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ain.oecd.org\ASgenEDU\TALIS\BACKUP\TALIS 2018 Reporting\Statlinks\English\"/>
    </mc:Choice>
  </mc:AlternateContent>
  <bookViews>
    <workbookView xWindow="-15210" yWindow="270" windowWidth="24240" windowHeight="11820" tabRatio="632"/>
  </bookViews>
  <sheets>
    <sheet name="TOC" sheetId="4" r:id="rId1"/>
    <sheet name="Table I.4.1" sheetId="5" r:id="rId2"/>
    <sheet name="Table I.4.2" sheetId="6" r:id="rId3"/>
    <sheet name="Table I.4.3" sheetId="7" r:id="rId4"/>
    <sheet name="Table I.4.4" sheetId="8" r:id="rId5"/>
    <sheet name="Table I.4.5" sheetId="56" r:id="rId6"/>
    <sheet name="Table I.4.6" sheetId="58" r:id="rId7"/>
    <sheet name="Table I.4.7" sheetId="57" r:id="rId8"/>
    <sheet name="Table I.4.8" sheetId="11" r:id="rId9"/>
    <sheet name="Table I.4.9" sheetId="12" r:id="rId10"/>
    <sheet name="Table I.4.10" sheetId="13" r:id="rId11"/>
    <sheet name="Table I.4.11" sheetId="14" r:id="rId12"/>
    <sheet name="Table I.4.12" sheetId="15" r:id="rId13"/>
    <sheet name="Table I.4.13" sheetId="16" r:id="rId14"/>
    <sheet name="Table I.4.14" sheetId="93" r:id="rId15"/>
    <sheet name="Table I.4.15" sheetId="17" r:id="rId16"/>
    <sheet name="Table I.4.16" sheetId="18" r:id="rId17"/>
    <sheet name="Table I.4.17" sheetId="59" r:id="rId18"/>
    <sheet name="Table I.4.18" sheetId="60" r:id="rId19"/>
    <sheet name="Table I.4.19" sheetId="61" r:id="rId20"/>
    <sheet name="Table I.4.20" sheetId="19" r:id="rId21"/>
    <sheet name="Table I.4.21" sheetId="20" r:id="rId22"/>
    <sheet name="Table I.4.22" sheetId="21" r:id="rId23"/>
    <sheet name="Table I.4.23" sheetId="24" r:id="rId24"/>
    <sheet name="Table I.4.24" sheetId="25" r:id="rId25"/>
    <sheet name="Table I.4.25" sheetId="26" r:id="rId26"/>
    <sheet name="Table I.4.26" sheetId="27" r:id="rId27"/>
    <sheet name="Table I.4.27" sheetId="28" r:id="rId28"/>
    <sheet name="Table I.4.28" sheetId="29" r:id="rId29"/>
    <sheet name="Table I.4.29" sheetId="30" r:id="rId30"/>
    <sheet name="Table I.4.30" sheetId="31" r:id="rId31"/>
    <sheet name="Table I.4.31" sheetId="32" r:id="rId32"/>
    <sheet name="Table I.4.32" sheetId="35" r:id="rId33"/>
    <sheet name="Table I.4.33" sheetId="33" r:id="rId34"/>
    <sheet name="Table I.4.34" sheetId="34" r:id="rId35"/>
    <sheet name="Table I.4.35" sheetId="37" r:id="rId36"/>
    <sheet name="Table I.4.36" sheetId="38" r:id="rId37"/>
    <sheet name="Table I.4.37" sheetId="39" r:id="rId38"/>
    <sheet name="Table I.4.38" sheetId="40" r:id="rId39"/>
    <sheet name="Table I.4.39" sheetId="41" r:id="rId40"/>
    <sheet name="Table I.4.40" sheetId="42" r:id="rId41"/>
    <sheet name="Table I.4.41" sheetId="43" r:id="rId42"/>
    <sheet name="Table I.4.42" sheetId="44" r:id="rId43"/>
    <sheet name="Table I.4.43" sheetId="45" r:id="rId44"/>
    <sheet name="Table I.4.44" sheetId="46" r:id="rId45"/>
    <sheet name="Table I.4.45" sheetId="62" r:id="rId46"/>
    <sheet name="Table I.4.46" sheetId="83" r:id="rId47"/>
    <sheet name="Table I.4.47" sheetId="63" r:id="rId48"/>
    <sheet name="Table I.4.48" sheetId="84" r:id="rId49"/>
    <sheet name="Table I.4.49" sheetId="64" r:id="rId50"/>
    <sheet name="Table I.4.50" sheetId="91" r:id="rId51"/>
    <sheet name="Table I.4.51" sheetId="65" r:id="rId52"/>
    <sheet name="Table I.4.52" sheetId="92" r:id="rId53"/>
    <sheet name="Table I.4.53" sheetId="66" r:id="rId54"/>
    <sheet name="Table I.4.54" sheetId="67" r:id="rId55"/>
    <sheet name="Table I.4.55" sheetId="68" r:id="rId56"/>
    <sheet name="Table I.4.56" sheetId="69" r:id="rId57"/>
    <sheet name="Table I.4.57" sheetId="36" r:id="rId58"/>
    <sheet name="Table I.4.58" sheetId="74" r:id="rId59"/>
    <sheet name="Table I.4.59" sheetId="90" r:id="rId60"/>
    <sheet name="Table I.4.60" sheetId="47" r:id="rId61"/>
    <sheet name="Table I.4.61" sheetId="48" r:id="rId62"/>
    <sheet name="Table I.4.62" sheetId="49" r:id="rId63"/>
    <sheet name="Table I.4.63" sheetId="54" r:id="rId64"/>
    <sheet name="Table I.4.64" sheetId="50" r:id="rId65"/>
    <sheet name="Table I.4.65" sheetId="51" r:id="rId66"/>
    <sheet name="Table I.4.66" sheetId="52" r:id="rId67"/>
    <sheet name="Table I.4.67" sheetId="53" r:id="rId68"/>
  </sheets>
  <definedNames>
    <definedName name="_xlnm._FilterDatabase" localSheetId="0" hidden="1">TOC!$A$5:$H$52</definedName>
    <definedName name="DropDown" localSheetId="1">#REF!</definedName>
    <definedName name="DropDown" localSheetId="10">#REF!</definedName>
    <definedName name="DropDown" localSheetId="12">#REF!</definedName>
    <definedName name="DropDown" localSheetId="13">#REF!</definedName>
    <definedName name="DropDown" localSheetId="14">#REF!</definedName>
    <definedName name="DropDown" localSheetId="15">#REF!</definedName>
    <definedName name="DropDown" localSheetId="16">#REF!</definedName>
    <definedName name="DropDown" localSheetId="17">#REF!</definedName>
    <definedName name="DropDown" localSheetId="18">#REF!</definedName>
    <definedName name="DropDown" localSheetId="19">#REF!</definedName>
    <definedName name="DropDown" localSheetId="2">#REF!</definedName>
    <definedName name="DropDown" localSheetId="20">#REF!</definedName>
    <definedName name="DropDown" localSheetId="21">#REF!</definedName>
    <definedName name="DropDown" localSheetId="22">#REF!</definedName>
    <definedName name="DropDown" localSheetId="23">#REF!</definedName>
    <definedName name="DropDown" localSheetId="24">#REF!</definedName>
    <definedName name="DropDown" localSheetId="25">#REF!</definedName>
    <definedName name="DropDown" localSheetId="26">#REF!</definedName>
    <definedName name="DropDown" localSheetId="27">#REF!</definedName>
    <definedName name="DropDown" localSheetId="29">#REF!</definedName>
    <definedName name="DropDown" localSheetId="3">#REF!</definedName>
    <definedName name="DropDown" localSheetId="30">#REF!</definedName>
    <definedName name="DropDown" localSheetId="33">#REF!</definedName>
    <definedName name="DropDown" localSheetId="34">#REF!</definedName>
    <definedName name="DropDown" localSheetId="36">#REF!</definedName>
    <definedName name="DropDown" localSheetId="37">#REF!</definedName>
    <definedName name="DropDown" localSheetId="38">#REF!</definedName>
    <definedName name="DropDown" localSheetId="39">#REF!</definedName>
    <definedName name="DropDown" localSheetId="40">#REF!</definedName>
    <definedName name="DropDown" localSheetId="41">#REF!</definedName>
    <definedName name="DropDown" localSheetId="43">#REF!</definedName>
    <definedName name="DropDown" localSheetId="44">#REF!</definedName>
    <definedName name="DropDown" localSheetId="45">#REF!</definedName>
    <definedName name="DropDown" localSheetId="46">#REF!</definedName>
    <definedName name="DropDown" localSheetId="47">#REF!</definedName>
    <definedName name="DropDown" localSheetId="48">#REF!</definedName>
    <definedName name="DropDown" localSheetId="49">#REF!</definedName>
    <definedName name="DropDown" localSheetId="5">#REF!</definedName>
    <definedName name="DropDown" localSheetId="50">#REF!</definedName>
    <definedName name="DropDown" localSheetId="51">#REF!</definedName>
    <definedName name="DropDown" localSheetId="52">#REF!</definedName>
    <definedName name="DropDown" localSheetId="53">#REF!</definedName>
    <definedName name="DropDown" localSheetId="54">#REF!</definedName>
    <definedName name="DropDown" localSheetId="55">#REF!</definedName>
    <definedName name="DropDown" localSheetId="56">#REF!</definedName>
    <definedName name="DropDown" localSheetId="57">#REF!</definedName>
    <definedName name="DropDown" localSheetId="58">#REF!</definedName>
    <definedName name="DropDown" localSheetId="59">#REF!</definedName>
    <definedName name="DropDown" localSheetId="6">#REF!</definedName>
    <definedName name="DropDown" localSheetId="60">#REF!</definedName>
    <definedName name="DropDown" localSheetId="61">#REF!</definedName>
    <definedName name="DropDown" localSheetId="62">#REF!</definedName>
    <definedName name="DropDown" localSheetId="63">#REF!</definedName>
    <definedName name="DropDown" localSheetId="64">#REF!</definedName>
    <definedName name="DropDown" localSheetId="65">#REF!</definedName>
    <definedName name="DropDown" localSheetId="66">#REF!</definedName>
    <definedName name="DropDown" localSheetId="67">#REF!</definedName>
    <definedName name="DropDown" localSheetId="7">#REF!</definedName>
    <definedName name="DropDown" localSheetId="9">#REF!</definedName>
    <definedName name="DropDown">#REF!</definedName>
    <definedName name="No___Filter_Dependent" localSheetId="1">#REF!</definedName>
    <definedName name="No___Filter_Dependent" localSheetId="10">#REF!</definedName>
    <definedName name="No___Filter_Dependent" localSheetId="12">#REF!</definedName>
    <definedName name="No___Filter_Dependent" localSheetId="13">#REF!</definedName>
    <definedName name="No___Filter_Dependent" localSheetId="14">#REF!</definedName>
    <definedName name="No___Filter_Dependent" localSheetId="15">#REF!</definedName>
    <definedName name="No___Filter_Dependent" localSheetId="16">#REF!</definedName>
    <definedName name="No___Filter_Dependent" localSheetId="17">#REF!</definedName>
    <definedName name="No___Filter_Dependent" localSheetId="18">#REF!</definedName>
    <definedName name="No___Filter_Dependent" localSheetId="19">#REF!</definedName>
    <definedName name="No___Filter_Dependent" localSheetId="2">#REF!</definedName>
    <definedName name="No___Filter_Dependent" localSheetId="20">#REF!</definedName>
    <definedName name="No___Filter_Dependent" localSheetId="21">#REF!</definedName>
    <definedName name="No___Filter_Dependent" localSheetId="22">#REF!</definedName>
    <definedName name="No___Filter_Dependent" localSheetId="23">#REF!</definedName>
    <definedName name="No___Filter_Dependent" localSheetId="24">#REF!</definedName>
    <definedName name="No___Filter_Dependent" localSheetId="25">#REF!</definedName>
    <definedName name="No___Filter_Dependent" localSheetId="26">#REF!</definedName>
    <definedName name="No___Filter_Dependent" localSheetId="27">#REF!</definedName>
    <definedName name="No___Filter_Dependent" localSheetId="29">#REF!</definedName>
    <definedName name="No___Filter_Dependent" localSheetId="3">#REF!</definedName>
    <definedName name="No___Filter_Dependent" localSheetId="30">#REF!</definedName>
    <definedName name="No___Filter_Dependent" localSheetId="33">#REF!</definedName>
    <definedName name="No___Filter_Dependent" localSheetId="34">#REF!</definedName>
    <definedName name="No___Filter_Dependent" localSheetId="36">#REF!</definedName>
    <definedName name="No___Filter_Dependent" localSheetId="37">#REF!</definedName>
    <definedName name="No___Filter_Dependent" localSheetId="38">#REF!</definedName>
    <definedName name="No___Filter_Dependent" localSheetId="39">#REF!</definedName>
    <definedName name="No___Filter_Dependent" localSheetId="40">#REF!</definedName>
    <definedName name="No___Filter_Dependent" localSheetId="41">#REF!</definedName>
    <definedName name="No___Filter_Dependent" localSheetId="43">#REF!</definedName>
    <definedName name="No___Filter_Dependent" localSheetId="44">#REF!</definedName>
    <definedName name="No___Filter_Dependent" localSheetId="45">#REF!</definedName>
    <definedName name="No___Filter_Dependent" localSheetId="46">#REF!</definedName>
    <definedName name="No___Filter_Dependent" localSheetId="47">#REF!</definedName>
    <definedName name="No___Filter_Dependent" localSheetId="48">#REF!</definedName>
    <definedName name="No___Filter_Dependent" localSheetId="49">#REF!</definedName>
    <definedName name="No___Filter_Dependent" localSheetId="5">#REF!</definedName>
    <definedName name="No___Filter_Dependent" localSheetId="50">#REF!</definedName>
    <definedName name="No___Filter_Dependent" localSheetId="51">#REF!</definedName>
    <definedName name="No___Filter_Dependent" localSheetId="52">#REF!</definedName>
    <definedName name="No___Filter_Dependent" localSheetId="53">#REF!</definedName>
    <definedName name="No___Filter_Dependent" localSheetId="54">#REF!</definedName>
    <definedName name="No___Filter_Dependent" localSheetId="55">#REF!</definedName>
    <definedName name="No___Filter_Dependent" localSheetId="56">#REF!</definedName>
    <definedName name="No___Filter_Dependent" localSheetId="57">#REF!</definedName>
    <definedName name="No___Filter_Dependent" localSheetId="58">#REF!</definedName>
    <definedName name="No___Filter_Dependent" localSheetId="59">#REF!</definedName>
    <definedName name="No___Filter_Dependent" localSheetId="6">#REF!</definedName>
    <definedName name="No___Filter_Dependent" localSheetId="60">#REF!</definedName>
    <definedName name="No___Filter_Dependent" localSheetId="61">#REF!</definedName>
    <definedName name="No___Filter_Dependent" localSheetId="62">#REF!</definedName>
    <definedName name="No___Filter_Dependent" localSheetId="63">#REF!</definedName>
    <definedName name="No___Filter_Dependent" localSheetId="64">#REF!</definedName>
    <definedName name="No___Filter_Dependent" localSheetId="65">#REF!</definedName>
    <definedName name="No___Filter_Dependent" localSheetId="66">#REF!</definedName>
    <definedName name="No___Filter_Dependent" localSheetId="67">#REF!</definedName>
    <definedName name="No___Filter_Dependent" localSheetId="7">#REF!</definedName>
    <definedName name="No___Filter_Dependent" localSheetId="9">#REF!</definedName>
    <definedName name="No___Filter_Dependent">#REF!</definedName>
    <definedName name="Table_BMUL.TR2.ITE_PREP" localSheetId="23">TOC!#REF!</definedName>
    <definedName name="TOC_INDEX" localSheetId="14">#REF!</definedName>
    <definedName name="TOC_INDEX" localSheetId="17">#REF!</definedName>
    <definedName name="TOC_INDEX" localSheetId="18">#REF!</definedName>
    <definedName name="TOC_INDEX" localSheetId="19">#REF!</definedName>
    <definedName name="TOC_INDEX" localSheetId="23">#REF!</definedName>
    <definedName name="TOC_INDEX" localSheetId="45">#REF!</definedName>
    <definedName name="TOC_INDEX" localSheetId="46">#REF!</definedName>
    <definedName name="TOC_INDEX" localSheetId="47">#REF!</definedName>
    <definedName name="TOC_INDEX" localSheetId="48">#REF!</definedName>
    <definedName name="TOC_INDEX" localSheetId="49">#REF!</definedName>
    <definedName name="TOC_INDEX" localSheetId="5">#REF!</definedName>
    <definedName name="TOC_INDEX" localSheetId="50">#REF!</definedName>
    <definedName name="TOC_INDEX" localSheetId="51">#REF!</definedName>
    <definedName name="TOC_INDEX" localSheetId="52">#REF!</definedName>
    <definedName name="TOC_INDEX" localSheetId="53">#REF!</definedName>
    <definedName name="TOC_INDEX" localSheetId="54">#REF!</definedName>
    <definedName name="TOC_INDEX" localSheetId="55">#REF!</definedName>
    <definedName name="TOC_INDEX" localSheetId="56">#REF!</definedName>
    <definedName name="TOC_INDEX" localSheetId="58">#REF!</definedName>
    <definedName name="TOC_INDEX" localSheetId="59">#REF!</definedName>
    <definedName name="TOC_INDEX" localSheetId="6">#REF!</definedName>
    <definedName name="TOC_INDEX" localSheetId="7">#REF!</definedName>
    <definedName name="TOC_INDEX">#REF!</definedName>
    <definedName name="Yes" localSheetId="1">#REF!</definedName>
    <definedName name="Yes" localSheetId="10">#REF!</definedName>
    <definedName name="Yes" localSheetId="12">#REF!</definedName>
    <definedName name="Yes" localSheetId="13">#REF!</definedName>
    <definedName name="Yes" localSheetId="14">#REF!</definedName>
    <definedName name="Yes" localSheetId="15">#REF!</definedName>
    <definedName name="Yes" localSheetId="16">#REF!</definedName>
    <definedName name="Yes" localSheetId="17">#REF!</definedName>
    <definedName name="Yes" localSheetId="18">#REF!</definedName>
    <definedName name="Yes" localSheetId="19">#REF!</definedName>
    <definedName name="Yes" localSheetId="2">#REF!</definedName>
    <definedName name="Yes" localSheetId="20">#REF!</definedName>
    <definedName name="Yes" localSheetId="21">#REF!</definedName>
    <definedName name="Yes" localSheetId="22">#REF!</definedName>
    <definedName name="Yes" localSheetId="23">#REF!</definedName>
    <definedName name="Yes" localSheetId="24">#REF!</definedName>
    <definedName name="Yes" localSheetId="25">#REF!</definedName>
    <definedName name="Yes" localSheetId="26">#REF!</definedName>
    <definedName name="Yes" localSheetId="27">#REF!</definedName>
    <definedName name="Yes" localSheetId="29">#REF!</definedName>
    <definedName name="Yes" localSheetId="3">#REF!</definedName>
    <definedName name="Yes" localSheetId="30">#REF!</definedName>
    <definedName name="Yes" localSheetId="33">#REF!</definedName>
    <definedName name="Yes" localSheetId="34">#REF!</definedName>
    <definedName name="Yes" localSheetId="36">#REF!</definedName>
    <definedName name="Yes" localSheetId="37">#REF!</definedName>
    <definedName name="Yes" localSheetId="38">#REF!</definedName>
    <definedName name="Yes" localSheetId="39">#REF!</definedName>
    <definedName name="Yes" localSheetId="40">#REF!</definedName>
    <definedName name="Yes" localSheetId="41">#REF!</definedName>
    <definedName name="Yes" localSheetId="43">#REF!</definedName>
    <definedName name="Yes" localSheetId="44">#REF!</definedName>
    <definedName name="Yes" localSheetId="45">#REF!</definedName>
    <definedName name="Yes" localSheetId="46">#REF!</definedName>
    <definedName name="Yes" localSheetId="47">#REF!</definedName>
    <definedName name="Yes" localSheetId="48">#REF!</definedName>
    <definedName name="Yes" localSheetId="49">#REF!</definedName>
    <definedName name="Yes" localSheetId="5">#REF!</definedName>
    <definedName name="Yes" localSheetId="50">#REF!</definedName>
    <definedName name="Yes" localSheetId="51">#REF!</definedName>
    <definedName name="Yes" localSheetId="52">#REF!</definedName>
    <definedName name="Yes" localSheetId="53">#REF!</definedName>
    <definedName name="Yes" localSheetId="54">#REF!</definedName>
    <definedName name="Yes" localSheetId="55">#REF!</definedName>
    <definedName name="Yes" localSheetId="56">#REF!</definedName>
    <definedName name="Yes" localSheetId="57">#REF!</definedName>
    <definedName name="Yes" localSheetId="58">#REF!</definedName>
    <definedName name="Yes" localSheetId="59">#REF!</definedName>
    <definedName name="Yes" localSheetId="6">#REF!</definedName>
    <definedName name="Yes" localSheetId="60">#REF!</definedName>
    <definedName name="Yes" localSheetId="61">#REF!</definedName>
    <definedName name="Yes" localSheetId="62">#REF!</definedName>
    <definedName name="Yes" localSheetId="63">#REF!</definedName>
    <definedName name="Yes" localSheetId="64">#REF!</definedName>
    <definedName name="Yes" localSheetId="65">#REF!</definedName>
    <definedName name="Yes" localSheetId="66">#REF!</definedName>
    <definedName name="Yes" localSheetId="67">#REF!</definedName>
    <definedName name="Yes" localSheetId="7">#REF!</definedName>
    <definedName name="Yes" localSheetId="9">#REF!</definedName>
    <definedName name="Yes">#REF!</definedName>
    <definedName name="yes___TREND_ITEM" localSheetId="1">#REF!</definedName>
    <definedName name="yes___TREND_ITEM" localSheetId="10">#REF!</definedName>
    <definedName name="yes___TREND_ITEM" localSheetId="12">#REF!</definedName>
    <definedName name="yes___TREND_ITEM" localSheetId="13">#REF!</definedName>
    <definedName name="yes___TREND_ITEM" localSheetId="14">#REF!</definedName>
    <definedName name="yes___TREND_ITEM" localSheetId="15">#REF!</definedName>
    <definedName name="yes___TREND_ITEM" localSheetId="16">#REF!</definedName>
    <definedName name="yes___TREND_ITEM" localSheetId="17">#REF!</definedName>
    <definedName name="yes___TREND_ITEM" localSheetId="18">#REF!</definedName>
    <definedName name="yes___TREND_ITEM" localSheetId="19">#REF!</definedName>
    <definedName name="yes___TREND_ITEM" localSheetId="2">#REF!</definedName>
    <definedName name="yes___TREND_ITEM" localSheetId="20">#REF!</definedName>
    <definedName name="yes___TREND_ITEM" localSheetId="21">#REF!</definedName>
    <definedName name="yes___TREND_ITEM" localSheetId="22">#REF!</definedName>
    <definedName name="yes___TREND_ITEM" localSheetId="23">#REF!</definedName>
    <definedName name="yes___TREND_ITEM" localSheetId="24">#REF!</definedName>
    <definedName name="yes___TREND_ITEM" localSheetId="25">#REF!</definedName>
    <definedName name="yes___TREND_ITEM" localSheetId="26">#REF!</definedName>
    <definedName name="yes___TREND_ITEM" localSheetId="27">#REF!</definedName>
    <definedName name="yes___TREND_ITEM" localSheetId="29">#REF!</definedName>
    <definedName name="yes___TREND_ITEM" localSheetId="3">#REF!</definedName>
    <definedName name="yes___TREND_ITEM" localSheetId="30">#REF!</definedName>
    <definedName name="yes___TREND_ITEM" localSheetId="33">#REF!</definedName>
    <definedName name="yes___TREND_ITEM" localSheetId="34">#REF!</definedName>
    <definedName name="yes___TREND_ITEM" localSheetId="36">#REF!</definedName>
    <definedName name="yes___TREND_ITEM" localSheetId="37">#REF!</definedName>
    <definedName name="yes___TREND_ITEM" localSheetId="38">#REF!</definedName>
    <definedName name="yes___TREND_ITEM" localSheetId="39">#REF!</definedName>
    <definedName name="yes___TREND_ITEM" localSheetId="40">#REF!</definedName>
    <definedName name="yes___TREND_ITEM" localSheetId="41">#REF!</definedName>
    <definedName name="yes___TREND_ITEM" localSheetId="43">#REF!</definedName>
    <definedName name="yes___TREND_ITEM" localSheetId="44">#REF!</definedName>
    <definedName name="yes___TREND_ITEM" localSheetId="45">#REF!</definedName>
    <definedName name="yes___TREND_ITEM" localSheetId="46">#REF!</definedName>
    <definedName name="yes___TREND_ITEM" localSheetId="47">#REF!</definedName>
    <definedName name="yes___TREND_ITEM" localSheetId="48">#REF!</definedName>
    <definedName name="yes___TREND_ITEM" localSheetId="49">#REF!</definedName>
    <definedName name="yes___TREND_ITEM" localSheetId="5">#REF!</definedName>
    <definedName name="yes___TREND_ITEM" localSheetId="50">#REF!</definedName>
    <definedName name="yes___TREND_ITEM" localSheetId="51">#REF!</definedName>
    <definedName name="yes___TREND_ITEM" localSheetId="52">#REF!</definedName>
    <definedName name="yes___TREND_ITEM" localSheetId="53">#REF!</definedName>
    <definedName name="yes___TREND_ITEM" localSheetId="54">#REF!</definedName>
    <definedName name="yes___TREND_ITEM" localSheetId="55">#REF!</definedName>
    <definedName name="yes___TREND_ITEM" localSheetId="56">#REF!</definedName>
    <definedName name="yes___TREND_ITEM" localSheetId="57">#REF!</definedName>
    <definedName name="yes___TREND_ITEM" localSheetId="58">#REF!</definedName>
    <definedName name="yes___TREND_ITEM" localSheetId="59">#REF!</definedName>
    <definedName name="yes___TREND_ITEM" localSheetId="6">#REF!</definedName>
    <definedName name="yes___TREND_ITEM" localSheetId="60">#REF!</definedName>
    <definedName name="yes___TREND_ITEM" localSheetId="61">#REF!</definedName>
    <definedName name="yes___TREND_ITEM" localSheetId="62">#REF!</definedName>
    <definedName name="yes___TREND_ITEM" localSheetId="63">#REF!</definedName>
    <definedName name="yes___TREND_ITEM" localSheetId="64">#REF!</definedName>
    <definedName name="yes___TREND_ITEM" localSheetId="65">#REF!</definedName>
    <definedName name="yes___TREND_ITEM" localSheetId="66">#REF!</definedName>
    <definedName name="yes___TREND_ITEM" localSheetId="67">#REF!</definedName>
    <definedName name="yes___TREND_ITEM" localSheetId="7">#REF!</definedName>
    <definedName name="yes___TREND_ITEM" localSheetId="9">#REF!</definedName>
    <definedName name="yes___TREND_ITEM">#REF!</definedName>
    <definedName name="YesNo" localSheetId="1">#REF!</definedName>
    <definedName name="YesNo" localSheetId="10">#REF!</definedName>
    <definedName name="YesNo" localSheetId="12">#REF!</definedName>
    <definedName name="YesNo" localSheetId="13">#REF!</definedName>
    <definedName name="YesNo" localSheetId="14">#REF!</definedName>
    <definedName name="YesNo" localSheetId="15">#REF!</definedName>
    <definedName name="YesNo" localSheetId="16">#REF!</definedName>
    <definedName name="YesNo" localSheetId="17">#REF!</definedName>
    <definedName name="YesNo" localSheetId="18">#REF!</definedName>
    <definedName name="YesNo" localSheetId="19">#REF!</definedName>
    <definedName name="YesNo" localSheetId="2">#REF!</definedName>
    <definedName name="YesNo" localSheetId="20">#REF!</definedName>
    <definedName name="YesNo" localSheetId="21">#REF!</definedName>
    <definedName name="YesNo" localSheetId="22">#REF!</definedName>
    <definedName name="YesNo" localSheetId="23">#REF!</definedName>
    <definedName name="YesNo" localSheetId="24">#REF!</definedName>
    <definedName name="YesNo" localSheetId="25">#REF!</definedName>
    <definedName name="YesNo" localSheetId="26">#REF!</definedName>
    <definedName name="YesNo" localSheetId="27">#REF!</definedName>
    <definedName name="YesNo" localSheetId="29">#REF!</definedName>
    <definedName name="YesNo" localSheetId="3">#REF!</definedName>
    <definedName name="YesNo" localSheetId="30">#REF!</definedName>
    <definedName name="YesNo" localSheetId="33">#REF!</definedName>
    <definedName name="YesNo" localSheetId="34">#REF!</definedName>
    <definedName name="YesNo" localSheetId="36">#REF!</definedName>
    <definedName name="YesNo" localSheetId="37">#REF!</definedName>
    <definedName name="YesNo" localSheetId="38">#REF!</definedName>
    <definedName name="YesNo" localSheetId="39">#REF!</definedName>
    <definedName name="YesNo" localSheetId="40">#REF!</definedName>
    <definedName name="YesNo" localSheetId="41">#REF!</definedName>
    <definedName name="YesNo" localSheetId="43">#REF!</definedName>
    <definedName name="YesNo" localSheetId="44">#REF!</definedName>
    <definedName name="YesNo" localSheetId="45">#REF!</definedName>
    <definedName name="YesNo" localSheetId="46">#REF!</definedName>
    <definedName name="YesNo" localSheetId="47">#REF!</definedName>
    <definedName name="YesNo" localSheetId="48">#REF!</definedName>
    <definedName name="YesNo" localSheetId="49">#REF!</definedName>
    <definedName name="YesNo" localSheetId="5">#REF!</definedName>
    <definedName name="YesNo" localSheetId="50">#REF!</definedName>
    <definedName name="YesNo" localSheetId="51">#REF!</definedName>
    <definedName name="YesNo" localSheetId="52">#REF!</definedName>
    <definedName name="YesNo" localSheetId="53">#REF!</definedName>
    <definedName name="YesNo" localSheetId="54">#REF!</definedName>
    <definedName name="YesNo" localSheetId="55">#REF!</definedName>
    <definedName name="YesNo" localSheetId="56">#REF!</definedName>
    <definedName name="YesNo" localSheetId="57">#REF!</definedName>
    <definedName name="YesNo" localSheetId="58">#REF!</definedName>
    <definedName name="YesNo" localSheetId="59">#REF!</definedName>
    <definedName name="YesNo" localSheetId="6">#REF!</definedName>
    <definedName name="YesNo" localSheetId="60">#REF!</definedName>
    <definedName name="YesNo" localSheetId="61">#REF!</definedName>
    <definedName name="YesNo" localSheetId="62">#REF!</definedName>
    <definedName name="YesNo" localSheetId="63">#REF!</definedName>
    <definedName name="YesNo" localSheetId="64">#REF!</definedName>
    <definedName name="YesNo" localSheetId="65">#REF!</definedName>
    <definedName name="YesNo" localSheetId="66">#REF!</definedName>
    <definedName name="YesNo" localSheetId="67">#REF!</definedName>
    <definedName name="YesNo" localSheetId="7">#REF!</definedName>
    <definedName name="YesNo" localSheetId="9">#REF!</definedName>
    <definedName name="YesNo">#REF!</definedName>
    <definedName name="YesNoPISA" localSheetId="1">#REF!</definedName>
    <definedName name="YesNoPISA" localSheetId="10">#REF!</definedName>
    <definedName name="YesNoPISA" localSheetId="12">#REF!</definedName>
    <definedName name="YesNoPISA" localSheetId="13">#REF!</definedName>
    <definedName name="YesNoPISA" localSheetId="14">#REF!</definedName>
    <definedName name="YesNoPISA" localSheetId="15">#REF!</definedName>
    <definedName name="YesNoPISA" localSheetId="16">#REF!</definedName>
    <definedName name="YesNoPISA" localSheetId="17">#REF!</definedName>
    <definedName name="YesNoPISA" localSheetId="18">#REF!</definedName>
    <definedName name="YesNoPISA" localSheetId="19">#REF!</definedName>
    <definedName name="YesNoPISA" localSheetId="2">#REF!</definedName>
    <definedName name="YesNoPISA" localSheetId="20">#REF!</definedName>
    <definedName name="YesNoPISA" localSheetId="21">#REF!</definedName>
    <definedName name="YesNoPISA" localSheetId="22">#REF!</definedName>
    <definedName name="YesNoPISA" localSheetId="23">#REF!</definedName>
    <definedName name="YesNoPISA" localSheetId="24">#REF!</definedName>
    <definedName name="YesNoPISA" localSheetId="25">#REF!</definedName>
    <definedName name="YesNoPISA" localSheetId="26">#REF!</definedName>
    <definedName name="YesNoPISA" localSheetId="27">#REF!</definedName>
    <definedName name="YesNoPISA" localSheetId="29">#REF!</definedName>
    <definedName name="YesNoPISA" localSheetId="3">#REF!</definedName>
    <definedName name="YesNoPISA" localSheetId="30">#REF!</definedName>
    <definedName name="YesNoPISA" localSheetId="33">#REF!</definedName>
    <definedName name="YesNoPISA" localSheetId="34">#REF!</definedName>
    <definedName name="YesNoPISA" localSheetId="36">#REF!</definedName>
    <definedName name="YesNoPISA" localSheetId="37">#REF!</definedName>
    <definedName name="YesNoPISA" localSheetId="38">#REF!</definedName>
    <definedName name="YesNoPISA" localSheetId="39">#REF!</definedName>
    <definedName name="YesNoPISA" localSheetId="40">#REF!</definedName>
    <definedName name="YesNoPISA" localSheetId="41">#REF!</definedName>
    <definedName name="YesNoPISA" localSheetId="43">#REF!</definedName>
    <definedName name="YesNoPISA" localSheetId="44">#REF!</definedName>
    <definedName name="YesNoPISA" localSheetId="45">#REF!</definedName>
    <definedName name="YesNoPISA" localSheetId="46">#REF!</definedName>
    <definedName name="YesNoPISA" localSheetId="47">#REF!</definedName>
    <definedName name="YesNoPISA" localSheetId="48">#REF!</definedName>
    <definedName name="YesNoPISA" localSheetId="49">#REF!</definedName>
    <definedName name="YesNoPISA" localSheetId="5">#REF!</definedName>
    <definedName name="YesNoPISA" localSheetId="50">#REF!</definedName>
    <definedName name="YesNoPISA" localSheetId="51">#REF!</definedName>
    <definedName name="YesNoPISA" localSheetId="52">#REF!</definedName>
    <definedName name="YesNoPISA" localSheetId="53">#REF!</definedName>
    <definedName name="YesNoPISA" localSheetId="54">#REF!</definedName>
    <definedName name="YesNoPISA" localSheetId="55">#REF!</definedName>
    <definedName name="YesNoPISA" localSheetId="56">#REF!</definedName>
    <definedName name="YesNoPISA" localSheetId="57">#REF!</definedName>
    <definedName name="YesNoPISA" localSheetId="58">#REF!</definedName>
    <definedName name="YesNoPISA" localSheetId="59">#REF!</definedName>
    <definedName name="YesNoPISA" localSheetId="6">#REF!</definedName>
    <definedName name="YesNoPISA" localSheetId="60">#REF!</definedName>
    <definedName name="YesNoPISA" localSheetId="61">#REF!</definedName>
    <definedName name="YesNoPISA" localSheetId="62">#REF!</definedName>
    <definedName name="YesNoPISA" localSheetId="63">#REF!</definedName>
    <definedName name="YesNoPISA" localSheetId="64">#REF!</definedName>
    <definedName name="YesNoPISA" localSheetId="65">#REF!</definedName>
    <definedName name="YesNoPISA" localSheetId="66">#REF!</definedName>
    <definedName name="YesNoPISA" localSheetId="67">#REF!</definedName>
    <definedName name="YesNoPISA" localSheetId="7">#REF!</definedName>
    <definedName name="YesNoPISA" localSheetId="9">#REF!</definedName>
    <definedName name="YesNoPISA">#REF!</definedName>
    <definedName name="Z_C6F97F9E_B600_4C17_894D_590A32101059_.wvu.FilterData" localSheetId="0" hidden="1">TOC!$A$5:$H$52</definedName>
    <definedName name="Z_FDFE99BC_6C4F_47A7_A6F0_C356BD0C43CF_.wvu.FilterData" localSheetId="0" hidden="1">TOC!$A$5:$H$52</definedName>
  </definedNames>
  <calcPr calcId="162913" concurrentCalc="0"/>
  <customWorkbookViews>
    <customWorkbookView name="CASTIELLO Maxence - Personal View" guid="{C6F97F9E-B600-4C17-894D-590A32101059}" mergeInterval="0" personalView="1" maximized="1" xWindow="1912" yWindow="-8" windowWidth="1296" windowHeight="1000" activeSheetId="69" showComments="commIndAndComment"/>
    <customWorkbookView name="FULOP Gabor - Personal View" guid="{FDFE99BC-6C4F-47A7-A6F0-C356BD0C43CF}" mergeInterval="0" personalView="1" maximized="1" xWindow="-8" yWindow="-8" windowWidth="1936" windowHeight="1056" activeSheetId="1"/>
  </customWorkbookViews>
</workbook>
</file>

<file path=xl/calcChain.xml><?xml version="1.0" encoding="utf-8"?>
<calcChain xmlns="http://schemas.openxmlformats.org/spreadsheetml/2006/main">
  <c r="B72" i="4" l="1"/>
  <c r="A72" i="4"/>
  <c r="B71" i="4"/>
  <c r="A71" i="4"/>
  <c r="B70" i="4"/>
  <c r="A70" i="4"/>
  <c r="B69" i="4"/>
  <c r="A69" i="4"/>
  <c r="B68" i="4"/>
  <c r="A68" i="4"/>
  <c r="B67" i="4"/>
  <c r="A67" i="4"/>
  <c r="B66" i="4"/>
  <c r="A66" i="4"/>
  <c r="B65" i="4"/>
  <c r="A65" i="4"/>
  <c r="B64" i="4"/>
  <c r="A64" i="4"/>
  <c r="B63" i="4"/>
  <c r="A63" i="4"/>
  <c r="B62" i="4"/>
  <c r="A62" i="4"/>
  <c r="B61" i="4"/>
  <c r="A61" i="4"/>
  <c r="B60" i="4"/>
  <c r="A60" i="4"/>
  <c r="B59" i="4"/>
  <c r="A59" i="4"/>
  <c r="B58" i="4"/>
  <c r="A58" i="4"/>
  <c r="B57" i="4"/>
  <c r="A57" i="4"/>
  <c r="B56" i="4"/>
  <c r="A56" i="4"/>
  <c r="B55" i="4"/>
  <c r="A55" i="4"/>
  <c r="B54" i="4"/>
  <c r="A54" i="4"/>
  <c r="B53" i="4"/>
  <c r="A53" i="4"/>
  <c r="B52" i="4"/>
  <c r="A52" i="4"/>
  <c r="B51" i="4"/>
  <c r="A51" i="4"/>
  <c r="B50" i="4"/>
  <c r="A50" i="4"/>
  <c r="B49" i="4"/>
  <c r="A49" i="4"/>
  <c r="B48" i="4"/>
  <c r="A48" i="4"/>
  <c r="B47" i="4"/>
  <c r="A47" i="4"/>
  <c r="B46" i="4"/>
  <c r="A46" i="4"/>
  <c r="B45" i="4"/>
  <c r="A45" i="4"/>
  <c r="B44" i="4"/>
  <c r="A44" i="4"/>
  <c r="B43" i="4"/>
  <c r="A43" i="4"/>
  <c r="B42" i="4"/>
  <c r="A42" i="4"/>
  <c r="B41" i="4"/>
  <c r="A41" i="4"/>
  <c r="B40" i="4"/>
  <c r="A40" i="4"/>
  <c r="B39" i="4"/>
  <c r="A39" i="4"/>
  <c r="B38" i="4"/>
  <c r="A38" i="4"/>
  <c r="B37" i="4"/>
  <c r="A37" i="4"/>
  <c r="B36" i="4"/>
  <c r="A36" i="4"/>
  <c r="B35" i="4"/>
  <c r="A35" i="4"/>
  <c r="B34" i="4"/>
  <c r="A34" i="4"/>
  <c r="B33" i="4"/>
  <c r="A33" i="4"/>
  <c r="B32" i="4"/>
  <c r="A32" i="4"/>
  <c r="B31" i="4"/>
  <c r="A31" i="4"/>
  <c r="B30" i="4"/>
  <c r="A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B7" i="4"/>
  <c r="A7" i="4"/>
  <c r="B6" i="4"/>
  <c r="A6" i="4"/>
  <c r="AR17" i="84"/>
  <c r="AQ17" i="84"/>
  <c r="AP17" i="84"/>
  <c r="AO17" i="84"/>
  <c r="AN17" i="84"/>
  <c r="AM17" i="84"/>
  <c r="AL17" i="84"/>
  <c r="AK17" i="84"/>
  <c r="AJ17" i="84"/>
  <c r="AI17" i="84"/>
  <c r="AH17" i="84"/>
  <c r="AG17" i="84"/>
  <c r="AF17" i="84"/>
  <c r="A1" i="4"/>
  <c r="AR12" i="84"/>
  <c r="AR13" i="84"/>
  <c r="AR14" i="84"/>
  <c r="AR15" i="84"/>
  <c r="AR16" i="84"/>
  <c r="AR18" i="84"/>
  <c r="AR19" i="84"/>
  <c r="AR20" i="84"/>
  <c r="AR21" i="84"/>
  <c r="AR22" i="84"/>
  <c r="AR23" i="84"/>
  <c r="AR24" i="84"/>
  <c r="AR25" i="84"/>
  <c r="AR26" i="84"/>
  <c r="AR27" i="84"/>
  <c r="AR28" i="84"/>
  <c r="AR29" i="84"/>
  <c r="AR30" i="84"/>
  <c r="AR31" i="84"/>
  <c r="AR32" i="84"/>
  <c r="AR33" i="84"/>
  <c r="AR34" i="84"/>
  <c r="AR35" i="84"/>
  <c r="AR36" i="84"/>
  <c r="AR37" i="84"/>
  <c r="AR38" i="84"/>
  <c r="AR39" i="84"/>
  <c r="AR40" i="84"/>
  <c r="AR41" i="84"/>
  <c r="AR42" i="84"/>
  <c r="AR43" i="84"/>
  <c r="AR44" i="84"/>
  <c r="AR45" i="84"/>
  <c r="AR46" i="84"/>
  <c r="AR47" i="84"/>
  <c r="AR48" i="84"/>
  <c r="AR49" i="84"/>
  <c r="AR50" i="84"/>
  <c r="AR51" i="84"/>
  <c r="AR52" i="84"/>
  <c r="AR53" i="84"/>
  <c r="AR54" i="84"/>
  <c r="AR55" i="84"/>
  <c r="AR56" i="84"/>
  <c r="AR57" i="84"/>
  <c r="AR58" i="84"/>
  <c r="AR59" i="84"/>
  <c r="AR60" i="84"/>
  <c r="AR61" i="84"/>
  <c r="AR66" i="84"/>
  <c r="AQ12" i="84"/>
  <c r="AQ13" i="84"/>
  <c r="AQ14" i="84"/>
  <c r="AQ15" i="84"/>
  <c r="AQ16" i="84"/>
  <c r="AQ18" i="84"/>
  <c r="AQ19" i="84"/>
  <c r="AQ20" i="84"/>
  <c r="AQ21" i="84"/>
  <c r="AQ22" i="84"/>
  <c r="AQ23" i="84"/>
  <c r="AQ24" i="84"/>
  <c r="AQ25" i="84"/>
  <c r="AQ26" i="84"/>
  <c r="AQ27" i="84"/>
  <c r="AQ28" i="84"/>
  <c r="AQ29" i="84"/>
  <c r="AQ30" i="84"/>
  <c r="AQ31" i="84"/>
  <c r="AQ32" i="84"/>
  <c r="AQ33" i="84"/>
  <c r="AQ34" i="84"/>
  <c r="AQ35" i="84"/>
  <c r="AQ36" i="84"/>
  <c r="AQ37" i="84"/>
  <c r="AQ38" i="84"/>
  <c r="AQ39" i="84"/>
  <c r="AQ40" i="84"/>
  <c r="AQ41" i="84"/>
  <c r="AQ42" i="84"/>
  <c r="AQ43" i="84"/>
  <c r="AQ44" i="84"/>
  <c r="AQ45" i="84"/>
  <c r="AQ46" i="84"/>
  <c r="AQ47" i="84"/>
  <c r="AQ48" i="84"/>
  <c r="AQ49" i="84"/>
  <c r="AQ50" i="84"/>
  <c r="AQ51" i="84"/>
  <c r="AQ52" i="84"/>
  <c r="AQ53" i="84"/>
  <c r="AQ54" i="84"/>
  <c r="AQ55" i="84"/>
  <c r="AQ56" i="84"/>
  <c r="AQ57" i="84"/>
  <c r="AQ58" i="84"/>
  <c r="AQ59" i="84"/>
  <c r="AQ60" i="84"/>
  <c r="AQ61" i="84"/>
  <c r="AP12" i="84"/>
  <c r="AP13" i="84"/>
  <c r="AP14" i="84"/>
  <c r="AP15" i="84"/>
  <c r="AP16" i="84"/>
  <c r="AP18" i="84"/>
  <c r="AP19" i="84"/>
  <c r="AP20" i="84"/>
  <c r="AP21" i="84"/>
  <c r="AP22" i="84"/>
  <c r="AP23" i="84"/>
  <c r="AP24" i="84"/>
  <c r="AP25" i="84"/>
  <c r="AP26" i="84"/>
  <c r="AP27" i="84"/>
  <c r="AP28" i="84"/>
  <c r="AP29" i="84"/>
  <c r="AP30" i="84"/>
  <c r="AP31" i="84"/>
  <c r="AP32" i="84"/>
  <c r="AP33" i="84"/>
  <c r="AP34" i="84"/>
  <c r="AP35" i="84"/>
  <c r="AP36" i="84"/>
  <c r="AP37" i="84"/>
  <c r="AP38" i="84"/>
  <c r="AP39" i="84"/>
  <c r="AP40" i="84"/>
  <c r="AP41" i="84"/>
  <c r="AP42" i="84"/>
  <c r="AP43" i="84"/>
  <c r="AP44" i="84"/>
  <c r="AP45" i="84"/>
  <c r="AP46" i="84"/>
  <c r="AP47" i="84"/>
  <c r="AP48" i="84"/>
  <c r="AP49" i="84"/>
  <c r="AP50" i="84"/>
  <c r="AP51" i="84"/>
  <c r="AP52" i="84"/>
  <c r="AP53" i="84"/>
  <c r="AP54" i="84"/>
  <c r="AP55" i="84"/>
  <c r="AP56" i="84"/>
  <c r="AP57" i="84"/>
  <c r="AP58" i="84"/>
  <c r="AP59" i="84"/>
  <c r="AP60" i="84"/>
  <c r="AP61" i="84"/>
  <c r="AO12" i="84"/>
  <c r="AO13" i="84"/>
  <c r="AO14" i="84"/>
  <c r="AO15" i="84"/>
  <c r="AO16" i="84"/>
  <c r="AO18" i="84"/>
  <c r="AO19" i="84"/>
  <c r="AO20" i="84"/>
  <c r="AO21" i="84"/>
  <c r="AO22" i="84"/>
  <c r="AO23" i="84"/>
  <c r="AO24" i="84"/>
  <c r="AO25" i="84"/>
  <c r="AO26" i="84"/>
  <c r="AO27" i="84"/>
  <c r="AO28" i="84"/>
  <c r="AO29" i="84"/>
  <c r="AO30" i="84"/>
  <c r="AO31" i="84"/>
  <c r="AO32" i="84"/>
  <c r="AO33" i="84"/>
  <c r="AO34" i="84"/>
  <c r="AO35" i="84"/>
  <c r="AO36" i="84"/>
  <c r="AO37" i="84"/>
  <c r="AO38" i="84"/>
  <c r="AO39" i="84"/>
  <c r="AO40" i="84"/>
  <c r="AO41" i="84"/>
  <c r="AO42" i="84"/>
  <c r="AO43" i="84"/>
  <c r="AO44" i="84"/>
  <c r="AO45" i="84"/>
  <c r="AO46" i="84"/>
  <c r="AO47" i="84"/>
  <c r="AO48" i="84"/>
  <c r="AO49" i="84"/>
  <c r="AO50" i="84"/>
  <c r="AO51" i="84"/>
  <c r="AO52" i="84"/>
  <c r="AO53" i="84"/>
  <c r="AO54" i="84"/>
  <c r="AO55" i="84"/>
  <c r="AO56" i="84"/>
  <c r="AO57" i="84"/>
  <c r="AO58" i="84"/>
  <c r="AO59" i="84"/>
  <c r="AO60" i="84"/>
  <c r="AO61" i="84"/>
  <c r="AN12" i="84"/>
  <c r="AN13" i="84"/>
  <c r="AN14" i="84"/>
  <c r="AN15" i="84"/>
  <c r="AN16" i="84"/>
  <c r="AN18" i="84"/>
  <c r="AN19" i="84"/>
  <c r="AN20" i="84"/>
  <c r="AN21" i="84"/>
  <c r="AN22" i="84"/>
  <c r="AN23" i="84"/>
  <c r="AN24" i="84"/>
  <c r="AN25" i="84"/>
  <c r="AN26" i="84"/>
  <c r="AN27" i="84"/>
  <c r="AN28" i="84"/>
  <c r="AN29" i="84"/>
  <c r="AN30" i="84"/>
  <c r="AN31" i="84"/>
  <c r="AN32" i="84"/>
  <c r="AN33" i="84"/>
  <c r="AN34" i="84"/>
  <c r="AN35" i="84"/>
  <c r="AN36" i="84"/>
  <c r="AN37" i="84"/>
  <c r="AN38" i="84"/>
  <c r="AN39" i="84"/>
  <c r="AN40" i="84"/>
  <c r="AN41" i="84"/>
  <c r="AN42" i="84"/>
  <c r="AN43" i="84"/>
  <c r="AN44" i="84"/>
  <c r="AN45" i="84"/>
  <c r="AN46" i="84"/>
  <c r="AN47" i="84"/>
  <c r="AN48" i="84"/>
  <c r="AN49" i="84"/>
  <c r="AN50" i="84"/>
  <c r="AN51" i="84"/>
  <c r="AN52" i="84"/>
  <c r="AN53" i="84"/>
  <c r="AN54" i="84"/>
  <c r="AN55" i="84"/>
  <c r="AN56" i="84"/>
  <c r="AN57" i="84"/>
  <c r="AN58" i="84"/>
  <c r="AN59" i="84"/>
  <c r="AN60" i="84"/>
  <c r="AN61" i="84"/>
  <c r="AM12" i="84"/>
  <c r="AM13" i="84"/>
  <c r="AM14" i="84"/>
  <c r="AM15" i="84"/>
  <c r="AM16" i="84"/>
  <c r="AM18" i="84"/>
  <c r="AM19" i="84"/>
  <c r="AM20" i="84"/>
  <c r="AM21" i="84"/>
  <c r="AM22" i="84"/>
  <c r="AM23" i="84"/>
  <c r="AM24" i="84"/>
  <c r="AM25" i="84"/>
  <c r="AM26" i="84"/>
  <c r="AM27" i="84"/>
  <c r="AM28" i="84"/>
  <c r="AM29" i="84"/>
  <c r="AM30" i="84"/>
  <c r="AM31" i="84"/>
  <c r="AM32" i="84"/>
  <c r="AM33" i="84"/>
  <c r="AM34" i="84"/>
  <c r="AM35" i="84"/>
  <c r="AM36" i="84"/>
  <c r="AM37" i="84"/>
  <c r="AM38" i="84"/>
  <c r="AM39" i="84"/>
  <c r="AM40" i="84"/>
  <c r="AM41" i="84"/>
  <c r="AM42" i="84"/>
  <c r="AM43" i="84"/>
  <c r="AM44" i="84"/>
  <c r="AM45" i="84"/>
  <c r="AM46" i="84"/>
  <c r="AM47" i="84"/>
  <c r="AM48" i="84"/>
  <c r="AM49" i="84"/>
  <c r="AM50" i="84"/>
  <c r="AM51" i="84"/>
  <c r="AM52" i="84"/>
  <c r="AM53" i="84"/>
  <c r="AM54" i="84"/>
  <c r="AM55" i="84"/>
  <c r="AM56" i="84"/>
  <c r="AM57" i="84"/>
  <c r="AM58" i="84"/>
  <c r="AM59" i="84"/>
  <c r="AM60" i="84"/>
  <c r="AM61" i="84"/>
  <c r="AL12" i="84"/>
  <c r="AL13" i="84"/>
  <c r="AL14" i="84"/>
  <c r="AL15" i="84"/>
  <c r="AL16" i="84"/>
  <c r="AL18" i="84"/>
  <c r="AL19" i="84"/>
  <c r="AL20" i="84"/>
  <c r="AL21" i="84"/>
  <c r="AL22" i="84"/>
  <c r="AL23" i="84"/>
  <c r="AL24" i="84"/>
  <c r="AL25" i="84"/>
  <c r="AL26" i="84"/>
  <c r="AL27" i="84"/>
  <c r="AL28" i="84"/>
  <c r="AL29" i="84"/>
  <c r="AL30" i="84"/>
  <c r="AL31" i="84"/>
  <c r="AL32" i="84"/>
  <c r="AL33" i="84"/>
  <c r="AL34" i="84"/>
  <c r="AL35" i="84"/>
  <c r="AL36" i="84"/>
  <c r="AL37" i="84"/>
  <c r="AL38" i="84"/>
  <c r="AL39" i="84"/>
  <c r="AL40" i="84"/>
  <c r="AL41" i="84"/>
  <c r="AL42" i="84"/>
  <c r="AL43" i="84"/>
  <c r="AL44" i="84"/>
  <c r="AL45" i="84"/>
  <c r="AL46" i="84"/>
  <c r="AL47" i="84"/>
  <c r="AL48" i="84"/>
  <c r="AL49" i="84"/>
  <c r="AL50" i="84"/>
  <c r="AL51" i="84"/>
  <c r="AL52" i="84"/>
  <c r="AL53" i="84"/>
  <c r="AL54" i="84"/>
  <c r="AL55" i="84"/>
  <c r="AL56" i="84"/>
  <c r="AL57" i="84"/>
  <c r="AL58" i="84"/>
  <c r="AL59" i="84"/>
  <c r="AL60" i="84"/>
  <c r="AL61" i="84"/>
  <c r="AK12" i="84"/>
  <c r="AK13" i="84"/>
  <c r="AK14" i="84"/>
  <c r="AK15" i="84"/>
  <c r="AK16" i="84"/>
  <c r="AK18" i="84"/>
  <c r="AK19" i="84"/>
  <c r="AK20" i="84"/>
  <c r="AK21" i="84"/>
  <c r="AK22" i="84"/>
  <c r="AK23" i="84"/>
  <c r="AK24" i="84"/>
  <c r="AK25" i="84"/>
  <c r="AK26" i="84"/>
  <c r="AK27" i="84"/>
  <c r="AK28" i="84"/>
  <c r="AK29" i="84"/>
  <c r="AK30" i="84"/>
  <c r="AK31" i="84"/>
  <c r="AK32" i="84"/>
  <c r="AK33" i="84"/>
  <c r="AK34" i="84"/>
  <c r="AK35" i="84"/>
  <c r="AK36" i="84"/>
  <c r="AK37" i="84"/>
  <c r="AK38" i="84"/>
  <c r="AK39" i="84"/>
  <c r="AK40" i="84"/>
  <c r="AK41" i="84"/>
  <c r="AK42" i="84"/>
  <c r="AK43" i="84"/>
  <c r="AK44" i="84"/>
  <c r="AK45" i="84"/>
  <c r="AK46" i="84"/>
  <c r="AK47" i="84"/>
  <c r="AK48" i="84"/>
  <c r="AK49" i="84"/>
  <c r="AK50" i="84"/>
  <c r="AK51" i="84"/>
  <c r="AK52" i="84"/>
  <c r="AK53" i="84"/>
  <c r="AK54" i="84"/>
  <c r="AK55" i="84"/>
  <c r="AK56" i="84"/>
  <c r="AK57" i="84"/>
  <c r="AK58" i="84"/>
  <c r="AK59" i="84"/>
  <c r="AK60" i="84"/>
  <c r="AK61" i="84"/>
  <c r="AJ12" i="84"/>
  <c r="AJ13" i="84"/>
  <c r="AJ14" i="84"/>
  <c r="AJ15" i="84"/>
  <c r="AJ16" i="84"/>
  <c r="AJ18" i="84"/>
  <c r="AJ19" i="84"/>
  <c r="AJ20" i="84"/>
  <c r="AJ21" i="84"/>
  <c r="AJ22" i="84"/>
  <c r="AJ23" i="84"/>
  <c r="AJ24" i="84"/>
  <c r="AJ25" i="84"/>
  <c r="AJ26" i="84"/>
  <c r="AJ27" i="84"/>
  <c r="AJ28" i="84"/>
  <c r="AJ29" i="84"/>
  <c r="AJ30" i="84"/>
  <c r="AJ31" i="84"/>
  <c r="AJ32" i="84"/>
  <c r="AJ33" i="84"/>
  <c r="AJ34" i="84"/>
  <c r="AJ35" i="84"/>
  <c r="AJ36" i="84"/>
  <c r="AJ37" i="84"/>
  <c r="AJ38" i="84"/>
  <c r="AJ39" i="84"/>
  <c r="AJ40" i="84"/>
  <c r="AJ41" i="84"/>
  <c r="AJ42" i="84"/>
  <c r="AJ43" i="84"/>
  <c r="AJ44" i="84"/>
  <c r="AJ45" i="84"/>
  <c r="AJ46" i="84"/>
  <c r="AJ47" i="84"/>
  <c r="AJ48" i="84"/>
  <c r="AJ49" i="84"/>
  <c r="AJ50" i="84"/>
  <c r="AJ51" i="84"/>
  <c r="AJ52" i="84"/>
  <c r="AJ53" i="84"/>
  <c r="AJ54" i="84"/>
  <c r="AJ55" i="84"/>
  <c r="AJ56" i="84"/>
  <c r="AJ57" i="84"/>
  <c r="AJ58" i="84"/>
  <c r="AJ59" i="84"/>
  <c r="AJ60" i="84"/>
  <c r="AJ61" i="84"/>
  <c r="AJ66" i="84"/>
  <c r="AI12" i="84"/>
  <c r="AI13" i="84"/>
  <c r="AI14" i="84"/>
  <c r="AI15" i="84"/>
  <c r="AI16" i="84"/>
  <c r="AI18" i="84"/>
  <c r="AI19" i="84"/>
  <c r="AI20" i="84"/>
  <c r="AI21" i="84"/>
  <c r="AI22" i="84"/>
  <c r="AI23" i="84"/>
  <c r="AI24" i="84"/>
  <c r="AI25" i="84"/>
  <c r="AI26" i="84"/>
  <c r="AI27" i="84"/>
  <c r="AI28" i="84"/>
  <c r="AI29" i="84"/>
  <c r="AI30" i="84"/>
  <c r="AI31" i="84"/>
  <c r="AI32" i="84"/>
  <c r="AI33" i="84"/>
  <c r="AI34" i="84"/>
  <c r="AI35" i="84"/>
  <c r="AI36" i="84"/>
  <c r="AI37" i="84"/>
  <c r="AI38" i="84"/>
  <c r="AI39" i="84"/>
  <c r="AI40" i="84"/>
  <c r="AI41" i="84"/>
  <c r="AI42" i="84"/>
  <c r="AI43" i="84"/>
  <c r="AI44" i="84"/>
  <c r="AI45" i="84"/>
  <c r="AI46" i="84"/>
  <c r="AI47" i="84"/>
  <c r="AI48" i="84"/>
  <c r="AI49" i="84"/>
  <c r="AI50" i="84"/>
  <c r="AI51" i="84"/>
  <c r="AI52" i="84"/>
  <c r="AI53" i="84"/>
  <c r="AI54" i="84"/>
  <c r="AI55" i="84"/>
  <c r="AI56" i="84"/>
  <c r="AI57" i="84"/>
  <c r="AI58" i="84"/>
  <c r="AI59" i="84"/>
  <c r="AI60" i="84"/>
  <c r="AI61" i="84"/>
  <c r="AH12" i="84"/>
  <c r="AH13" i="84"/>
  <c r="AH14" i="84"/>
  <c r="AH15" i="84"/>
  <c r="AH16" i="84"/>
  <c r="AH18" i="84"/>
  <c r="AH19" i="84"/>
  <c r="AH20" i="84"/>
  <c r="AH21" i="84"/>
  <c r="AH22" i="84"/>
  <c r="AH23" i="84"/>
  <c r="AH24" i="84"/>
  <c r="AH25" i="84"/>
  <c r="AH26" i="84"/>
  <c r="AH27" i="84"/>
  <c r="AH28" i="84"/>
  <c r="AH29" i="84"/>
  <c r="AH30" i="84"/>
  <c r="AH31" i="84"/>
  <c r="AH32" i="84"/>
  <c r="AH33" i="84"/>
  <c r="AH34" i="84"/>
  <c r="AH35" i="84"/>
  <c r="AH36" i="84"/>
  <c r="AH37" i="84"/>
  <c r="AH38" i="84"/>
  <c r="AH39" i="84"/>
  <c r="AH40" i="84"/>
  <c r="AH41" i="84"/>
  <c r="AH42" i="84"/>
  <c r="AH43" i="84"/>
  <c r="AH44" i="84"/>
  <c r="AH45" i="84"/>
  <c r="AH46" i="84"/>
  <c r="AH47" i="84"/>
  <c r="AH48" i="84"/>
  <c r="AH49" i="84"/>
  <c r="AH50" i="84"/>
  <c r="AH51" i="84"/>
  <c r="AH52" i="84"/>
  <c r="AH53" i="84"/>
  <c r="AH54" i="84"/>
  <c r="AH55" i="84"/>
  <c r="AH56" i="84"/>
  <c r="AH57" i="84"/>
  <c r="AH58" i="84"/>
  <c r="AH59" i="84"/>
  <c r="AH60" i="84"/>
  <c r="AH61" i="84"/>
  <c r="AG12" i="84"/>
  <c r="AG13" i="84"/>
  <c r="AG14" i="84"/>
  <c r="AG15" i="84"/>
  <c r="AG16" i="84"/>
  <c r="AG18" i="84"/>
  <c r="AG19" i="84"/>
  <c r="AG20" i="84"/>
  <c r="AG21" i="84"/>
  <c r="AG22" i="84"/>
  <c r="AG23" i="84"/>
  <c r="AG24" i="84"/>
  <c r="AG25" i="84"/>
  <c r="AG26" i="84"/>
  <c r="AG27" i="84"/>
  <c r="AG28" i="84"/>
  <c r="AG29" i="84"/>
  <c r="AG30" i="84"/>
  <c r="AG31" i="84"/>
  <c r="AG32" i="84"/>
  <c r="AG33" i="84"/>
  <c r="AG34" i="84"/>
  <c r="AG35" i="84"/>
  <c r="AG36" i="84"/>
  <c r="AG37" i="84"/>
  <c r="AG38" i="84"/>
  <c r="AG39" i="84"/>
  <c r="AG40" i="84"/>
  <c r="AG41" i="84"/>
  <c r="AG42" i="84"/>
  <c r="AG43" i="84"/>
  <c r="AG44" i="84"/>
  <c r="AG45" i="84"/>
  <c r="AG46" i="84"/>
  <c r="AG47" i="84"/>
  <c r="AG48" i="84"/>
  <c r="AG49" i="84"/>
  <c r="AG50" i="84"/>
  <c r="AG51" i="84"/>
  <c r="AG52" i="84"/>
  <c r="AG53" i="84"/>
  <c r="AG54" i="84"/>
  <c r="AG55" i="84"/>
  <c r="AG56" i="84"/>
  <c r="AG57" i="84"/>
  <c r="AG58" i="84"/>
  <c r="AG59" i="84"/>
  <c r="AG60" i="84"/>
  <c r="AG61" i="84"/>
  <c r="AF12" i="84"/>
  <c r="AF13" i="84"/>
  <c r="AF14" i="84"/>
  <c r="AF15" i="84"/>
  <c r="AF16" i="84"/>
  <c r="AF18" i="84"/>
  <c r="AF19" i="84"/>
  <c r="AF20" i="84"/>
  <c r="AF21" i="84"/>
  <c r="AF22" i="84"/>
  <c r="AF23" i="84"/>
  <c r="AF24" i="84"/>
  <c r="AF25" i="84"/>
  <c r="AF26" i="84"/>
  <c r="AF27" i="84"/>
  <c r="AF28" i="84"/>
  <c r="AF29" i="84"/>
  <c r="AF30" i="84"/>
  <c r="AF31" i="84"/>
  <c r="AF32" i="84"/>
  <c r="AF33" i="84"/>
  <c r="AF34" i="84"/>
  <c r="AF35" i="84"/>
  <c r="AF36" i="84"/>
  <c r="AF37" i="84"/>
  <c r="AF38" i="84"/>
  <c r="AF39" i="84"/>
  <c r="AF40" i="84"/>
  <c r="AF41" i="84"/>
  <c r="AF42" i="84"/>
  <c r="AF43" i="84"/>
  <c r="AF44" i="84"/>
  <c r="AF45" i="84"/>
  <c r="AF46" i="84"/>
  <c r="AF47" i="84"/>
  <c r="AF48" i="84"/>
  <c r="AF49" i="84"/>
  <c r="AF50" i="84"/>
  <c r="AF51" i="84"/>
  <c r="AF52" i="84"/>
  <c r="AF53" i="84"/>
  <c r="AF54" i="84"/>
  <c r="AF55" i="84"/>
  <c r="AF56" i="84"/>
  <c r="AF57" i="84"/>
  <c r="AF58" i="84"/>
  <c r="AF59" i="84"/>
  <c r="AF60" i="84"/>
  <c r="AF61" i="84"/>
  <c r="AR64" i="84"/>
  <c r="AQ64" i="84"/>
  <c r="AP64" i="84"/>
  <c r="AO64" i="84"/>
  <c r="AN64" i="84"/>
  <c r="AM64" i="84"/>
  <c r="AL64" i="84"/>
  <c r="AK64" i="84"/>
  <c r="AJ64" i="84"/>
  <c r="AI64" i="84"/>
  <c r="AH64" i="84"/>
  <c r="AG64" i="84"/>
  <c r="AF64" i="84"/>
  <c r="AR63" i="84"/>
  <c r="AQ63" i="84"/>
  <c r="AP63" i="84"/>
  <c r="AO63" i="84"/>
  <c r="AN63" i="84"/>
  <c r="AM63" i="84"/>
  <c r="AL63" i="84"/>
  <c r="AK63" i="84"/>
  <c r="AJ63" i="84"/>
  <c r="AI63" i="84"/>
  <c r="AH63" i="84"/>
  <c r="AG63" i="84"/>
  <c r="AF63" i="84"/>
  <c r="AR62" i="84"/>
  <c r="AQ62" i="84"/>
  <c r="AP62" i="84"/>
  <c r="AO62" i="84"/>
  <c r="AN62" i="84"/>
  <c r="AM62" i="84"/>
  <c r="AL62" i="84"/>
  <c r="AK62" i="84"/>
  <c r="AJ62" i="84"/>
  <c r="AI62" i="84"/>
  <c r="AH62" i="84"/>
  <c r="AG62" i="84"/>
  <c r="AF62" i="84"/>
  <c r="AH66" i="84"/>
  <c r="AP66" i="84"/>
  <c r="AF66" i="84"/>
  <c r="AL66" i="84"/>
  <c r="AJ67" i="84"/>
  <c r="AN67" i="84"/>
  <c r="AR67" i="84"/>
  <c r="AF67" i="84"/>
  <c r="AG66" i="84"/>
  <c r="AK66" i="84"/>
  <c r="AN66" i="84"/>
  <c r="AH67" i="84"/>
  <c r="AL67" i="84"/>
  <c r="AP67" i="84"/>
  <c r="AO66" i="84"/>
  <c r="AI67" i="84"/>
  <c r="AM67" i="84"/>
  <c r="AQ67" i="84"/>
  <c r="AM66" i="84"/>
  <c r="AG67" i="84"/>
  <c r="AO67" i="84"/>
  <c r="AI66" i="84"/>
  <c r="AQ66" i="84"/>
  <c r="AK67" i="84"/>
</calcChain>
</file>

<file path=xl/sharedStrings.xml><?xml version="1.0" encoding="utf-8"?>
<sst xmlns="http://schemas.openxmlformats.org/spreadsheetml/2006/main" count="8237" uniqueCount="535">
  <si>
    <t>Teachers' highest educational attainment</t>
  </si>
  <si>
    <t>Access to mentoring programmes</t>
  </si>
  <si>
    <t>Motivation to join the profession, by teachers' teaching experience</t>
  </si>
  <si>
    <t>Type of teacher education or training programme, by year of completion</t>
  </si>
  <si>
    <t>Content of teacher education or training programme, by year of completion</t>
  </si>
  <si>
    <t>Sense of preparedness for teaching</t>
  </si>
  <si>
    <t>Importance of mentoring</t>
  </si>
  <si>
    <t>Teachers' job satisfaction with their work environment, by teachers' teaching experience</t>
  </si>
  <si>
    <t>Teachers' job satisfaction with their profession, by teachers' teaching experience</t>
  </si>
  <si>
    <t>Novice teachers, by school characteristics</t>
  </si>
  <si>
    <t>Teachers' workload, by teachers' teaching experience</t>
  </si>
  <si>
    <t>Teaching as a first career choice, by teacher characteristics</t>
  </si>
  <si>
    <t>%</t>
  </si>
  <si>
    <t>S.E.</t>
  </si>
  <si>
    <t>% dif.</t>
  </si>
  <si>
    <t>Alberta (Canada)</t>
  </si>
  <si>
    <t>Australia</t>
  </si>
  <si>
    <t>Austria</t>
  </si>
  <si>
    <t>Belgium</t>
  </si>
  <si>
    <t>Brazil</t>
  </si>
  <si>
    <t>Bulgaria</t>
  </si>
  <si>
    <t>CABA (Argentina)</t>
  </si>
  <si>
    <t>Chile</t>
  </si>
  <si>
    <t>Colombia</t>
  </si>
  <si>
    <t>Croatia</t>
  </si>
  <si>
    <t>Czech Republic</t>
  </si>
  <si>
    <t>Denmark</t>
  </si>
  <si>
    <t>Estonia</t>
  </si>
  <si>
    <t>Finland</t>
  </si>
  <si>
    <t>France</t>
  </si>
  <si>
    <t>Georgia</t>
  </si>
  <si>
    <t>Hungary</t>
  </si>
  <si>
    <t>Iceland</t>
  </si>
  <si>
    <t>Italy</t>
  </si>
  <si>
    <t>Japan</t>
  </si>
  <si>
    <t>Kazakhstan</t>
  </si>
  <si>
    <t>Korea</t>
  </si>
  <si>
    <t>Latvia</t>
  </si>
  <si>
    <t>Lithuania</t>
  </si>
  <si>
    <t>Malta</t>
  </si>
  <si>
    <t>Mexico</t>
  </si>
  <si>
    <t>Netherlands</t>
  </si>
  <si>
    <t>New Zealand</t>
  </si>
  <si>
    <t>Norway</t>
  </si>
  <si>
    <t>Portugal</t>
  </si>
  <si>
    <t>Romania</t>
  </si>
  <si>
    <t>Russia</t>
  </si>
  <si>
    <t>Saudi Arabia</t>
  </si>
  <si>
    <t>Shanghai (China)</t>
  </si>
  <si>
    <t>Singapore</t>
  </si>
  <si>
    <t>Slovak Republic</t>
  </si>
  <si>
    <t>Slovenia</t>
  </si>
  <si>
    <t>South Africa</t>
  </si>
  <si>
    <t>Spain</t>
  </si>
  <si>
    <t>Sweden</t>
  </si>
  <si>
    <t>Chinese Taipei</t>
  </si>
  <si>
    <t>Turkey</t>
  </si>
  <si>
    <t>United Arab Emirates</t>
  </si>
  <si>
    <t>United States</t>
  </si>
  <si>
    <t>Viet Nam</t>
  </si>
  <si>
    <t xml:space="preserve">Teaching allowed me to influence the development of children and young people  </t>
  </si>
  <si>
    <t xml:space="preserve">Teaching allowed me to benefit the socially disadvantaged  </t>
  </si>
  <si>
    <t>Teaching allowed me to provide a contribution to society</t>
  </si>
  <si>
    <t xml:space="preserve">Teaching provided a reliable income </t>
  </si>
  <si>
    <t xml:space="preserve">Teaching offered a steady career path </t>
  </si>
  <si>
    <t xml:space="preserve">Teaching was a secure job </t>
  </si>
  <si>
    <t>Percentage of lower secondary education teachers by highest level of formal education completed</t>
  </si>
  <si>
    <t>TALIS 2008</t>
  </si>
  <si>
    <t>TALIS 2013</t>
  </si>
  <si>
    <t>TALIS 2018</t>
  </si>
  <si>
    <t>Mean</t>
  </si>
  <si>
    <t xml:space="preserve">S.E. </t>
  </si>
  <si>
    <t>Dif.</t>
  </si>
  <si>
    <t>a</t>
  </si>
  <si>
    <t>m</t>
  </si>
  <si>
    <t>&lt;Below ISCED Level 5&gt;</t>
  </si>
  <si>
    <t>&lt;ISCED Level 5B&gt;</t>
  </si>
  <si>
    <t>&lt;ISCED Level 5A&gt;</t>
  </si>
  <si>
    <t xml:space="preserve">&lt;ISCED Level 6&gt; </t>
  </si>
  <si>
    <t>Total</t>
  </si>
  <si>
    <t>In the 5 years prior to the TALIS survey</t>
  </si>
  <si>
    <t xml:space="preserve">Content of some or all subject(s) I teach  </t>
  </si>
  <si>
    <t xml:space="preserve">Pedagogy of some or all subject(s) I teach  </t>
  </si>
  <si>
    <t xml:space="preserve">General pedagogy  </t>
  </si>
  <si>
    <t xml:space="preserve">Classroom practice in some or all subject(s) I teach </t>
  </si>
  <si>
    <t xml:space="preserve">Teaching in a mixed ability setting  </t>
  </si>
  <si>
    <t xml:space="preserve">Teaching in a multicultural or multilingual setting  </t>
  </si>
  <si>
    <t xml:space="preserve">Teaching cross-curricular skills (e.g. creativity, critical thinking, problem solving)  </t>
  </si>
  <si>
    <t xml:space="preserve">Use of ICT (information and communication technology) for teaching  </t>
  </si>
  <si>
    <t xml:space="preserve">Student behaviour and classroom management  </t>
  </si>
  <si>
    <t xml:space="preserve">Monitoring students’ development and learning  </t>
  </si>
  <si>
    <r>
      <t>Teaching cross-curricular skills</t>
    </r>
    <r>
      <rPr>
        <b/>
        <vertAlign val="superscript"/>
        <sz val="10"/>
        <rFont val="Arial"/>
        <family val="2"/>
      </rPr>
      <t>1</t>
    </r>
  </si>
  <si>
    <t>2. ICT: Information and communication technology.</t>
  </si>
  <si>
    <r>
      <t>Use of ICT</t>
    </r>
    <r>
      <rPr>
        <b/>
        <vertAlign val="superscript"/>
        <sz val="10"/>
        <rFont val="Arial"/>
        <family val="2"/>
      </rPr>
      <t>2</t>
    </r>
    <r>
      <rPr>
        <b/>
        <sz val="10"/>
        <rFont val="Arial"/>
        <family val="2"/>
      </rPr>
      <t xml:space="preserve"> for teaching  </t>
    </r>
  </si>
  <si>
    <t>Flemish Comm. (Belgium)</t>
  </si>
  <si>
    <t xml:space="preserve">School administration or principal training programme or course  </t>
  </si>
  <si>
    <t xml:space="preserve">Teacher training/education programme or course  </t>
  </si>
  <si>
    <t xml:space="preserve">Instructional leadership training or course  </t>
  </si>
  <si>
    <t>Percentage of lower secondary education principals who report that the following elements were included</t>
  </si>
  <si>
    <t xml:space="preserve">Courses/seminars attended in person  </t>
  </si>
  <si>
    <t xml:space="preserve">Online courses/seminars  </t>
  </si>
  <si>
    <t xml:space="preserve">Online activities (e.g. virtual communities)  </t>
  </si>
  <si>
    <t>Supervision by principal and/or experienced  teachers  t</t>
  </si>
  <si>
    <t xml:space="preserve">Networking/collaboration with other new teachers </t>
  </si>
  <si>
    <t xml:space="preserve">Team teaching with experienced teachers  </t>
  </si>
  <si>
    <t xml:space="preserve">Portfolios/diaries/journals  </t>
  </si>
  <si>
    <t xml:space="preserve">Reduced teaching load  </t>
  </si>
  <si>
    <t xml:space="preserve">General/administrative introduction  </t>
  </si>
  <si>
    <t>Percentage of primary education teachers whose school principal reports the existence</t>
  </si>
  <si>
    <t>Yes, but only teachers who are new to teaching, i.e. in their first job as teachers, have access.</t>
  </si>
  <si>
    <t>Yes, all teachers who are new to this school have access.</t>
  </si>
  <si>
    <t>Yes, all teachers at this school have access.</t>
  </si>
  <si>
    <t>No, at present there is no access to a mentoring programme for teachers in this school.</t>
  </si>
  <si>
    <t>All teachers who are new to the school have access</t>
  </si>
  <si>
    <t>All teachers at the school have access</t>
  </si>
  <si>
    <t>Have an assigned mentor</t>
  </si>
  <si>
    <t>To improve teachers' pedagogical competence</t>
  </si>
  <si>
    <t>To strengthen teachers' professional identity</t>
  </si>
  <si>
    <t>To improve teachers' collaboration with colleagues</t>
  </si>
  <si>
    <t>To support less experienced teachers in their teaching</t>
  </si>
  <si>
    <t>To expand teachers' main subject(s) knowledge</t>
  </si>
  <si>
    <t>To improve students' general performance</t>
  </si>
  <si>
    <t>Percentage of lower secondary education teachers in schools whose principal reports that the following outcomes of mentoring were of "moderate" or "high" importance</t>
  </si>
  <si>
    <r>
      <t>ISCED level 5</t>
    </r>
    <r>
      <rPr>
        <b/>
        <vertAlign val="superscript"/>
        <sz val="10"/>
        <rFont val="Arial"/>
        <family val="2"/>
      </rPr>
      <t>2</t>
    </r>
  </si>
  <si>
    <t>ISCED level 6</t>
  </si>
  <si>
    <t>ISCED level 7</t>
  </si>
  <si>
    <t>ISCED level 8</t>
  </si>
  <si>
    <t>School administration or principal training programme or course</t>
  </si>
  <si>
    <t>Teacher training/education programme or course</t>
  </si>
  <si>
    <t>Instructional leadership training or course</t>
  </si>
  <si>
    <t>Before taking up position as principal</t>
  </si>
  <si>
    <t>After taking up position as principal</t>
  </si>
  <si>
    <t>Before and after taking up position as principal</t>
  </si>
  <si>
    <t>Never</t>
  </si>
  <si>
    <t>I enjoy working at this school</t>
  </si>
  <si>
    <t>I would like to change to another school if that were possible</t>
  </si>
  <si>
    <t xml:space="preserve">I would recommend this school as a good place to work </t>
  </si>
  <si>
    <t>I am satisfied with my performance in this school</t>
  </si>
  <si>
    <t>All in all, I am satisfied with my job</t>
  </si>
  <si>
    <t>I wonder whether it would have been better to choose another profession</t>
  </si>
  <si>
    <t>I regret that I decided to become a teacher</t>
  </si>
  <si>
    <t>If I could decide again, I would still choose to work as a teacher</t>
  </si>
  <si>
    <t>The advantages of being a teacher clearly outweigh the disadvantages</t>
  </si>
  <si>
    <t>I think that the teaching profession is valued in society</t>
  </si>
  <si>
    <r>
      <t>Percentage of principals by highest level of formal education completed</t>
    </r>
    <r>
      <rPr>
        <b/>
        <vertAlign val="superscript"/>
        <sz val="10"/>
        <rFont val="Arial"/>
        <family val="2"/>
      </rPr>
      <t>1, 2</t>
    </r>
  </si>
  <si>
    <r>
      <t>Percentage of teachers who are involved in the following mentoring activities as part of a formal arrangement at the school</t>
    </r>
    <r>
      <rPr>
        <b/>
        <vertAlign val="superscript"/>
        <sz val="10"/>
        <rFont val="Arial"/>
        <family val="2"/>
      </rPr>
      <t>1</t>
    </r>
  </si>
  <si>
    <t>Percentage of teachers for whom the following elements were included in their formal education or training, by year of completion</t>
  </si>
  <si>
    <t>Percentage of teachers for whom the following elements were included in their formal education or training</t>
  </si>
  <si>
    <r>
      <t>Percentage of principals for whom the following elements were included in their formal education</t>
    </r>
    <r>
      <rPr>
        <b/>
        <vertAlign val="superscript"/>
        <sz val="10"/>
        <rFont val="Arial"/>
        <family val="2"/>
      </rPr>
      <t>1</t>
    </r>
  </si>
  <si>
    <t>There is no access to a mentoring programme for teachers in the school</t>
  </si>
  <si>
    <r>
      <t>Only teachers who are new to teaching have access</t>
    </r>
    <r>
      <rPr>
        <b/>
        <vertAlign val="superscript"/>
        <sz val="10"/>
        <rFont val="Arial"/>
        <family val="2"/>
      </rPr>
      <t>2</t>
    </r>
  </si>
  <si>
    <t>Peer mentoring, by teachers' teaching experience</t>
  </si>
  <si>
    <t>Subject-specific education only</t>
  </si>
  <si>
    <t>No formal education</t>
  </si>
  <si>
    <t>By gender</t>
  </si>
  <si>
    <t>By number of years of teaching experience</t>
  </si>
  <si>
    <t>Male</t>
  </si>
  <si>
    <t>Female</t>
  </si>
  <si>
    <t>Male - Female</t>
  </si>
  <si>
    <t>Percentage of teachers for whom teaching was their first choice as a career</t>
  </si>
  <si>
    <t>Total working hours</t>
  </si>
  <si>
    <t>Hours spent on teaching</t>
  </si>
  <si>
    <t>More than a year</t>
  </si>
  <si>
    <t>1. Includes principals who report having been trained for the above elements before, after or before and after taking up a position as principal.</t>
  </si>
  <si>
    <r>
      <t>Percentage of principals reporting that teachers with the following characteristics have access to a mentoring programme</t>
    </r>
    <r>
      <rPr>
        <b/>
        <vertAlign val="superscript"/>
        <sz val="10"/>
        <rFont val="Arial"/>
        <family val="2"/>
      </rPr>
      <t>1</t>
    </r>
    <r>
      <rPr>
        <b/>
        <sz val="10"/>
        <rFont val="Arial"/>
        <family val="2"/>
      </rPr>
      <t xml:space="preserve"> in the school</t>
    </r>
  </si>
  <si>
    <t>Change in teachers' educational attainment from 2008 to 2018</t>
  </si>
  <si>
    <t>Change in principals' formal training from 2013 to 2018</t>
  </si>
  <si>
    <t>Change in participation in mentoring programmes from 2013 to 2018</t>
  </si>
  <si>
    <r>
      <t>The teaching schedule</t>
    </r>
    <r>
      <rPr>
        <b/>
        <vertAlign val="superscript"/>
        <sz val="10"/>
        <rFont val="Arial"/>
        <family val="2"/>
      </rPr>
      <t>1</t>
    </r>
    <r>
      <rPr>
        <b/>
        <sz val="10"/>
        <rFont val="Arial"/>
        <family val="2"/>
      </rPr>
      <t xml:space="preserve"> fit with responsibilities in my personal life</t>
    </r>
  </si>
  <si>
    <t>2. Includes bachelor’s degrees in some countries.</t>
  </si>
  <si>
    <r>
      <t>Percentage of teachers, by highest level of formal education completed</t>
    </r>
    <r>
      <rPr>
        <b/>
        <vertAlign val="superscript"/>
        <sz val="10"/>
        <rFont val="Arial"/>
        <family val="2"/>
      </rPr>
      <t>1</t>
    </r>
  </si>
  <si>
    <t>3. Includes bachelor’s degrees in some countries.</t>
  </si>
  <si>
    <r>
      <t>Percentage of principals, by highest level of formal education completed</t>
    </r>
    <r>
      <rPr>
        <b/>
        <vertAlign val="superscript"/>
        <sz val="10"/>
        <rFont val="Arial"/>
        <family val="2"/>
      </rPr>
      <t>1</t>
    </r>
  </si>
  <si>
    <t>1. "Mentoring" is defined as a support structure in schools where more experienced teachers support less experienced teachers. This structure might involve all teachers in the school or only new teachers.</t>
  </si>
  <si>
    <t xml:space="preserve">Is an assigned mentor for one or more teachers </t>
  </si>
  <si>
    <t>1. "Mentoring" is defined as a support structure in schools where more experienced teachers support less experienced teachers. This structure might involve all teachers in the school or only new teachers. It does not include mentoring of student teachers doing teaching practice at this school.</t>
  </si>
  <si>
    <t>Percentage of teachers who received the following type of teacher education or training programme, by year of completion</t>
  </si>
  <si>
    <t>More than 5 years 
(b)</t>
  </si>
  <si>
    <t xml:space="preserve"> (b) - (a) </t>
  </si>
  <si>
    <t>Primary teachers' motivation to join the profession</t>
  </si>
  <si>
    <t>Upper secondary teachers' motivation to join the profession</t>
  </si>
  <si>
    <t>Upper secondary teachers' highest educational attainment</t>
  </si>
  <si>
    <t>Primary teachers' sense of preparedness for teaching</t>
  </si>
  <si>
    <t>Upper secondary teachers' sense of preparedness for teaching</t>
  </si>
  <si>
    <t>Upper secondary principals' formal training</t>
  </si>
  <si>
    <t>Access to induction activities</t>
  </si>
  <si>
    <t>Participation in induction activities at the current school, by teachers' teaching experience</t>
  </si>
  <si>
    <r>
      <t>Formal induction activities</t>
    </r>
    <r>
      <rPr>
        <b/>
        <vertAlign val="superscript"/>
        <sz val="10"/>
        <rFont val="Arial"/>
        <family val="2"/>
      </rPr>
      <t>1</t>
    </r>
  </si>
  <si>
    <r>
      <t>Informal induction activities</t>
    </r>
    <r>
      <rPr>
        <b/>
        <vertAlign val="superscript"/>
        <sz val="10"/>
        <rFont val="Arial"/>
        <family val="2"/>
      </rPr>
      <t>1</t>
    </r>
  </si>
  <si>
    <r>
      <t>No induction activities</t>
    </r>
    <r>
      <rPr>
        <b/>
        <vertAlign val="superscript"/>
        <sz val="10"/>
        <rFont val="Arial"/>
        <family val="2"/>
      </rPr>
      <t>1</t>
    </r>
  </si>
  <si>
    <r>
      <t>Formal induction programme</t>
    </r>
    <r>
      <rPr>
        <b/>
        <vertAlign val="superscript"/>
        <sz val="10"/>
        <rFont val="Arial"/>
        <family val="2"/>
      </rPr>
      <t>1</t>
    </r>
  </si>
  <si>
    <t>Access to induction activities in primary schools</t>
  </si>
  <si>
    <t>Access to induction activities in upper secondary schools</t>
  </si>
  <si>
    <t>Participation in induction activities in primary schools</t>
  </si>
  <si>
    <t>Participation in induction activities in upper secondary schools</t>
  </si>
  <si>
    <t>Access to mentoring programmes in primary schools</t>
  </si>
  <si>
    <t>Access to mentoring programmes in upper secondary schools</t>
  </si>
  <si>
    <t>Peer mentoring in primary schools</t>
  </si>
  <si>
    <t>Peer mentoring in upper secondary schools</t>
  </si>
  <si>
    <t>Primary teachers' highest educational attainment</t>
  </si>
  <si>
    <t xml:space="preserve">    - Flemish Comm. (Belgium)</t>
  </si>
  <si>
    <r>
      <t>Percentage of teachers, by highest level of formal education completed</t>
    </r>
    <r>
      <rPr>
        <b/>
        <vertAlign val="superscript"/>
        <sz val="10"/>
        <rFont val="Arial"/>
        <family val="2"/>
      </rPr>
      <t>1, 2</t>
    </r>
  </si>
  <si>
    <t xml:space="preserve">% dif. </t>
  </si>
  <si>
    <t>1. Novice teachers are teachers with 5 or less years of teaching experience.</t>
  </si>
  <si>
    <t>By school location</t>
  </si>
  <si>
    <t>By school type</t>
  </si>
  <si>
    <t>Rural area or village
 (up to 3 000 people)</t>
  </si>
  <si>
    <t>City 
(over 100 000 people)</t>
  </si>
  <si>
    <t xml:space="preserve">City - Rural area </t>
  </si>
  <si>
    <t>Fewer than or equal to 30%</t>
  </si>
  <si>
    <t>(b) - (a)</t>
  </si>
  <si>
    <t xml:space="preserve">More - fewer than 30% </t>
  </si>
  <si>
    <t>2. "Socio-economically disadvantaged homes" refers to homes lacking the basic necessities or advantages of life, such as adequate housing, nutrition or medical care.</t>
  </si>
  <si>
    <r>
      <t>Percentage of novice teachers</t>
    </r>
    <r>
      <rPr>
        <b/>
        <vertAlign val="superscript"/>
        <sz val="10"/>
        <rFont val="Arial"/>
        <family val="2"/>
      </rPr>
      <t>1</t>
    </r>
  </si>
  <si>
    <t>1. "Induction activities" are designed to support new teachers’ introduction to the teaching profession and to support experienced teachers who are new to a school, and they are either organised in formal, structured programmes or informally arranged as separate activities.</t>
  </si>
  <si>
    <t>Content of teacher education or training programme for primary teachers</t>
  </si>
  <si>
    <t>Content of teacher education or training programme for upper secondary teachers</t>
  </si>
  <si>
    <t>TALIS 2018 Results - Volume I</t>
  </si>
  <si>
    <t>Chapter 4</t>
  </si>
  <si>
    <t>Tables</t>
  </si>
  <si>
    <t>More than 10%
 (b)</t>
  </si>
  <si>
    <t>Change between 2013 and 2018 
(TALIS 2018 - TALIS 2013)</t>
  </si>
  <si>
    <t>Change between 2008 and 2018 
(TALIS 2018 - TALIS 2008)</t>
  </si>
  <si>
    <t>More than 30% 
(b)</t>
  </si>
  <si>
    <t>3. "Immigrant students" refers to "students who are immigrants or with a migrant background", as reported by the school principal. An "immigrant student" is one who was born outside the country. A "student with a migrant background" has parents who were both born outside the country.</t>
  </si>
  <si>
    <r>
      <t>By concentration of students from socio-economically disadvantaged homes</t>
    </r>
    <r>
      <rPr>
        <b/>
        <vertAlign val="superscript"/>
        <sz val="10"/>
        <rFont val="Arial"/>
        <family val="2"/>
      </rPr>
      <t>2</t>
    </r>
  </si>
  <si>
    <r>
      <t>By concentration of immigrant students</t>
    </r>
    <r>
      <rPr>
        <b/>
        <vertAlign val="superscript"/>
        <sz val="10"/>
        <rFont val="Arial"/>
        <family val="2"/>
      </rPr>
      <t>3</t>
    </r>
  </si>
  <si>
    <r>
      <t>By concentration of students with special needs</t>
    </r>
    <r>
      <rPr>
        <b/>
        <vertAlign val="superscript"/>
        <sz val="10"/>
        <rFont val="Arial"/>
        <family val="2"/>
      </rPr>
      <t>4</t>
    </r>
  </si>
  <si>
    <t>Principals' formal training</t>
  </si>
  <si>
    <t>OECD average-31</t>
  </si>
  <si>
    <t>Private - Public</t>
  </si>
  <si>
    <t>By age</t>
  </si>
  <si>
    <t>EU total-23</t>
  </si>
  <si>
    <t>TALIS average-48</t>
  </si>
  <si>
    <t>TALIS average-47</t>
  </si>
  <si>
    <t>OECD average-30</t>
  </si>
  <si>
    <t>England (UK)</t>
  </si>
  <si>
    <r>
      <t>Percentage of teachers who are involved in the following mentoring activities as part of a formal arrangement at the school</t>
    </r>
    <r>
      <rPr>
        <b/>
        <vertAlign val="superscript"/>
        <sz val="10"/>
        <rFont val="Arial"/>
        <family val="2"/>
      </rPr>
      <t>1</t>
    </r>
    <r>
      <rPr>
        <b/>
        <sz val="10"/>
        <rFont val="Arial"/>
        <family val="2"/>
      </rPr>
      <t>, by teachers' teaching experience</t>
    </r>
  </si>
  <si>
    <t>Below ISCED level 5</t>
  </si>
  <si>
    <r>
      <t>Formal induction activities</t>
    </r>
    <r>
      <rPr>
        <b/>
        <vertAlign val="superscript"/>
        <sz val="10"/>
        <rFont val="Arial"/>
        <family val="2"/>
      </rPr>
      <t>1</t>
    </r>
    <r>
      <rPr>
        <b/>
        <sz val="10"/>
        <rFont val="Arial"/>
        <family val="2"/>
      </rPr>
      <t>, only for teachers new to teaching</t>
    </r>
  </si>
  <si>
    <t xml:space="preserve">Supervision by principal and/or experienced teachers </t>
  </si>
  <si>
    <t>Planned meetings with principal and/or experienced teachers</t>
  </si>
  <si>
    <t>Education or training in another pedagogical profession</t>
  </si>
  <si>
    <t>4. "Students with special needs" are those for whom a special learning need has been formally identified because they are mentally, physically, or emotionally disadvantaged.</t>
  </si>
  <si>
    <r>
      <t>Average number of 60-minute hours teachers report having spent at the current school on the following activities during the most recent complete calendar week</t>
    </r>
    <r>
      <rPr>
        <b/>
        <vertAlign val="superscript"/>
        <sz val="10"/>
        <rFont val="Arial"/>
        <family val="2"/>
      </rPr>
      <t>1</t>
    </r>
    <r>
      <rPr>
        <b/>
        <sz val="10"/>
        <rFont val="Arial"/>
        <family val="2"/>
      </rPr>
      <t>, by teachers' teaching experience</t>
    </r>
  </si>
  <si>
    <r>
      <t>Percentage of teachers who are involved in the following mentoring activities as part of a formal arrangement at the school</t>
    </r>
    <r>
      <rPr>
        <b/>
        <vertAlign val="superscript"/>
        <sz val="10"/>
        <rFont val="Arial"/>
        <family val="2"/>
      </rPr>
      <t>1 2</t>
    </r>
  </si>
  <si>
    <t xml:space="preserve">2. The wording of the question changed between 2013 and 2018. In 2013, it was not explicitly specified that mentoring activities are to be considered as part of a formal arrangement.
</t>
  </si>
  <si>
    <t>Other</t>
  </si>
  <si>
    <t>Among (a), percentage of teachers who have been abroad for the following duration</t>
  </si>
  <si>
    <t>Relationship between teaching as a career choice and motivation to become a teacher</t>
  </si>
  <si>
    <t>Dependent on:</t>
  </si>
  <si>
    <t>ß</t>
  </si>
  <si>
    <t>Odds ratio</t>
  </si>
  <si>
    <t>Index of job satisfaction</t>
  </si>
  <si>
    <r>
      <t>Teaching as first choice as a career</t>
    </r>
    <r>
      <rPr>
        <b/>
        <vertAlign val="superscript"/>
        <sz val="10"/>
        <rFont val="Arial"/>
        <family val="2"/>
      </rPr>
      <t>2</t>
    </r>
  </si>
  <si>
    <t>2. Dummy variable: the reference category refers to teaching not as a teacher's first choice as a career.</t>
  </si>
  <si>
    <t>Relationship between self-efficacy in classroom management and being trained in classroom management</t>
  </si>
  <si>
    <t>Index of self-efficacy in classroom management</t>
  </si>
  <si>
    <t>Relationship between the use of ICT for teaching and being trained in the use of ICT for teaching</t>
  </si>
  <si>
    <t>2. Dummy variable: the reference category is to "never or almost never" or "occasionally" let students use ICT for projects and class work.</t>
  </si>
  <si>
    <t>3. Dummy variable: the reference category is use of ICT for teaching not included in formal education or training.</t>
  </si>
  <si>
    <t>Relationship between self-efficacy in multicultural environments and being trained in a multicultural or multilingual setting</t>
  </si>
  <si>
    <t>Index of self-efficacy in multicultural environments</t>
  </si>
  <si>
    <r>
      <t>Took part in any induction activities (formal or informal) during first employment</t>
    </r>
    <r>
      <rPr>
        <b/>
        <vertAlign val="superscript"/>
        <sz val="10"/>
        <rFont val="Arial"/>
        <family val="2"/>
      </rPr>
      <t>2</t>
    </r>
  </si>
  <si>
    <t>2. Dummy variable: the reference category is not having taken part in any induction activities (formal or informal) during first employment.</t>
  </si>
  <si>
    <r>
      <t>Took part in any induction activities (formal or informal) at current school</t>
    </r>
    <r>
      <rPr>
        <b/>
        <vertAlign val="superscript"/>
        <sz val="10"/>
        <rFont val="Arial"/>
        <family val="2"/>
      </rPr>
      <t>2</t>
    </r>
  </si>
  <si>
    <t>2. Dummy variable: the reference category is not having taken part in any induction activities (formal or informal) at current school.</t>
  </si>
  <si>
    <t>Relationship between self-efficacy and team teaching with experienced teachers being part of induction</t>
  </si>
  <si>
    <t>Relationship between job satisfaction and team teaching with experienced teachers being part of induction</t>
  </si>
  <si>
    <r>
      <t>Induction activities at current school included team teaching with experienced teachers</t>
    </r>
    <r>
      <rPr>
        <b/>
        <vertAlign val="superscript"/>
        <sz val="10"/>
        <rFont val="Arial"/>
        <family val="2"/>
      </rPr>
      <t>2</t>
    </r>
  </si>
  <si>
    <t>2. Dummy variable: the reference category is induction activities at current school not including team teaching with experienced teachers.</t>
  </si>
  <si>
    <t>Relationship between self-efficacy and reduced teaching load being part of induction</t>
  </si>
  <si>
    <t>Relationship between job satisfaction and reduced teaching load being part of induction</t>
  </si>
  <si>
    <r>
      <t>Induction activities at current school included reduced teaching load</t>
    </r>
    <r>
      <rPr>
        <b/>
        <vertAlign val="superscript"/>
        <sz val="10"/>
        <rFont val="Arial"/>
        <family val="2"/>
      </rPr>
      <t>2</t>
    </r>
  </si>
  <si>
    <t>2. Dummy variable: the reference category is induction activities at current school not including reduced teaching load.</t>
  </si>
  <si>
    <t>Results based on responses of lower secondary teachers and principals</t>
  </si>
  <si>
    <t>Results based on responses of lower secondary teachers</t>
  </si>
  <si>
    <t>Results based on responses of primary teachers</t>
  </si>
  <si>
    <t>Results based on responses of upper secondary teachers</t>
  </si>
  <si>
    <t>Results based on responses of lower secondary principals</t>
  </si>
  <si>
    <t>Results based on responses of primary principals</t>
  </si>
  <si>
    <t>Results based on responses of upper secondary principals</t>
  </si>
  <si>
    <t>Results based on responses of primary teachers and principals</t>
  </si>
  <si>
    <t>Results based on responses of upper secondary teachers and principals</t>
  </si>
  <si>
    <r>
      <t>Results of binary logistic regression based on responses of lower secondary teachers</t>
    </r>
    <r>
      <rPr>
        <i/>
        <vertAlign val="superscript"/>
        <sz val="10"/>
        <rFont val="Arial"/>
        <family val="2"/>
      </rPr>
      <t>1</t>
    </r>
  </si>
  <si>
    <t>Percentage of teachers who report that the following elements were of "moderate importance" or "high importance" in deciding to become a teacher, by teachers' teaching experience</t>
  </si>
  <si>
    <t xml:space="preserve">Percentage of teachers who report that the following elements were of "moderate importance" or "high importance" in deciding to become a teacher </t>
  </si>
  <si>
    <t>1. For example, hours, holidays and part-time positions.</t>
  </si>
  <si>
    <t>Under age 30 
(a)</t>
  </si>
  <si>
    <t>Age 50 and above
(b)</t>
  </si>
  <si>
    <r>
      <t>ISCED level 5</t>
    </r>
    <r>
      <rPr>
        <b/>
        <vertAlign val="superscript"/>
        <sz val="10"/>
        <rFont val="Arial"/>
        <family val="2"/>
      </rPr>
      <t>3</t>
    </r>
  </si>
  <si>
    <t>ISCED levels 6 and 7</t>
  </si>
  <si>
    <t>Regular concurrent teacher education programme</t>
  </si>
  <si>
    <t>Regular consecutive teacher education programme</t>
  </si>
  <si>
    <t>Fast-track or specialised teacher education programme</t>
  </si>
  <si>
    <t xml:space="preserve">Teaching in a mixed-ability setting  </t>
  </si>
  <si>
    <t xml:space="preserve">Content of some or all subjects taught  </t>
  </si>
  <si>
    <t xml:space="preserve">Pedagogy of some or all subjects taught  </t>
  </si>
  <si>
    <t xml:space="preserve">Classroom practice in some or all subjects taught </t>
  </si>
  <si>
    <t>1. For example, creativity, critical thinking and problem solving.</t>
  </si>
  <si>
    <t>Percentage of teachers who felt "well prepared" or "very well prepared" for the following elements, by year of completion</t>
  </si>
  <si>
    <t>Percentage of teachers who felt "well prepared" or "very well prepared" for the following elements</t>
  </si>
  <si>
    <t>3 to 12 months</t>
  </si>
  <si>
    <t xml:space="preserve">1. Education categories are based on the International Standard Classification of Education (ISCED-2011). Programmes at ISCED levels 6 and 7 are generally longer and more theory-based, 
while ISCED level 5 programmes are typically shorter and more practical and skills-oriented.
</t>
  </si>
  <si>
    <t>Percentage of teachers who "agree" or "strongly agree" with the following statements, by teachers' teaching experience</t>
  </si>
  <si>
    <r>
      <t>Publicly managed schools</t>
    </r>
    <r>
      <rPr>
        <b/>
        <vertAlign val="superscript"/>
        <sz val="10"/>
        <rFont val="Arial"/>
        <family val="2"/>
      </rPr>
      <t>5</t>
    </r>
  </si>
  <si>
    <r>
      <t>Privately managed schools</t>
    </r>
    <r>
      <rPr>
        <b/>
        <vertAlign val="superscript"/>
        <sz val="10"/>
        <rFont val="Arial"/>
        <family val="2"/>
      </rPr>
      <t>6</t>
    </r>
  </si>
  <si>
    <t>6.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</si>
  <si>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t>1. A "complete" calendar week is one that was not shortened by breaks, public holidays, sick leave, etc. It also includes tasks that took place during weekends, evenings or other out-of-classroom hours.</t>
  </si>
  <si>
    <t>2. Those in their first job as teachers.</t>
  </si>
  <si>
    <t>Percentage of principals for whom the following elements were included in their formal education or training</t>
  </si>
  <si>
    <r>
      <t>Percentage of principals for whom the following elements were included in their formal education or training</t>
    </r>
    <r>
      <rPr>
        <b/>
        <vertAlign val="superscript"/>
        <sz val="10"/>
        <rFont val="Arial"/>
        <family val="2"/>
      </rPr>
      <t>1</t>
    </r>
  </si>
  <si>
    <t>w</t>
  </si>
  <si>
    <t>5. A publicly managed school is a school whose principal reported that it is managed by a public education authority, government agency, municipality, or governing board appointed by government or elected by public franchise. In the Principal Questionnaire, this question does not make any reference to the source of the school’s funding, which is reported in the preceding question.</t>
  </si>
  <si>
    <r>
      <t>Percentage of principals reporting that the following outcomes of mentoring are of "high importance"</t>
    </r>
    <r>
      <rPr>
        <b/>
        <vertAlign val="superscript"/>
        <sz val="10"/>
        <rFont val="Arial"/>
        <family val="2"/>
      </rPr>
      <t>1</t>
    </r>
  </si>
  <si>
    <r>
      <t>Percentage of teachers for whom the following provisions are included in teacher induction at their school</t>
    </r>
    <r>
      <rPr>
        <b/>
        <vertAlign val="superscript"/>
        <sz val="10"/>
        <rFont val="Arial"/>
        <family val="2"/>
      </rPr>
      <t>1</t>
    </r>
  </si>
  <si>
    <t>1. The sample is restricted to teachers who took part in induction acivities at the current school based on teachers' responses and also have access to induction activities based on principals' responses.</t>
  </si>
  <si>
    <r>
      <t>According to teachers</t>
    </r>
    <r>
      <rPr>
        <b/>
        <vertAlign val="superscript"/>
        <sz val="10"/>
        <rFont val="Arial"/>
        <family val="2"/>
      </rPr>
      <t>2</t>
    </r>
  </si>
  <si>
    <r>
      <t>According to principals</t>
    </r>
    <r>
      <rPr>
        <b/>
        <vertAlign val="superscript"/>
        <sz val="10"/>
        <rFont val="Arial"/>
        <family val="2"/>
      </rPr>
      <t>3</t>
    </r>
  </si>
  <si>
    <r>
      <t>Online activities</t>
    </r>
    <r>
      <rPr>
        <b/>
        <vertAlign val="superscript"/>
        <sz val="10"/>
        <rFont val="Arial"/>
        <family val="2"/>
      </rPr>
      <t>4</t>
    </r>
  </si>
  <si>
    <t>2. Teachers reported which provisions were part of their induction when they began work at their current school.</t>
  </si>
  <si>
    <t xml:space="preserve">3. Principals reported which provisions were included in teacher induction at the school at the time of the survey. Principals' responses were merged to teacher data and weighted using teacher final weights. </t>
  </si>
  <si>
    <t>4. For example, virtual communities.</t>
  </si>
  <si>
    <r>
      <t>Online activities</t>
    </r>
    <r>
      <rPr>
        <b/>
        <vertAlign val="superscript"/>
        <sz val="10"/>
        <rFont val="Arial"/>
        <family val="2"/>
      </rPr>
      <t xml:space="preserve">4 </t>
    </r>
  </si>
  <si>
    <t>p</t>
  </si>
  <si>
    <r>
      <rPr>
        <vertAlign val="superscript"/>
        <sz val="10"/>
        <rFont val="Arial"/>
        <family val="2"/>
      </rPr>
      <t xml:space="preserve">a </t>
    </r>
    <r>
      <rPr>
        <sz val="10"/>
        <rFont val="Arial"/>
        <family val="2"/>
      </rPr>
      <t>Participation rate is too low to ensure comparability.</t>
    </r>
  </si>
  <si>
    <r>
      <rPr>
        <vertAlign val="superscript"/>
        <sz val="10"/>
        <rFont val="Arial"/>
        <family val="2"/>
      </rPr>
      <t xml:space="preserve">b </t>
    </r>
    <r>
      <rPr>
        <sz val="10"/>
        <rFont val="Arial"/>
        <family val="2"/>
      </rPr>
      <t>Participation rate in TALIS 2018 is too low to ensure comparability.</t>
    </r>
  </si>
  <si>
    <t>Pos. sig.</t>
  </si>
  <si>
    <t>Neg. sig.</t>
  </si>
  <si>
    <r>
      <t>Teaching not as first choice as a career</t>
    </r>
    <r>
      <rPr>
        <b/>
        <vertAlign val="superscript"/>
        <sz val="10"/>
        <rFont val="Arial"/>
        <family val="2"/>
      </rPr>
      <t>2</t>
    </r>
  </si>
  <si>
    <r>
      <t>Motivation to become a teacher:
Teaching offered a steady career path</t>
    </r>
    <r>
      <rPr>
        <b/>
        <vertAlign val="superscript"/>
        <sz val="10"/>
        <rFont val="Arial"/>
        <family val="2"/>
      </rPr>
      <t>3</t>
    </r>
  </si>
  <si>
    <r>
      <t>Motivation to become a teacher:
Teaching provided a reliable income</t>
    </r>
    <r>
      <rPr>
        <b/>
        <vertAlign val="superscript"/>
        <sz val="10"/>
        <color theme="1"/>
        <rFont val="Arial"/>
        <family val="2"/>
      </rPr>
      <t>3</t>
    </r>
  </si>
  <si>
    <r>
      <t>Motivation to become a teacher:
Teaching was a secure job</t>
    </r>
    <r>
      <rPr>
        <b/>
        <vertAlign val="superscript"/>
        <sz val="10"/>
        <color theme="1"/>
        <rFont val="Arial"/>
        <family val="2"/>
      </rPr>
      <t>3</t>
    </r>
  </si>
  <si>
    <r>
      <t>Motivation to become a teacher:
The teaching schedule fit with responsibilities in my personal life</t>
    </r>
    <r>
      <rPr>
        <b/>
        <vertAlign val="superscript"/>
        <sz val="10"/>
        <color theme="1"/>
        <rFont val="Arial"/>
        <family val="2"/>
      </rPr>
      <t>3</t>
    </r>
  </si>
  <si>
    <r>
      <t>Motivation to become a teacher:
Teaching allowed me to influence the development of children and young people</t>
    </r>
    <r>
      <rPr>
        <b/>
        <vertAlign val="superscript"/>
        <sz val="10"/>
        <color theme="1"/>
        <rFont val="Arial"/>
        <family val="2"/>
      </rPr>
      <t>3</t>
    </r>
  </si>
  <si>
    <r>
      <t>Motivation to become a teacher:
Teaching allowed me to benefit the socially disadvantaged</t>
    </r>
    <r>
      <rPr>
        <b/>
        <vertAlign val="superscript"/>
        <sz val="10"/>
        <color theme="1"/>
        <rFont val="Arial"/>
        <family val="2"/>
      </rPr>
      <t>3</t>
    </r>
  </si>
  <si>
    <r>
      <t>Motivation to become a teacher:
Teaching allowed me to provide a contribution to society</t>
    </r>
    <r>
      <rPr>
        <b/>
        <vertAlign val="superscript"/>
        <sz val="10"/>
        <color theme="1"/>
        <rFont val="Arial"/>
        <family val="2"/>
      </rPr>
      <t>3</t>
    </r>
  </si>
  <si>
    <r>
      <t>Female</t>
    </r>
    <r>
      <rPr>
        <b/>
        <vertAlign val="superscript"/>
        <sz val="10"/>
        <rFont val="Arial"/>
        <family val="2"/>
      </rPr>
      <t>4</t>
    </r>
  </si>
  <si>
    <t>1. An odds ratio indicates the degree to which an explanatory variable is associated with a categorical outcome variable. An odds ratio below one denotes a negative association; an odds ratio above one indicates a positive association; and an odds ratio of one means that there is no association.</t>
  </si>
  <si>
    <t>2. Dummy variable: the reference category refers to teaching as a teacher's first choice as a career.</t>
  </si>
  <si>
    <t>3. Dummy variable: the reference category refers to the respective motivation to become a teacher reported to be "not important at all" or "of low importance".</t>
  </si>
  <si>
    <t>R-squared</t>
  </si>
  <si>
    <t xml:space="preserve">1. The index of self-efficacy measures teacher self-efficacy in classroom management, instruction and student engagement. </t>
  </si>
  <si>
    <r>
      <t>Index of self-efficacy</t>
    </r>
    <r>
      <rPr>
        <b/>
        <vertAlign val="superscript"/>
        <sz val="10"/>
        <rFont val="Arial"/>
        <family val="2"/>
      </rPr>
      <t>1</t>
    </r>
  </si>
  <si>
    <r>
      <t>Female</t>
    </r>
    <r>
      <rPr>
        <b/>
        <vertAlign val="superscript"/>
        <sz val="10"/>
        <rFont val="Arial"/>
        <family val="2"/>
      </rPr>
      <t>3</t>
    </r>
  </si>
  <si>
    <t>Results of linear regression based on responses of lower secondary teachers</t>
  </si>
  <si>
    <t>1. Dummy variable: the reference category refers to teaching not as a teacher's first choice as a career.</t>
  </si>
  <si>
    <r>
      <t>Teaching as first choice as a career</t>
    </r>
    <r>
      <rPr>
        <b/>
        <vertAlign val="superscript"/>
        <sz val="10"/>
        <rFont val="Arial"/>
        <family val="2"/>
      </rPr>
      <t>1</t>
    </r>
  </si>
  <si>
    <r>
      <t>Female</t>
    </r>
    <r>
      <rPr>
        <b/>
        <vertAlign val="superscript"/>
        <sz val="10"/>
        <rFont val="Arial"/>
        <family val="2"/>
      </rPr>
      <t>2</t>
    </r>
  </si>
  <si>
    <r>
      <t>Student behaviour and classroom management included in formal education or training</t>
    </r>
    <r>
      <rPr>
        <b/>
        <vertAlign val="superscript"/>
        <sz val="10"/>
        <rFont val="Arial"/>
        <family val="2"/>
      </rPr>
      <t>1</t>
    </r>
  </si>
  <si>
    <t>1. Dummy variable: the reference category is teaching in a multicultural or multilingual setting not included in formal education or training.</t>
  </si>
  <si>
    <r>
      <t>Teaching in a multicultural or multilingual setting included in formal education or training</t>
    </r>
    <r>
      <rPr>
        <b/>
        <vertAlign val="superscript"/>
        <sz val="10"/>
        <rFont val="Arial"/>
        <family val="2"/>
      </rPr>
      <t>1</t>
    </r>
  </si>
  <si>
    <t>1. Dummy variable: the reference category is not having taken part in any induction activities (formal or informal) during first employment.</t>
  </si>
  <si>
    <r>
      <t>Took part in any induction activities (formal or informal) during first employment</t>
    </r>
    <r>
      <rPr>
        <b/>
        <vertAlign val="superscript"/>
        <sz val="10"/>
        <rFont val="Arial"/>
        <family val="2"/>
      </rPr>
      <t>1</t>
    </r>
  </si>
  <si>
    <t>1. Dummy variable: the reference category is not having taken part in any induction activities (formal or informal) at current school.</t>
  </si>
  <si>
    <r>
      <t>Took part in any induction activities (formal or informal) at current school</t>
    </r>
    <r>
      <rPr>
        <b/>
        <vertAlign val="superscript"/>
        <sz val="10"/>
        <rFont val="Arial"/>
        <family val="2"/>
      </rPr>
      <t>1</t>
    </r>
  </si>
  <si>
    <r>
      <t>Use of ICT (information and communication technology) for teaching included in formal education or training</t>
    </r>
    <r>
      <rPr>
        <b/>
        <vertAlign val="superscript"/>
        <sz val="10"/>
        <rFont val="Arial"/>
        <family val="2"/>
      </rPr>
      <t>3</t>
    </r>
  </si>
  <si>
    <r>
      <t>Induction activities at current school included team teaching with experienced teachers</t>
    </r>
    <r>
      <rPr>
        <b/>
        <vertAlign val="superscript"/>
        <sz val="10"/>
        <rFont val="Arial"/>
        <family val="2"/>
      </rPr>
      <t>1</t>
    </r>
  </si>
  <si>
    <t>1. Dummy variable: the reference category is induction activities at current school not including team teaching with experienced teachers.</t>
  </si>
  <si>
    <r>
      <t>Induction activities at current school included reduced teaching load</t>
    </r>
    <r>
      <rPr>
        <b/>
        <vertAlign val="superscript"/>
        <sz val="10"/>
        <rFont val="Arial"/>
        <family val="2"/>
      </rPr>
      <t>1</t>
    </r>
  </si>
  <si>
    <r>
      <t>Number of 60-minute working hours teachers report having spent at the current school during the most recent complete calendar week</t>
    </r>
    <r>
      <rPr>
        <b/>
        <vertAlign val="superscript"/>
        <sz val="10"/>
        <rFont val="Arial"/>
        <family val="2"/>
      </rPr>
      <t>1</t>
    </r>
  </si>
  <si>
    <r>
      <t>Novice teacher</t>
    </r>
    <r>
      <rPr>
        <b/>
        <vertAlign val="superscript"/>
        <sz val="10"/>
        <rFont val="Arial"/>
        <family val="2"/>
      </rPr>
      <t>2</t>
    </r>
  </si>
  <si>
    <t>Relationship between the number of working hours and teacher experience</t>
  </si>
  <si>
    <r>
      <t>Working part-time (71-90% of full-time hours)</t>
    </r>
    <r>
      <rPr>
        <b/>
        <vertAlign val="superscript"/>
        <sz val="10"/>
        <rFont val="Arial"/>
        <family val="2"/>
      </rPr>
      <t>4</t>
    </r>
  </si>
  <si>
    <r>
      <t>Working part-time (50-70% of full-time hours)</t>
    </r>
    <r>
      <rPr>
        <b/>
        <vertAlign val="superscript"/>
        <sz val="10"/>
        <rFont val="Arial"/>
        <family val="2"/>
      </rPr>
      <t>4</t>
    </r>
  </si>
  <si>
    <r>
      <t>Working part-time (less than 50 of full-time hours)</t>
    </r>
    <r>
      <rPr>
        <b/>
        <vertAlign val="superscript"/>
        <sz val="10"/>
        <rFont val="Arial"/>
        <family val="2"/>
      </rPr>
      <t>4</t>
    </r>
  </si>
  <si>
    <t>Percentage of principals reporting that new teachers at the school have access to</t>
  </si>
  <si>
    <r>
      <t>Age</t>
    </r>
    <r>
      <rPr>
        <b/>
        <vertAlign val="superscript"/>
        <sz val="10"/>
        <rFont val="Arial"/>
        <family val="2"/>
      </rPr>
      <t>5</t>
    </r>
  </si>
  <si>
    <t>4. Dummy variable: the reference category is male.</t>
  </si>
  <si>
    <t>5. Number of years.</t>
  </si>
  <si>
    <r>
      <t>Years of experience as a teacher</t>
    </r>
    <r>
      <rPr>
        <b/>
        <vertAlign val="superscript"/>
        <sz val="10"/>
        <rFont val="Arial"/>
        <family val="2"/>
      </rPr>
      <t>4</t>
    </r>
  </si>
  <si>
    <t>3. Dummy variable: the reference category is male.</t>
  </si>
  <si>
    <t>4. Number of years.</t>
  </si>
  <si>
    <r>
      <t>Years of experience as a teacher</t>
    </r>
    <r>
      <rPr>
        <b/>
        <vertAlign val="superscript"/>
        <sz val="10"/>
        <rFont val="Arial"/>
        <family val="2"/>
      </rPr>
      <t>3</t>
    </r>
  </si>
  <si>
    <r>
      <t>Index of self-efficacy</t>
    </r>
    <r>
      <rPr>
        <b/>
        <vertAlign val="superscript"/>
        <sz val="10"/>
        <rFont val="Arial"/>
        <family val="2"/>
      </rPr>
      <t>4</t>
    </r>
  </si>
  <si>
    <t>2. Dummy variable: the reference category is male.</t>
  </si>
  <si>
    <t>3. Number of years.</t>
  </si>
  <si>
    <t xml:space="preserve">4. The index of self-efficacy measures teacher self-efficacy in classroom management, instruction and student engagement. </t>
  </si>
  <si>
    <r>
      <t>Years of experience as a teacher</t>
    </r>
    <r>
      <rPr>
        <b/>
        <vertAlign val="superscript"/>
        <sz val="10"/>
        <rFont val="Arial"/>
        <family val="2"/>
      </rPr>
      <t>5</t>
    </r>
  </si>
  <si>
    <r>
      <t>Content of some or all subject(s) taught included in formal education or training</t>
    </r>
    <r>
      <rPr>
        <b/>
        <vertAlign val="superscript"/>
        <sz val="10"/>
        <rFont val="Arial"/>
        <family val="2"/>
      </rPr>
      <t>5</t>
    </r>
  </si>
  <si>
    <r>
      <t>Pedagogy of some or all subject(s) taught included in formal education or training</t>
    </r>
    <r>
      <rPr>
        <b/>
        <vertAlign val="superscript"/>
        <sz val="10"/>
        <rFont val="Arial"/>
        <family val="2"/>
      </rPr>
      <t>5</t>
    </r>
  </si>
  <si>
    <r>
      <t>General pedagogy included in formal education or training</t>
    </r>
    <r>
      <rPr>
        <b/>
        <vertAlign val="superscript"/>
        <sz val="10"/>
        <rFont val="Arial"/>
        <family val="2"/>
      </rPr>
      <t>5</t>
    </r>
  </si>
  <si>
    <r>
      <t>Classroom practice in some or all subject(s) taught included in formal education or training</t>
    </r>
    <r>
      <rPr>
        <b/>
        <vertAlign val="superscript"/>
        <sz val="10"/>
        <rFont val="Arial"/>
        <family val="2"/>
      </rPr>
      <t>5</t>
    </r>
  </si>
  <si>
    <r>
      <t>Teaching in a mixed ability setting included in formal education or training</t>
    </r>
    <r>
      <rPr>
        <b/>
        <vertAlign val="superscript"/>
        <sz val="10"/>
        <rFont val="Arial"/>
        <family val="2"/>
      </rPr>
      <t>5</t>
    </r>
  </si>
  <si>
    <r>
      <t>Teaching in a multicultural or multilingual setting included in formal education or training</t>
    </r>
    <r>
      <rPr>
        <b/>
        <vertAlign val="superscript"/>
        <sz val="10"/>
        <rFont val="Arial"/>
        <family val="2"/>
      </rPr>
      <t>5</t>
    </r>
  </si>
  <si>
    <r>
      <t>Teaching cross-curricular skills (e.g. creativity, critical thinking, problem solving) included in formal education or training</t>
    </r>
    <r>
      <rPr>
        <b/>
        <vertAlign val="superscript"/>
        <sz val="10"/>
        <rFont val="Arial"/>
        <family val="2"/>
      </rPr>
      <t>5</t>
    </r>
  </si>
  <si>
    <r>
      <t>Use of ICT (information and communication technology) for teaching included in formal education or training</t>
    </r>
    <r>
      <rPr>
        <b/>
        <vertAlign val="superscript"/>
        <sz val="10"/>
        <rFont val="Arial"/>
        <family val="2"/>
      </rPr>
      <t>5</t>
    </r>
  </si>
  <si>
    <r>
      <t>Student behaviour and classroom management included in formal education or training</t>
    </r>
    <r>
      <rPr>
        <b/>
        <vertAlign val="superscript"/>
        <sz val="10"/>
        <rFont val="Arial"/>
        <family val="2"/>
      </rPr>
      <t>5</t>
    </r>
  </si>
  <si>
    <r>
      <t>Monitoring students' development and learning included in formal education or training</t>
    </r>
    <r>
      <rPr>
        <b/>
        <vertAlign val="superscript"/>
        <sz val="10"/>
        <rFont val="Arial"/>
        <family val="2"/>
      </rPr>
      <t>5</t>
    </r>
  </si>
  <si>
    <t>5. Dummy variable: the reference category refers to the given element not having been included in formal education or training.</t>
  </si>
  <si>
    <t>2. Dummy variable: the reference category refers to having more than 5 years of teaching experience.</t>
  </si>
  <si>
    <t>4. Dummy variable: the reference category refers to the given element not having been included in formal education or training.</t>
  </si>
  <si>
    <r>
      <t>Pedagogy of some or all subject(s) taught included in formal education or training</t>
    </r>
    <r>
      <rPr>
        <b/>
        <vertAlign val="superscript"/>
        <sz val="10"/>
        <rFont val="Arial"/>
        <family val="2"/>
      </rPr>
      <t>4</t>
    </r>
  </si>
  <si>
    <r>
      <t>General pedagogy included in formal education or training</t>
    </r>
    <r>
      <rPr>
        <b/>
        <vertAlign val="superscript"/>
        <sz val="10"/>
        <rFont val="Arial"/>
        <family val="2"/>
      </rPr>
      <t>4</t>
    </r>
  </si>
  <si>
    <r>
      <t>Classroom practice in some or all subject(s) taught included in formal education or training</t>
    </r>
    <r>
      <rPr>
        <b/>
        <vertAlign val="superscript"/>
        <sz val="10"/>
        <rFont val="Arial"/>
        <family val="2"/>
      </rPr>
      <t>4</t>
    </r>
  </si>
  <si>
    <r>
      <t>Teaching in a mixed ability setting included in formal education or training</t>
    </r>
    <r>
      <rPr>
        <b/>
        <vertAlign val="superscript"/>
        <sz val="10"/>
        <rFont val="Arial"/>
        <family val="2"/>
      </rPr>
      <t>4</t>
    </r>
  </si>
  <si>
    <r>
      <t>Teaching in a multicultural or multilingual setting included in formal education or training</t>
    </r>
    <r>
      <rPr>
        <b/>
        <vertAlign val="superscript"/>
        <sz val="10"/>
        <rFont val="Arial"/>
        <family val="2"/>
      </rPr>
      <t>4</t>
    </r>
  </si>
  <si>
    <r>
      <t>Teaching cross-curricular skills (e.g. creativity, critical thinking, problem solving) included in formal education or training</t>
    </r>
    <r>
      <rPr>
        <b/>
        <vertAlign val="superscript"/>
        <sz val="10"/>
        <rFont val="Arial"/>
        <family val="2"/>
      </rPr>
      <t>4</t>
    </r>
  </si>
  <si>
    <r>
      <t>Use of ICT (information and communication technology) for teaching included in formal education or training</t>
    </r>
    <r>
      <rPr>
        <b/>
        <vertAlign val="superscript"/>
        <sz val="10"/>
        <rFont val="Arial"/>
        <family val="2"/>
      </rPr>
      <t>4</t>
    </r>
  </si>
  <si>
    <r>
      <t>Student behaviour and classroom management included in formal education or training</t>
    </r>
    <r>
      <rPr>
        <b/>
        <vertAlign val="superscript"/>
        <sz val="10"/>
        <rFont val="Arial"/>
        <family val="2"/>
      </rPr>
      <t>4</t>
    </r>
  </si>
  <si>
    <r>
      <t>Monitoring students' development and learning included in formal education or training</t>
    </r>
    <r>
      <rPr>
        <b/>
        <vertAlign val="superscript"/>
        <sz val="10"/>
        <rFont val="Arial"/>
        <family val="2"/>
      </rPr>
      <t>4</t>
    </r>
  </si>
  <si>
    <t>Comprehensiveness of teacher education or training programme, by year of completion</t>
  </si>
  <si>
    <t>Percentage of teachers for whom content, pedagogy and classroom practice in some or all subjects taught were included in their formal education or training, by year of completion</t>
  </si>
  <si>
    <t>Number of elements included in teachers' formal education or training, by year of completion</t>
  </si>
  <si>
    <t>1. The sample is restricted to principals reporting that teachers have access to mentoring programme at the school.</t>
  </si>
  <si>
    <t>Percentage of teachers who studied abroad as a student, as part of their teacher education</t>
  </si>
  <si>
    <t>Percentage of teachers who have been abroad only as a student, as part of their teacher education 
(a)</t>
  </si>
  <si>
    <r>
      <t>"Frequently" or "always" let students use ICT for projects and class work</t>
    </r>
    <r>
      <rPr>
        <b/>
        <vertAlign val="superscript"/>
        <sz val="10"/>
        <rFont val="Arial"/>
        <family val="2"/>
      </rPr>
      <t>2</t>
    </r>
  </si>
  <si>
    <t>4. Dummy variable: the reference category refers to working full-time (more than 90% of full-time hours).</t>
  </si>
  <si>
    <t>Relationship between self-efficacy and participation in induction activities during first employment</t>
  </si>
  <si>
    <t>Relationship between job satisfaction and participation in induction activities during first employment</t>
  </si>
  <si>
    <t>2. The sample is restricted to teachers who gave a valid answer to both questions of whether they particpated in a formal induction programme and in informal induction activities during first employment.</t>
  </si>
  <si>
    <t>2. The sample is restricted to teachers who gave a valid answer to both questions of whether they particpated in a formal induction programme and in informal induction activities at their current school.</t>
  </si>
  <si>
    <t>Notes: For additional information on interpretation of the results, see Annexes A and B.</t>
  </si>
  <si>
    <t>Note: For additional information on interpretation of the results, see Annexes A and B.</t>
  </si>
  <si>
    <t>Statistically significant values are indicated in bold (see Annex B).</t>
  </si>
  <si>
    <t>a Moscow excluded from TALIS 2018. Estimated changes need to be interpreted with great care. See Annex A for more information.</t>
  </si>
  <si>
    <r>
      <rPr>
        <vertAlign val="superscript"/>
        <sz val="10"/>
        <rFont val="Arial"/>
        <family val="2"/>
      </rPr>
      <t>a</t>
    </r>
    <r>
      <rPr>
        <sz val="10"/>
        <rFont val="Arial"/>
        <family val="2"/>
      </rPr>
      <t xml:space="preserve"> For this country, estimates for subgroups and estimated differences between subgroups need to be interpreted with great care. See Annex A for more information.</t>
    </r>
  </si>
  <si>
    <t>Table I.4.1</t>
  </si>
  <si>
    <t>Table I.4.2</t>
  </si>
  <si>
    <t>Table I.4.3</t>
  </si>
  <si>
    <t>Table I.4.4</t>
  </si>
  <si>
    <t>Table I.4.5</t>
  </si>
  <si>
    <t>Table I.4.6</t>
  </si>
  <si>
    <t>Table I.4.7</t>
  </si>
  <si>
    <t>Table I.4.8</t>
  </si>
  <si>
    <t>Table I.4.9</t>
  </si>
  <si>
    <t>Table I.4.10</t>
  </si>
  <si>
    <t>Table I.4.11</t>
  </si>
  <si>
    <t>Table I.4.12</t>
  </si>
  <si>
    <t>Table I.4.13</t>
  </si>
  <si>
    <t>Table I.4.14</t>
  </si>
  <si>
    <t>Table I.4.15</t>
  </si>
  <si>
    <t>Table I.4.16</t>
  </si>
  <si>
    <t>Table I.4.17</t>
  </si>
  <si>
    <t>Table I.4.18</t>
  </si>
  <si>
    <t>Table I.4.19</t>
  </si>
  <si>
    <t>Table I.4.20</t>
  </si>
  <si>
    <t>Table I.4.21</t>
  </si>
  <si>
    <t>Table I.4.22</t>
  </si>
  <si>
    <t>Table I.4.23</t>
  </si>
  <si>
    <t>Table I.4.24</t>
  </si>
  <si>
    <t>Table I.4.25</t>
  </si>
  <si>
    <t>Table I.4.26</t>
  </si>
  <si>
    <t>Table I.4.27</t>
  </si>
  <si>
    <t>Table I.4.28</t>
  </si>
  <si>
    <t>Table I.4.29</t>
  </si>
  <si>
    <t>Table I.4.30</t>
  </si>
  <si>
    <t>Table I.4.31</t>
  </si>
  <si>
    <t>Table I.4.32</t>
  </si>
  <si>
    <t>Table I.4.33</t>
  </si>
  <si>
    <t>Table I.4.34</t>
  </si>
  <si>
    <t>Table I.4.35</t>
  </si>
  <si>
    <t>Table I.4.36</t>
  </si>
  <si>
    <t>Table I.4.37</t>
  </si>
  <si>
    <t>Table I.4.38</t>
  </si>
  <si>
    <t>Table I.4.39</t>
  </si>
  <si>
    <t>Table I.4.40</t>
  </si>
  <si>
    <t>Table I.4.41</t>
  </si>
  <si>
    <t>Table I.4.42</t>
  </si>
  <si>
    <t>Table I.4.43</t>
  </si>
  <si>
    <t>Table I.4.44</t>
  </si>
  <si>
    <t>Table I.4.45</t>
  </si>
  <si>
    <t>Table I.4.46</t>
  </si>
  <si>
    <t>Table I.4.47</t>
  </si>
  <si>
    <t>Table I.4.48</t>
  </si>
  <si>
    <t>Table I.4.49</t>
  </si>
  <si>
    <t>Table I.4.50</t>
  </si>
  <si>
    <t>Table I.4.51</t>
  </si>
  <si>
    <t>Table I.4.52</t>
  </si>
  <si>
    <t>Table I.4.53</t>
  </si>
  <si>
    <t>Table I.4.54</t>
  </si>
  <si>
    <t>Table I.4.55</t>
  </si>
  <si>
    <t>Table I.4.56</t>
  </si>
  <si>
    <t>Table I.4.57</t>
  </si>
  <si>
    <t>Table I.4.58</t>
  </si>
  <si>
    <t>Table I.4.59</t>
  </si>
  <si>
    <t>Table I.4.60</t>
  </si>
  <si>
    <t>Table I.4.61</t>
  </si>
  <si>
    <t>Table I.4.62</t>
  </si>
  <si>
    <t>Table I.4.63</t>
  </si>
  <si>
    <t>Table I.4.64</t>
  </si>
  <si>
    <t>Table I.4.65</t>
  </si>
  <si>
    <t>Table I.4.66</t>
  </si>
  <si>
    <t>Table I.4.67</t>
  </si>
  <si>
    <t>Cyprus</t>
  </si>
  <si>
    <t>Israel</t>
  </si>
  <si>
    <t>Information on data for Cyprus: https://oe.cd/cyprus-disclaimer</t>
  </si>
  <si>
    <t>Information on data for Israel: https://oe.cd/israel-disclaimer</t>
  </si>
  <si>
    <r>
      <t>Primary</t>
    </r>
    <r>
      <rPr>
        <b/>
        <sz val="10"/>
        <rFont val="Arial"/>
        <family val="2"/>
      </rPr>
      <t xml:space="preserve"> principals' formal training</t>
    </r>
  </si>
  <si>
    <t>Types of induction activities</t>
  </si>
  <si>
    <t>Types of induction activities in primary schools</t>
  </si>
  <si>
    <t>Types of induction activities in upper secondary schools</t>
  </si>
  <si>
    <t>Source: OECD, TALIS 2018 Database.</t>
  </si>
  <si>
    <t>Relationship between teaching as a first career choice and job satisfaction</t>
  </si>
  <si>
    <t>Relationship between teaching as a first career choice and self-efficacy</t>
  </si>
  <si>
    <t>Source: OECD, TALIS 2008, TALIS 2013 and TALIS 2018 Databases.</t>
  </si>
  <si>
    <t>1. Education categories are based on the International Standard Classification of Education (ISCED-2011). Programmes at ISCED levels 6 and 7 are generally longer and more theory-based, while ISCED level 5 programmes are typically shorter and more practical and skills oriented.</t>
  </si>
  <si>
    <t>2. TALIS 2008 and 2013 results, which originally referred to the ISCED-97 classification, were re-classified to match ISCED-2011 classification. See more details and country-specific notes in Annex B.</t>
  </si>
  <si>
    <t>Stays abroad during teacher education</t>
  </si>
  <si>
    <t>Principals' highest educational attainment</t>
  </si>
  <si>
    <t>Primary principals' highest educational attainment</t>
  </si>
  <si>
    <t>Upper secondary principals' highest educational attainment</t>
  </si>
  <si>
    <t>Change in principals' highest educational attainment from 2008 to 2018</t>
  </si>
  <si>
    <t>Source: OECD, TALIS 2013 and TALIS 2018 Databases.</t>
  </si>
  <si>
    <r>
      <t>Percentage of teachers who took part in the following induction activities</t>
    </r>
    <r>
      <rPr>
        <b/>
        <vertAlign val="superscript"/>
        <sz val="10"/>
        <rFont val="Arial"/>
        <family val="2"/>
      </rPr>
      <t>1</t>
    </r>
    <r>
      <rPr>
        <b/>
        <sz val="10"/>
        <rFont val="Arial"/>
        <family val="2"/>
      </rPr>
      <t xml:space="preserve"> during their first employment</t>
    </r>
    <r>
      <rPr>
        <b/>
        <vertAlign val="superscript"/>
        <sz val="10"/>
        <rFont val="Arial"/>
        <family val="2"/>
      </rPr>
      <t>2</t>
    </r>
    <r>
      <rPr>
        <b/>
        <sz val="10"/>
        <rFont val="Arial"/>
        <family val="2"/>
      </rPr>
      <t>, by teachers' teaching experience</t>
    </r>
  </si>
  <si>
    <r>
      <t>Percentage of teachers who took part in the following induction activities</t>
    </r>
    <r>
      <rPr>
        <b/>
        <vertAlign val="superscript"/>
        <sz val="10"/>
        <rFont val="Arial"/>
        <family val="2"/>
      </rPr>
      <t>1</t>
    </r>
    <r>
      <rPr>
        <b/>
        <sz val="10"/>
        <rFont val="Arial"/>
        <family val="2"/>
      </rPr>
      <t xml:space="preserve"> at their current school</t>
    </r>
    <r>
      <rPr>
        <b/>
        <vertAlign val="superscript"/>
        <sz val="10"/>
        <rFont val="Arial"/>
        <family val="2"/>
      </rPr>
      <t>2</t>
    </r>
    <r>
      <rPr>
        <b/>
        <sz val="10"/>
        <rFont val="Arial"/>
        <family val="2"/>
      </rPr>
      <t>, by teachers' teaching experience</t>
    </r>
  </si>
  <si>
    <r>
      <t>Percentage of teachers who took part in the following induction activities</t>
    </r>
    <r>
      <rPr>
        <b/>
        <vertAlign val="superscript"/>
        <sz val="10"/>
        <rFont val="Arial"/>
        <family val="2"/>
      </rPr>
      <t>1</t>
    </r>
    <r>
      <rPr>
        <b/>
        <sz val="10"/>
        <rFont val="Arial"/>
        <family val="2"/>
      </rPr>
      <t xml:space="preserve"> at their current school</t>
    </r>
    <r>
      <rPr>
        <b/>
        <vertAlign val="superscript"/>
        <sz val="10"/>
        <rFont val="Arial"/>
        <family val="2"/>
      </rPr>
      <t>2</t>
    </r>
  </si>
  <si>
    <t>Relationship between self-efficacy and participation in induction activities during first employment and content of teacher education</t>
  </si>
  <si>
    <t>Relationship between self-efficacy and participation in induction activities at the current school</t>
  </si>
  <si>
    <t>Relationship between self-efficacy and participation in induction activities at the current school and content of teacher education</t>
  </si>
  <si>
    <t>Relationship between job satisfaction and participation in induction activities during first employment and content of teacher education</t>
  </si>
  <si>
    <t>Relationship between job satisfaction and participation in induction activities at the current school</t>
  </si>
  <si>
    <t>Relationship between job satisfaction and participation in induction activities at the current school and content of teacher education</t>
  </si>
  <si>
    <t>Relationship between the number of working hours and teacher experience and employment status</t>
  </si>
  <si>
    <t>Town
 (3 001 to 100 000 people)</t>
  </si>
  <si>
    <t>Less than or equal to 5 years 
(a)</t>
  </si>
  <si>
    <t>Less than or equal to 5 years (a)</t>
  </si>
  <si>
    <t>Less than 3 months</t>
  </si>
  <si>
    <t>Less than or equal to 30% 
(a)</t>
  </si>
  <si>
    <t>Less than or equal to 10% 
(a)</t>
  </si>
  <si>
    <t>Less than or equal to 5 years
 (a)</t>
  </si>
  <si>
    <t xml:space="preserve">Australia </t>
  </si>
  <si>
    <t>French Comm. (Belgium)</t>
  </si>
  <si>
    <t xml:space="preserve">Bulgaria </t>
  </si>
  <si>
    <t>c</t>
  </si>
  <si>
    <t xml:space="preserve">    - French Comm. (Belgium)</t>
  </si>
  <si>
    <r>
      <t>Australia</t>
    </r>
    <r>
      <rPr>
        <vertAlign val="superscript"/>
        <sz val="10"/>
        <color theme="1"/>
        <rFont val="Arial"/>
        <family val="2"/>
      </rPr>
      <t>a</t>
    </r>
  </si>
  <si>
    <r>
      <t>Netherlands</t>
    </r>
    <r>
      <rPr>
        <vertAlign val="superscript"/>
        <sz val="10"/>
        <color theme="1"/>
        <rFont val="Arial"/>
        <family val="2"/>
      </rPr>
      <t>a</t>
    </r>
  </si>
  <si>
    <t xml:space="preserve">Flemish Comm. (Belgium) </t>
  </si>
  <si>
    <r>
      <t>Russia</t>
    </r>
    <r>
      <rPr>
        <vertAlign val="superscript"/>
        <sz val="10"/>
        <rFont val="Arial"/>
        <family val="2"/>
      </rPr>
      <t>a</t>
    </r>
  </si>
  <si>
    <r>
      <t>Australia</t>
    </r>
    <r>
      <rPr>
        <vertAlign val="superscript"/>
        <sz val="10"/>
        <rFont val="Arial"/>
        <family val="2"/>
      </rPr>
      <t>a</t>
    </r>
  </si>
  <si>
    <r>
      <t>Australia</t>
    </r>
    <r>
      <rPr>
        <vertAlign val="superscript"/>
        <sz val="10"/>
        <rFont val="Arial"/>
        <family val="2"/>
      </rPr>
      <t xml:space="preserve">b </t>
    </r>
  </si>
  <si>
    <t>Attracting and Effectively Preparing Candidates</t>
  </si>
  <si>
    <t>Participation in induction activities during first employment, by teachers' teaching experience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</si>
</sst>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1" formatCode="_(* #,##0_);_(* \(#,##0\);_(* &quot;-&quot;_);_(@_)"/>
    <numFmt numFmtId="43" formatCode="_(* #,##0.00_);_(* \(#,##0.00\);_(* &quot;-&quot;??_);_(@_)"/>
    <numFmt numFmtId="164" formatCode="&quot;£&quot;#,##0.00;\-&quot;£&quot;#,##0.00"/>
    <numFmt numFmtId="165" formatCode="_-* #,##0_-;\-* #,##0_-;_-* &quot;-&quot;_-;_-@_-"/>
    <numFmt numFmtId="166" formatCode="_-* #,##0.00_-;\-* #,##0.00_-;_-* &quot;-&quot;??_-;_-@_-"/>
    <numFmt numFmtId="167" formatCode="0.0"/>
    <numFmt numFmtId="168" formatCode="\(0.0\)"/>
    <numFmt numFmtId="169" formatCode="\(0.00\)"/>
    <numFmt numFmtId="170" formatCode="General_)"/>
    <numFmt numFmtId="171" formatCode="_-* #,##0\ _€_-;\-* #,##0\ _€_-;_-* &quot;-&quot;\ _€_-;_-@_-"/>
    <numFmt numFmtId="172" formatCode="_ * #,##0.00_ ;_ * \-#,##0.00_ ;_ * &quot;-&quot;??_ ;_ @_ "/>
    <numFmt numFmtId="173" formatCode="_-* #,##0.00\ _k_r_-;\-* #,##0.00\ _k_r_-;_-* &quot;-&quot;??\ _k_r_-;_-@_-"/>
    <numFmt numFmtId="174" formatCode="#,##0.0"/>
    <numFmt numFmtId="175" formatCode="#,##0.000"/>
    <numFmt numFmtId="176" formatCode="#,##0.00%;[Red]\(#,##0.00%\)"/>
    <numFmt numFmtId="177" formatCode="_(&quot;$&quot;* #,##0.00_);_(&quot;$&quot;* \(#,##0.00\);_(&quot;$&quot;* &quot;-&quot;??_);_(@_)"/>
    <numFmt numFmtId="178" formatCode="&quot;$&quot;#,##0\ ;\(&quot;$&quot;#,##0\)"/>
    <numFmt numFmtId="179" formatCode="&quot;$&quot;#,##0_);\(&quot;$&quot;#,##0.0\)"/>
    <numFmt numFmtId="180" formatCode="0.00_)"/>
    <numFmt numFmtId="181" formatCode="_(&quot;$&quot;* #,##0_);_(&quot;$&quot;* \(#,##0\);_(&quot;$&quot;* &quot;-&quot;_);_(@_)"/>
    <numFmt numFmtId="182" formatCode="_ * #,##0_ ;_ * \-#,##0_ ;_ * &quot;-&quot;_ ;_ @_ "/>
    <numFmt numFmtId="183" formatCode="_ &quot;\&quot;* #,##0_ ;_ &quot;\&quot;* \-#,##0_ ;_ &quot;\&quot;* &quot;-&quot;_ ;_ @_ "/>
    <numFmt numFmtId="184" formatCode="_ &quot;\&quot;* #,##0.00_ ;_ &quot;\&quot;* \-#,##0.00_ ;_ &quot;\&quot;* &quot;-&quot;??_ ;_ @_ "/>
    <numFmt numFmtId="185" formatCode="&quot;\&quot;#,##0;&quot;\&quot;\-#,##0"/>
    <numFmt numFmtId="186" formatCode="_-* #,##0.00\ [$€]_-;\-* #,##0.00\ [$€]_-;_-* &quot;-&quot;??\ [$€]_-;_-@_-"/>
    <numFmt numFmtId="187" formatCode="_-&quot;$&quot;* #,##0_-;\-&quot;$&quot;* #,##0_-;_-&quot;$&quot;* &quot;-&quot;_-;_-@_-"/>
    <numFmt numFmtId="188" formatCode="_-&quot;$&quot;* #,##0.00_-;\-&quot;$&quot;* #,##0.00_-;_-&quot;$&quot;* &quot;-&quot;??_-;_-@_-"/>
    <numFmt numFmtId="189" formatCode="0.000"/>
    <numFmt numFmtId="190" formatCode="\(0.000\)"/>
  </numFmts>
  <fonts count="133">
    <font>
      <sz val="10"/>
      <color theme="1"/>
      <name val="Arial"/>
      <family val="2"/>
    </font>
    <font>
      <sz val="10"/>
      <color theme="1"/>
      <name val="Arial"/>
      <family val="2"/>
    </font>
    <font>
      <sz val="10"/>
      <name val="Arial"/>
      <family val="2"/>
    </font>
    <font>
      <b/>
      <sz val="10"/>
      <name val="Arial"/>
      <family val="2"/>
    </font>
    <font>
      <sz val="10"/>
      <color theme="1"/>
      <name val="Arial"/>
      <family val="2"/>
    </font>
    <font>
      <sz val="11"/>
      <color theme="1"/>
      <name val="Calibri"/>
      <family val="2"/>
      <scheme val="minor"/>
    </font>
    <font>
      <sz val="9"/>
      <name val="Times New Roman"/>
      <family val="1"/>
    </font>
    <font>
      <b/>
      <vertAlign val="superscript"/>
      <sz val="10"/>
      <name val="Arial"/>
      <family val="2"/>
    </font>
    <font>
      <i/>
      <sz val="10"/>
      <name val="Arial"/>
      <family val="2"/>
    </font>
    <font>
      <b/>
      <sz val="15"/>
      <color theme="3"/>
      <name val="Arial"/>
      <family val="2"/>
    </font>
    <font>
      <b/>
      <sz val="13"/>
      <color theme="3"/>
      <name val="Arial"/>
      <family val="2"/>
    </font>
    <font>
      <sz val="10"/>
      <color theme="0"/>
      <name val="Arial"/>
      <family val="2"/>
    </font>
    <font>
      <sz val="10"/>
      <name val="Times New Roman"/>
      <family val="1"/>
    </font>
    <font>
      <sz val="8"/>
      <name val="Arial"/>
      <family val="2"/>
    </font>
    <font>
      <b/>
      <sz val="8"/>
      <color indexed="8"/>
      <name val="MS Sans Serif"/>
      <family val="2"/>
    </font>
    <font>
      <sz val="11"/>
      <name val="µ¸¿ò"/>
      <charset val="129"/>
    </font>
    <font>
      <sz val="9"/>
      <color indexed="9"/>
      <name val="Times"/>
      <family val="1"/>
    </font>
    <font>
      <sz val="8"/>
      <color indexed="8"/>
      <name val="MS Sans Serif"/>
      <family val="2"/>
    </font>
    <font>
      <b/>
      <u/>
      <sz val="8.5"/>
      <color indexed="8"/>
      <name val="MS Sans Serif"/>
      <family val="2"/>
    </font>
    <font>
      <b/>
      <sz val="8.5"/>
      <color indexed="12"/>
      <name val="MS Sans Serif"/>
      <family val="2"/>
    </font>
    <font>
      <b/>
      <sz val="8"/>
      <color indexed="12"/>
      <name val="Arial"/>
      <family val="2"/>
    </font>
    <font>
      <sz val="9"/>
      <color indexed="8"/>
      <name val="Times"/>
      <family val="1"/>
    </font>
    <font>
      <sz val="8"/>
      <name val="Courier"/>
      <family val="3"/>
    </font>
    <font>
      <sz val="10"/>
      <name val="Helvetica"/>
      <family val="2"/>
    </font>
    <font>
      <sz val="10"/>
      <color indexed="8"/>
      <name val="MS Sans Serif"/>
      <family val="2"/>
    </font>
    <font>
      <sz val="10"/>
      <color indexed="8"/>
      <name val="MS Sans Serif"/>
      <family val="2"/>
      <charset val="177"/>
    </font>
    <font>
      <b/>
      <sz val="12"/>
      <color indexed="12"/>
      <name val="Bookman"/>
      <family val="1"/>
    </font>
    <font>
      <b/>
      <i/>
      <u/>
      <sz val="10"/>
      <color indexed="10"/>
      <name val="Bookman"/>
      <family val="1"/>
    </font>
    <font>
      <sz val="8.5"/>
      <color indexed="8"/>
      <name val="MS Sans Serif"/>
      <family val="2"/>
    </font>
    <font>
      <sz val="8"/>
      <color indexed="8"/>
      <name val="Arial"/>
      <family val="2"/>
    </font>
    <font>
      <sz val="10"/>
      <color indexed="8"/>
      <name val="Arial"/>
      <family val="2"/>
    </font>
    <font>
      <sz val="10"/>
      <color indexed="8"/>
      <name val="Arial"/>
      <family val="2"/>
      <charset val="238"/>
    </font>
    <font>
      <b/>
      <sz val="8"/>
      <color indexed="8"/>
      <name val="MS Sans Serif"/>
      <family val="2"/>
      <charset val="177"/>
    </font>
    <font>
      <b/>
      <sz val="12"/>
      <name val="Arial"/>
      <family val="2"/>
    </font>
    <font>
      <u/>
      <sz val="10"/>
      <color indexed="12"/>
      <name val="Arial"/>
      <family val="2"/>
    </font>
    <font>
      <u/>
      <sz val="10"/>
      <color indexed="36"/>
      <name val="Arial"/>
      <family val="2"/>
    </font>
    <font>
      <u/>
      <sz val="10"/>
      <color indexed="12"/>
      <name val="MS Sans Serif"/>
      <family val="2"/>
    </font>
    <font>
      <u/>
      <sz val="7.5"/>
      <color indexed="12"/>
      <name val="Courier"/>
      <family val="3"/>
    </font>
    <font>
      <u/>
      <sz val="10"/>
      <color theme="10"/>
      <name val="Arial"/>
      <family val="2"/>
    </font>
    <font>
      <b/>
      <sz val="8.5"/>
      <color indexed="8"/>
      <name val="MS Sans Serif"/>
      <family val="2"/>
    </font>
    <font>
      <sz val="8"/>
      <name val="Arial"/>
      <family val="2"/>
      <charset val="238"/>
    </font>
    <font>
      <sz val="11"/>
      <color indexed="8"/>
      <name val="Calibri"/>
      <family val="2"/>
    </font>
    <font>
      <b/>
      <i/>
      <sz val="16"/>
      <name val="Helv"/>
    </font>
    <font>
      <sz val="10"/>
      <name val="MS Sans Serif"/>
      <family val="2"/>
    </font>
    <font>
      <sz val="10"/>
      <name val="MS Sans Serif"/>
      <family val="2"/>
      <charset val="177"/>
    </font>
    <font>
      <sz val="10"/>
      <color indexed="8"/>
      <name val="Times"/>
      <family val="1"/>
    </font>
    <font>
      <sz val="9"/>
      <name val="Times"/>
      <family val="1"/>
    </font>
    <font>
      <sz val="11"/>
      <color theme="1"/>
      <name val="Calibri"/>
      <family val="2"/>
    </font>
    <font>
      <b/>
      <u/>
      <sz val="10"/>
      <color indexed="8"/>
      <name val="MS Sans Serif"/>
      <family val="2"/>
    </font>
    <font>
      <sz val="7.5"/>
      <color indexed="8"/>
      <name val="MS Sans Serif"/>
      <family val="2"/>
    </font>
    <font>
      <i/>
      <sz val="6"/>
      <name val="Arial"/>
      <family val="2"/>
      <charset val="177"/>
    </font>
    <font>
      <b/>
      <sz val="10"/>
      <color indexed="8"/>
      <name val="MS Sans Serif"/>
      <family val="2"/>
    </font>
    <font>
      <b/>
      <sz val="14"/>
      <name val="Helv"/>
    </font>
    <font>
      <b/>
      <sz val="12"/>
      <name val="Helv"/>
    </font>
    <font>
      <sz val="11"/>
      <color rgb="FF000000"/>
      <name val="Calibri"/>
      <family val="2"/>
      <charset val="1"/>
    </font>
    <font>
      <i/>
      <sz val="8"/>
      <name val="Tms Rmn"/>
    </font>
    <font>
      <b/>
      <sz val="8"/>
      <name val="Arial"/>
      <family val="2"/>
    </font>
    <font>
      <b/>
      <sz val="8"/>
      <name val="Tms Rmn"/>
    </font>
    <font>
      <sz val="10"/>
      <name val="Times"/>
      <family val="1"/>
    </font>
    <font>
      <sz val="10"/>
      <color indexed="24"/>
      <name val="MS Sans Serif"/>
      <family val="2"/>
    </font>
    <font>
      <sz val="12"/>
      <name val="돋움체"/>
      <family val="3"/>
      <charset val="129"/>
    </font>
    <font>
      <sz val="11"/>
      <color theme="1"/>
      <name val="Calibri"/>
      <family val="2"/>
      <charset val="128"/>
      <scheme val="minor"/>
    </font>
    <font>
      <vertAlign val="superscript"/>
      <sz val="10"/>
      <name val="Arial"/>
      <family val="2"/>
    </font>
    <font>
      <b/>
      <i/>
      <sz val="10"/>
      <name val="Arial"/>
      <family val="2"/>
    </font>
    <font>
      <sz val="10"/>
      <color rgb="FFFF0000"/>
      <name val="Arial"/>
      <family val="2"/>
    </font>
    <font>
      <b/>
      <sz val="10"/>
      <color theme="1"/>
      <name val="Arial"/>
      <family val="2"/>
    </font>
    <font>
      <sz val="11"/>
      <color indexed="8"/>
      <name val="ＭＳ Ｐゴシック"/>
      <family val="3"/>
      <charset val="128"/>
    </font>
    <font>
      <sz val="10"/>
      <color indexed="9"/>
      <name val="Arial"/>
      <family val="2"/>
    </font>
    <font>
      <sz val="11"/>
      <color indexed="9"/>
      <name val="Calibri"/>
      <family val="2"/>
    </font>
    <font>
      <sz val="11"/>
      <color theme="0"/>
      <name val="Calibri"/>
      <family val="2"/>
      <scheme val="minor"/>
    </font>
    <font>
      <sz val="11"/>
      <color indexed="9"/>
      <name val="ＭＳ Ｐゴシック"/>
      <family val="3"/>
      <charset val="128"/>
    </font>
    <font>
      <sz val="11"/>
      <color rgb="FF9C0006"/>
      <name val="Calibri"/>
      <family val="2"/>
      <scheme val="minor"/>
    </font>
    <font>
      <sz val="11"/>
      <color indexed="20"/>
      <name val="Calibri"/>
      <family val="2"/>
    </font>
    <font>
      <b/>
      <sz val="11"/>
      <color rgb="FFFA7D00"/>
      <name val="Calibri"/>
      <family val="2"/>
      <scheme val="minor"/>
    </font>
    <font>
      <b/>
      <sz val="11"/>
      <color indexed="10"/>
      <name val="Calibri"/>
      <family val="2"/>
    </font>
    <font>
      <b/>
      <sz val="11"/>
      <color theme="0"/>
      <name val="Calibri"/>
      <family val="2"/>
      <scheme val="minor"/>
    </font>
    <font>
      <b/>
      <sz val="11"/>
      <color indexed="9"/>
      <name val="Calibri"/>
      <family val="2"/>
    </font>
    <font>
      <sz val="10"/>
      <name val="Courier"/>
      <family val="3"/>
    </font>
    <font>
      <i/>
      <sz val="11"/>
      <color rgb="FF7F7F7F"/>
      <name val="Calibri"/>
      <family val="2"/>
      <scheme val="minor"/>
    </font>
    <font>
      <i/>
      <sz val="11"/>
      <color indexed="23"/>
      <name val="Calibri"/>
      <family val="2"/>
    </font>
    <font>
      <sz val="11"/>
      <color rgb="FF006100"/>
      <name val="Calibri"/>
      <family val="2"/>
      <scheme val="minor"/>
    </font>
    <font>
      <sz val="11"/>
      <color indexed="17"/>
      <name val="Calibri"/>
      <family val="2"/>
    </font>
    <font>
      <b/>
      <sz val="15"/>
      <color indexed="62"/>
      <name val="Calibri"/>
      <family val="2"/>
    </font>
    <font>
      <b/>
      <sz val="13"/>
      <color indexed="62"/>
      <name val="Calibri"/>
      <family val="2"/>
    </font>
    <font>
      <b/>
      <sz val="11"/>
      <color theme="3"/>
      <name val="Calibri"/>
      <family val="2"/>
      <scheme val="minor"/>
    </font>
    <font>
      <b/>
      <sz val="11"/>
      <color indexed="62"/>
      <name val="Calibri"/>
      <family val="2"/>
    </font>
    <font>
      <sz val="10"/>
      <color indexed="20"/>
      <name val="Arial"/>
      <family val="2"/>
    </font>
    <font>
      <u/>
      <sz val="8.5"/>
      <color theme="10"/>
      <name val="Arial"/>
      <family val="2"/>
    </font>
    <font>
      <sz val="10"/>
      <color indexed="17"/>
      <name val="Arial"/>
      <family val="2"/>
    </font>
    <font>
      <sz val="11"/>
      <color rgb="FF3F3F76"/>
      <name val="Calibri"/>
      <family val="2"/>
      <scheme val="minor"/>
    </font>
    <font>
      <sz val="11"/>
      <color indexed="62"/>
      <name val="Calibri"/>
      <family val="2"/>
    </font>
    <font>
      <b/>
      <sz val="10"/>
      <color indexed="10"/>
      <name val="Arial"/>
      <family val="2"/>
    </font>
    <font>
      <sz val="11"/>
      <color rgb="FFFA7D00"/>
      <name val="Calibri"/>
      <family val="2"/>
      <scheme val="minor"/>
    </font>
    <font>
      <sz val="11"/>
      <color indexed="10"/>
      <name val="Calibri"/>
      <family val="2"/>
    </font>
    <font>
      <sz val="10"/>
      <color indexed="10"/>
      <name val="Arial"/>
      <family val="2"/>
    </font>
    <font>
      <sz val="10"/>
      <color indexed="19"/>
      <name val="Arial"/>
      <family val="2"/>
    </font>
    <font>
      <sz val="11"/>
      <color rgb="FF9C6500"/>
      <name val="Calibri"/>
      <family val="2"/>
      <scheme val="minor"/>
    </font>
    <font>
      <b/>
      <sz val="18"/>
      <color indexed="62"/>
      <name val="Cambria"/>
      <family val="2"/>
    </font>
    <font>
      <b/>
      <sz val="15"/>
      <color indexed="62"/>
      <name val="Arial"/>
      <family val="2"/>
    </font>
    <font>
      <b/>
      <sz val="13"/>
      <color indexed="62"/>
      <name val="Arial"/>
      <family val="2"/>
    </font>
    <font>
      <b/>
      <sz val="11"/>
      <color indexed="62"/>
      <name val="Arial"/>
      <family val="2"/>
    </font>
    <font>
      <b/>
      <sz val="11"/>
      <color rgb="FF3F3F3F"/>
      <name val="Calibri"/>
      <family val="2"/>
      <scheme val="minor"/>
    </font>
    <font>
      <b/>
      <sz val="11"/>
      <color indexed="63"/>
      <name val="Calibri"/>
      <family val="2"/>
    </font>
    <font>
      <i/>
      <sz val="10"/>
      <color indexed="23"/>
      <name val="Arial"/>
      <family val="2"/>
    </font>
    <font>
      <sz val="10"/>
      <color indexed="62"/>
      <name val="Arial"/>
      <family val="2"/>
    </font>
    <font>
      <b/>
      <sz val="10"/>
      <color indexed="9"/>
      <name val="Arial"/>
      <family val="2"/>
    </font>
    <font>
      <b/>
      <sz val="11"/>
      <color theme="1"/>
      <name val="Calibri"/>
      <family val="2"/>
      <scheme val="minor"/>
    </font>
    <font>
      <b/>
      <sz val="11"/>
      <color indexed="8"/>
      <name val="Calibri"/>
      <family val="2"/>
    </font>
    <font>
      <b/>
      <sz val="10"/>
      <color indexed="63"/>
      <name val="Arial"/>
      <family val="2"/>
    </font>
    <font>
      <sz val="11"/>
      <color rgb="FFFF0000"/>
      <name val="Calibri"/>
      <family val="2"/>
      <scheme val="minor"/>
    </font>
    <font>
      <b/>
      <sz val="18"/>
      <color indexed="62"/>
      <name val="ＭＳ Ｐゴシック"/>
      <family val="3"/>
      <charset val="128"/>
    </font>
    <font>
      <b/>
      <sz val="11"/>
      <color indexed="9"/>
      <name val="ＭＳ Ｐゴシック"/>
      <family val="3"/>
      <charset val="128"/>
    </font>
    <font>
      <sz val="11"/>
      <color indexed="19"/>
      <name val="ＭＳ Ｐゴシック"/>
      <family val="3"/>
      <charset val="128"/>
    </font>
    <font>
      <sz val="11"/>
      <color indexed="10"/>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10"/>
      <name val="ＭＳ Ｐゴシック"/>
      <family val="3"/>
      <charset val="128"/>
    </font>
    <font>
      <i/>
      <sz val="11"/>
      <color indexed="23"/>
      <name val="ＭＳ Ｐゴシック"/>
      <family val="3"/>
      <charset val="128"/>
    </font>
    <font>
      <b/>
      <sz val="11"/>
      <color indexed="8"/>
      <name val="ＭＳ Ｐゴシック"/>
      <family val="3"/>
      <charset val="128"/>
    </font>
    <font>
      <b/>
      <sz val="10"/>
      <color rgb="FF7030A0"/>
      <name val="Arial"/>
      <family val="2"/>
    </font>
    <font>
      <sz val="10"/>
      <color rgb="FF7030A0"/>
      <name val="Arial"/>
      <family val="2"/>
    </font>
    <font>
      <b/>
      <vertAlign val="superscript"/>
      <sz val="10"/>
      <color theme="1"/>
      <name val="Arial"/>
      <family val="2"/>
    </font>
    <font>
      <i/>
      <vertAlign val="superscript"/>
      <sz val="10"/>
      <name val="Arial"/>
      <family val="2"/>
    </font>
    <font>
      <sz val="10"/>
      <color theme="0" tint="-0.499984740745262"/>
      <name val="Arial"/>
      <family val="2"/>
    </font>
    <font>
      <sz val="10"/>
      <color theme="0" tint="-0.14999847407452621"/>
      <name val="Arial"/>
      <family val="2"/>
    </font>
    <font>
      <sz val="10"/>
      <color theme="0" tint="-0.34998626667073579"/>
      <name val="Arial"/>
      <family val="2"/>
    </font>
    <font>
      <sz val="10"/>
      <color rgb="FF00B050"/>
      <name val="Arial"/>
      <family val="2"/>
    </font>
    <font>
      <vertAlign val="superscript"/>
      <sz val="10"/>
      <color theme="1"/>
      <name val="Arial"/>
      <family val="2"/>
    </font>
  </fonts>
  <fills count="63">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indexed="9"/>
        <bgColor indexed="64"/>
      </patternFill>
    </fill>
    <fill>
      <patternFill patternType="solid">
        <fgColor theme="0"/>
        <bgColor indexed="64"/>
      </patternFill>
    </fill>
    <fill>
      <patternFill patternType="solid">
        <fgColor rgb="FFEBF1DE"/>
        <bgColor indexed="64"/>
      </patternFill>
    </fill>
    <fill>
      <patternFill patternType="solid">
        <fgColor rgb="FFFFFFCC"/>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31"/>
        <bgColor indexed="64"/>
      </patternFill>
    </fill>
    <fill>
      <patternFill patternType="solid">
        <fgColor indexed="63"/>
        <bgColor indexed="64"/>
      </patternFill>
    </fill>
    <fill>
      <patternFill patternType="solid">
        <fgColor indexed="44"/>
        <bgColor indexed="8"/>
      </patternFill>
    </fill>
    <fill>
      <patternFill patternType="solid">
        <fgColor indexed="10"/>
        <bgColor indexed="8"/>
      </patternFill>
    </fill>
    <fill>
      <patternFill patternType="solid">
        <fgColor indexed="22"/>
        <bgColor indexed="64"/>
      </patternFill>
    </fill>
    <fill>
      <patternFill patternType="solid">
        <fgColor indexed="22"/>
        <bgColor indexed="10"/>
      </patternFill>
    </fill>
    <fill>
      <patternFill patternType="solid">
        <fgColor indexed="22"/>
        <bgColor indexed="8"/>
      </patternFill>
    </fill>
    <fill>
      <patternFill patternType="solid">
        <fgColor indexed="10"/>
        <bgColor indexed="64"/>
      </patternFill>
    </fill>
    <fill>
      <patternFill patternType="solid">
        <fgColor indexed="26"/>
      </patternFill>
    </fill>
    <fill>
      <patternFill patternType="solid">
        <fgColor indexed="44"/>
        <bgColor indexed="1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13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medium">
        <color indexed="64"/>
      </left>
      <right/>
      <top/>
      <bottom style="medium">
        <color indexed="64"/>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top style="thin">
        <color indexed="64"/>
      </top>
      <bottom/>
      <diagonal/>
    </border>
    <border>
      <left style="thin">
        <color theme="0" tint="-0.24994659260841701"/>
      </left>
      <right/>
      <top/>
      <bottom/>
      <diagonal/>
    </border>
    <border>
      <left/>
      <right style="thin">
        <color indexed="22"/>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style="thin">
        <color theme="0" tint="-0.24994659260841701"/>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thick">
        <color auto="1"/>
      </left>
      <right style="thick">
        <color auto="1"/>
      </right>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ck">
        <color indexed="63"/>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style="thin">
        <color indexed="8"/>
      </bottom>
      <diagonal/>
    </border>
    <border>
      <left/>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theme="0" tint="-0.24994659260841701"/>
      </left>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3284">
    <xf numFmtId="0" fontId="0" fillId="0" borderId="0"/>
    <xf numFmtId="0" fontId="2" fillId="0" borderId="0"/>
    <xf numFmtId="0" fontId="2" fillId="0" borderId="0"/>
    <xf numFmtId="0" fontId="4" fillId="0" borderId="0"/>
    <xf numFmtId="0" fontId="5" fillId="0" borderId="0"/>
    <xf numFmtId="9" fontId="5" fillId="0" borderId="0" applyFont="0" applyFill="0" applyBorder="0" applyAlignment="0" applyProtection="0"/>
    <xf numFmtId="0" fontId="5" fillId="0" borderId="0"/>
    <xf numFmtId="0" fontId="4" fillId="0" borderId="0"/>
    <xf numFmtId="0" fontId="5" fillId="0" borderId="0"/>
    <xf numFmtId="0" fontId="2" fillId="4" borderId="0"/>
    <xf numFmtId="0" fontId="1" fillId="0" borderId="0"/>
    <xf numFmtId="0" fontId="11" fillId="8" borderId="0" applyNumberFormat="0" applyBorder="0" applyAlignment="0" applyProtection="0"/>
    <xf numFmtId="0" fontId="11" fillId="9" borderId="0" applyNumberFormat="0" applyBorder="0" applyAlignment="0" applyProtection="0"/>
    <xf numFmtId="0" fontId="12" fillId="0" borderId="9">
      <alignment horizontal="center" vertical="center"/>
    </xf>
    <xf numFmtId="0" fontId="13" fillId="10" borderId="51"/>
    <xf numFmtId="0" fontId="13" fillId="10" borderId="51"/>
    <xf numFmtId="0" fontId="13" fillId="11" borderId="51"/>
    <xf numFmtId="0" fontId="14" fillId="12" borderId="52">
      <alignment horizontal="right" vertical="top" wrapText="1"/>
    </xf>
    <xf numFmtId="0" fontId="15" fillId="0" borderId="0"/>
    <xf numFmtId="170" fontId="16" fillId="0" borderId="0">
      <alignment vertical="top"/>
    </xf>
    <xf numFmtId="0" fontId="13" fillId="0" borderId="5"/>
    <xf numFmtId="0" fontId="13" fillId="0" borderId="5"/>
    <xf numFmtId="0" fontId="13" fillId="0" borderId="5"/>
    <xf numFmtId="0" fontId="13" fillId="0" borderId="5"/>
    <xf numFmtId="0" fontId="13" fillId="0" borderId="51"/>
    <xf numFmtId="0" fontId="13" fillId="0" borderId="51"/>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
    <xf numFmtId="0" fontId="13" fillId="0" borderId="51"/>
    <xf numFmtId="0" fontId="17" fillId="13" borderId="53">
      <alignment horizontal="left" vertical="top" wrapText="1"/>
    </xf>
    <xf numFmtId="0" fontId="18" fillId="14" borderId="0">
      <alignment horizontal="center"/>
    </xf>
    <xf numFmtId="0" fontId="19" fillId="14" borderId="0">
      <alignment horizontal="center" vertical="center"/>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 fillId="15" borderId="0">
      <alignment horizontal="center" wrapText="1"/>
    </xf>
    <xf numFmtId="0" fontId="20" fillId="14" borderId="0">
      <alignment horizontal="center"/>
    </xf>
    <xf numFmtId="164" fontId="12" fillId="0" borderId="0" applyFont="0" applyFill="0" applyBorder="0" applyProtection="0">
      <alignment horizontal="right" vertical="top"/>
    </xf>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 fontId="21" fillId="0" borderId="0">
      <alignment vertical="top"/>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7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2"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43" fontId="22" fillId="0" borderId="0" applyFont="0" applyFill="0" applyBorder="0" applyAlignment="0" applyProtection="0"/>
    <xf numFmtId="3" fontId="21" fillId="0" borderId="0" applyFill="0" applyBorder="0">
      <alignment horizontal="right" vertical="top"/>
    </xf>
    <xf numFmtId="174" fontId="16" fillId="0" borderId="0" applyFont="0" applyFill="0" applyBorder="0">
      <alignment horizontal="right" vertical="top"/>
    </xf>
    <xf numFmtId="175" fontId="21" fillId="0" borderId="0" applyFill="0" applyBorder="0">
      <alignment horizontal="right" vertical="top"/>
    </xf>
    <xf numFmtId="3" fontId="21" fillId="0" borderId="0" applyFill="0" applyBorder="0">
      <alignment horizontal="right" vertical="top"/>
    </xf>
    <xf numFmtId="174" fontId="16" fillId="0" borderId="0" applyFont="0" applyFill="0" applyBorder="0">
      <alignment horizontal="right" vertical="top"/>
    </xf>
    <xf numFmtId="176" fontId="6" fillId="0" borderId="0" applyFont="0" applyFill="0" applyBorder="0" applyAlignment="0" applyProtection="0">
      <alignment horizontal="right" vertical="top"/>
    </xf>
    <xf numFmtId="175" fontId="21" fillId="0" borderId="0">
      <alignment horizontal="right" vertical="top"/>
    </xf>
    <xf numFmtId="3" fontId="2" fillId="0" borderId="0" applyFont="0" applyFill="0" applyBorder="0" applyAlignment="0" applyProtection="0"/>
    <xf numFmtId="177" fontId="5" fillId="0" borderId="0" applyFont="0" applyFill="0" applyBorder="0" applyAlignment="0" applyProtection="0"/>
    <xf numFmtId="178" fontId="2" fillId="0" borderId="0" applyFont="0" applyFill="0" applyBorder="0" applyAlignment="0" applyProtection="0"/>
    <xf numFmtId="0" fontId="24" fillId="4" borderId="51" applyBorder="0">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1" applyBorder="0">
      <protection locked="0"/>
    </xf>
    <xf numFmtId="0" fontId="24" fillId="4" borderId="51" applyBorder="0">
      <protection locked="0"/>
    </xf>
    <xf numFmtId="0" fontId="24" fillId="4" borderId="51" applyBorder="0">
      <protection locked="0"/>
    </xf>
    <xf numFmtId="0" fontId="25" fillId="4" borderId="51" applyBorder="0">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4">
      <protection locked="0"/>
    </xf>
    <xf numFmtId="0" fontId="24" fillId="4" borderId="51" applyBorder="0">
      <protection locked="0"/>
    </xf>
    <xf numFmtId="0" fontId="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6" fillId="0" borderId="0">
      <alignment horizontal="centerContinuous"/>
    </xf>
    <xf numFmtId="0" fontId="26" fillId="0" borderId="0" applyAlignment="0">
      <alignment horizontal="centerContinuous"/>
    </xf>
    <xf numFmtId="0" fontId="27" fillId="0" borderId="0" applyAlignment="0">
      <alignment horizontal="centerContinuous"/>
    </xf>
    <xf numFmtId="167" fontId="12" fillId="0" borderId="0" applyBorder="0"/>
    <xf numFmtId="167" fontId="12" fillId="0" borderId="20"/>
    <xf numFmtId="0" fontId="28" fillId="4" borderId="51">
      <protection locked="0"/>
    </xf>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4" borderId="54"/>
    <xf numFmtId="0" fontId="2" fillId="14" borderId="0"/>
    <xf numFmtId="0" fontId="2" fillId="14" borderId="0"/>
    <xf numFmtId="2" fontId="2" fillId="0" borderId="0" applyFont="0" applyFill="0" applyBorder="0" applyAlignment="0" applyProtection="0"/>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29" fillId="14" borderId="54">
      <alignment horizontal="left"/>
    </xf>
    <xf numFmtId="0" fontId="30" fillId="14" borderId="0">
      <alignment horizontal="left"/>
    </xf>
    <xf numFmtId="0" fontId="30" fillId="14" borderId="0">
      <alignment horizontal="left"/>
    </xf>
    <xf numFmtId="0" fontId="31"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38" fontId="13" fillId="14" borderId="0" applyNumberFormat="0" applyBorder="0" applyAlignment="0" applyProtection="0"/>
    <xf numFmtId="0" fontId="14" fillId="16" borderId="0">
      <alignment horizontal="right" vertical="top" textRotation="90" wrapText="1"/>
    </xf>
    <xf numFmtId="0" fontId="14" fillId="16" borderId="0">
      <alignment horizontal="right" vertical="top" wrapText="1"/>
    </xf>
    <xf numFmtId="0" fontId="14" fillId="16" borderId="0">
      <alignment horizontal="right" vertical="top" wrapText="1"/>
    </xf>
    <xf numFmtId="0" fontId="14" fillId="16" borderId="0">
      <alignment horizontal="right" vertical="top" wrapText="1"/>
    </xf>
    <xf numFmtId="0" fontId="14" fillId="16" borderId="0">
      <alignment horizontal="right" vertical="top" wrapText="1"/>
    </xf>
    <xf numFmtId="0" fontId="14" fillId="16" borderId="0">
      <alignment horizontal="right" vertical="top" textRotation="90" wrapText="1"/>
    </xf>
    <xf numFmtId="0" fontId="32" fillId="16" borderId="0">
      <alignment horizontal="right" vertical="top" wrapText="1"/>
    </xf>
    <xf numFmtId="0" fontId="14" fillId="16" borderId="0">
      <alignment horizontal="right" vertical="top" textRotation="90" wrapText="1"/>
    </xf>
    <xf numFmtId="0" fontId="33" fillId="0" borderId="55" applyNumberFormat="0" applyAlignment="0" applyProtection="0">
      <alignment horizontal="left" vertical="center"/>
    </xf>
    <xf numFmtId="0" fontId="33" fillId="0" borderId="56">
      <alignment horizontal="left" vertical="center"/>
    </xf>
    <xf numFmtId="0" fontId="9" fillId="0" borderId="48" applyNumberFormat="0" applyFill="0" applyAlignment="0" applyProtection="0"/>
    <xf numFmtId="0" fontId="10" fillId="0" borderId="49" applyNumberFormat="0" applyFill="0" applyAlignment="0" applyProtection="0"/>
    <xf numFmtId="179" fontId="6" fillId="0" borderId="0">
      <protection locked="0"/>
    </xf>
    <xf numFmtId="179" fontId="6" fillId="0" borderId="0">
      <protection locked="0"/>
    </xf>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0" borderId="0" applyNumberForma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xf numFmtId="10" fontId="13" fillId="4" borderId="54" applyNumberFormat="0" applyBorder="0" applyAlignment="0" applyProtection="0"/>
    <xf numFmtId="0" fontId="3" fillId="15" borderId="0">
      <alignment horizontal="center"/>
    </xf>
    <xf numFmtId="0" fontId="3" fillId="15" borderId="0">
      <alignment horizontal="center"/>
    </xf>
    <xf numFmtId="0" fontId="3" fillId="15" borderId="0">
      <alignment horizontal="center"/>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2" fillId="14" borderId="54">
      <alignment horizontal="centerContinuous" wrapText="1"/>
    </xf>
    <xf numFmtId="0" fontId="39" fillId="17" borderId="0">
      <alignment horizontal="center" wrapText="1"/>
    </xf>
    <xf numFmtId="0" fontId="2" fillId="14" borderId="54">
      <alignment horizontal="centerContinuous"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40"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40"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6">
      <alignment wrapText="1"/>
    </xf>
    <xf numFmtId="0" fontId="13" fillId="14" borderId="57"/>
    <xf numFmtId="0" fontId="13" fillId="14" borderId="57"/>
    <xf numFmtId="0" fontId="40" fillId="14" borderId="57"/>
    <xf numFmtId="0" fontId="13" fillId="14" borderId="57"/>
    <xf numFmtId="0" fontId="13" fillId="14" borderId="57"/>
    <xf numFmtId="0" fontId="13" fillId="14" borderId="7"/>
    <xf numFmtId="0" fontId="13" fillId="14" borderId="7"/>
    <xf numFmtId="0" fontId="40"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7"/>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13" fillId="14" borderId="10">
      <alignment horizontal="center" wrapText="1"/>
    </xf>
    <xf numFmtId="0" fontId="41" fillId="0" borderId="0"/>
    <xf numFmtId="0" fontId="41" fillId="0" borderId="0"/>
    <xf numFmtId="0" fontId="41" fillId="0" borderId="0"/>
    <xf numFmtId="0" fontId="41" fillId="0" borderId="0"/>
    <xf numFmtId="0" fontId="41" fillId="0" borderId="0"/>
    <xf numFmtId="0" fontId="17" fillId="13" borderId="58">
      <alignment horizontal="left" vertical="top" wrapText="1"/>
    </xf>
    <xf numFmtId="0" fontId="2" fillId="0" borderId="0" applyFont="0" applyFill="0" applyBorder="0" applyAlignment="0" applyProtection="0"/>
    <xf numFmtId="180" fontId="42" fillId="0" borderId="0"/>
    <xf numFmtId="0" fontId="22" fillId="0" borderId="0"/>
    <xf numFmtId="0" fontId="5" fillId="0" borderId="0"/>
    <xf numFmtId="0" fontId="22" fillId="0" borderId="0"/>
    <xf numFmtId="0" fontId="41" fillId="0" borderId="0"/>
    <xf numFmtId="0" fontId="1" fillId="0" borderId="0"/>
    <xf numFmtId="0" fontId="1" fillId="0" borderId="0"/>
    <xf numFmtId="0" fontId="30"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2" fillId="0" borderId="0" applyNumberFormat="0" applyFill="0" applyBorder="0" applyAlignment="0" applyProtection="0"/>
    <xf numFmtId="0" fontId="1" fillId="0" borderId="0"/>
    <xf numFmtId="0" fontId="1" fillId="0" borderId="0"/>
    <xf numFmtId="0" fontId="41" fillId="0" borderId="0"/>
    <xf numFmtId="0" fontId="22"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1" fillId="0" borderId="0"/>
    <xf numFmtId="0" fontId="5" fillId="0" borderId="0"/>
    <xf numFmtId="0" fontId="5" fillId="0" borderId="0"/>
    <xf numFmtId="0" fontId="1" fillId="0" borderId="0"/>
    <xf numFmtId="0" fontId="1" fillId="0" borderId="0"/>
    <xf numFmtId="0" fontId="41" fillId="0" borderId="0"/>
    <xf numFmtId="0" fontId="1" fillId="0" borderId="0"/>
    <xf numFmtId="0" fontId="5" fillId="0" borderId="0"/>
    <xf numFmtId="0" fontId="5" fillId="0" borderId="0"/>
    <xf numFmtId="0" fontId="1" fillId="0" borderId="0"/>
    <xf numFmtId="0" fontId="1" fillId="0" borderId="0"/>
    <xf numFmtId="0" fontId="1" fillId="0" borderId="0"/>
    <xf numFmtId="0" fontId="41" fillId="0" borderId="0"/>
    <xf numFmtId="0" fontId="22" fillId="0" borderId="0"/>
    <xf numFmtId="0" fontId="5" fillId="0" borderId="0"/>
    <xf numFmtId="0" fontId="5" fillId="0" borderId="0"/>
    <xf numFmtId="0" fontId="41" fillId="0" borderId="0"/>
    <xf numFmtId="0" fontId="22" fillId="0" borderId="0"/>
    <xf numFmtId="0" fontId="5" fillId="0" borderId="0"/>
    <xf numFmtId="0" fontId="5" fillId="0" borderId="0"/>
    <xf numFmtId="0" fontId="41" fillId="0" borderId="0"/>
    <xf numFmtId="0" fontId="22" fillId="0" borderId="0"/>
    <xf numFmtId="0" fontId="5" fillId="0" borderId="0"/>
    <xf numFmtId="0" fontId="5"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2" fillId="0" borderId="0"/>
    <xf numFmtId="0" fontId="22" fillId="0" borderId="0"/>
    <xf numFmtId="0" fontId="22" fillId="0" borderId="0"/>
    <xf numFmtId="0" fontId="2" fillId="0" borderId="0"/>
    <xf numFmtId="0" fontId="2" fillId="0" borderId="0"/>
    <xf numFmtId="0" fontId="1" fillId="0" borderId="0"/>
    <xf numFmtId="0" fontId="1" fillId="0" borderId="0"/>
    <xf numFmtId="0" fontId="1" fillId="0" borderId="0"/>
    <xf numFmtId="0" fontId="5" fillId="0" borderId="0"/>
    <xf numFmtId="0" fontId="1" fillId="0" borderId="0"/>
    <xf numFmtId="0" fontId="2" fillId="0" borderId="0"/>
    <xf numFmtId="0" fontId="2" fillId="0" borderId="0"/>
    <xf numFmtId="0" fontId="2" fillId="0" borderId="0"/>
    <xf numFmtId="0" fontId="30" fillId="0" borderId="0"/>
    <xf numFmtId="0" fontId="2" fillId="0" borderId="0"/>
    <xf numFmtId="0" fontId="30" fillId="0" borderId="0"/>
    <xf numFmtId="0" fontId="1" fillId="0" borderId="0"/>
    <xf numFmtId="0" fontId="1" fillId="0" borderId="0"/>
    <xf numFmtId="0" fontId="1" fillId="0" borderId="0"/>
    <xf numFmtId="0" fontId="30" fillId="0" borderId="0"/>
    <xf numFmtId="0" fontId="30" fillId="0" borderId="0"/>
    <xf numFmtId="0" fontId="41" fillId="0" borderId="0"/>
    <xf numFmtId="0" fontId="2" fillId="0" borderId="0"/>
    <xf numFmtId="0" fontId="41" fillId="0" borderId="0"/>
    <xf numFmtId="0" fontId="2" fillId="0" borderId="0"/>
    <xf numFmtId="0" fontId="44" fillId="0" borderId="0"/>
    <xf numFmtId="0" fontId="2" fillId="0" borderId="0"/>
    <xf numFmtId="0" fontId="41" fillId="0" borderId="0"/>
    <xf numFmtId="0" fontId="1" fillId="0" borderId="0"/>
    <xf numFmtId="0" fontId="22" fillId="0" borderId="0"/>
    <xf numFmtId="0" fontId="22" fillId="0" borderId="0"/>
    <xf numFmtId="0" fontId="2" fillId="0" borderId="0"/>
    <xf numFmtId="0" fontId="2" fillId="0" borderId="0" applyNumberFormat="0" applyFill="0" applyBorder="0" applyAlignment="0" applyProtection="0"/>
    <xf numFmtId="0" fontId="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2" fillId="0" borderId="0"/>
    <xf numFmtId="0" fontId="5" fillId="0" borderId="0"/>
    <xf numFmtId="0" fontId="5" fillId="0" borderId="0"/>
    <xf numFmtId="0" fontId="2" fillId="0" borderId="0"/>
    <xf numFmtId="0" fontId="2" fillId="0" borderId="0"/>
    <xf numFmtId="0" fontId="2" fillId="0" borderId="0"/>
    <xf numFmtId="0" fontId="41" fillId="0" borderId="0"/>
    <xf numFmtId="0" fontId="12" fillId="0" borderId="0"/>
    <xf numFmtId="0" fontId="12" fillId="0" borderId="0"/>
    <xf numFmtId="0" fontId="30" fillId="0" borderId="0"/>
    <xf numFmtId="0" fontId="12" fillId="0" borderId="0"/>
    <xf numFmtId="0" fontId="1" fillId="0" borderId="0"/>
    <xf numFmtId="0" fontId="1" fillId="0" borderId="0"/>
    <xf numFmtId="0" fontId="1" fillId="0" borderId="0"/>
    <xf numFmtId="0" fontId="41" fillId="0" borderId="0"/>
    <xf numFmtId="0" fontId="5" fillId="0" borderId="0"/>
    <xf numFmtId="0" fontId="5" fillId="0" borderId="0"/>
    <xf numFmtId="0" fontId="12" fillId="0" borderId="0"/>
    <xf numFmtId="0" fontId="41" fillId="0" borderId="0"/>
    <xf numFmtId="0" fontId="2" fillId="0" borderId="0"/>
    <xf numFmtId="0" fontId="1" fillId="0" borderId="0"/>
    <xf numFmtId="0" fontId="1" fillId="0" borderId="0"/>
    <xf numFmtId="0" fontId="1" fillId="0" borderId="0"/>
    <xf numFmtId="0" fontId="43"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3"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22" fillId="0" borderId="0"/>
    <xf numFmtId="0" fontId="1" fillId="0" borderId="0"/>
    <xf numFmtId="0" fontId="1" fillId="0" borderId="0"/>
    <xf numFmtId="0" fontId="1" fillId="0" borderId="0"/>
    <xf numFmtId="0" fontId="22" fillId="0" borderId="0"/>
    <xf numFmtId="0" fontId="22" fillId="0" borderId="0"/>
    <xf numFmtId="0" fontId="43" fillId="0" borderId="0"/>
    <xf numFmtId="0" fontId="22" fillId="0" borderId="0"/>
    <xf numFmtId="0" fontId="43"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3"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3" fillId="0" borderId="0"/>
    <xf numFmtId="0" fontId="5" fillId="0" borderId="0"/>
    <xf numFmtId="0" fontId="5" fillId="0" borderId="0"/>
    <xf numFmtId="0" fontId="41" fillId="0" borderId="0"/>
    <xf numFmtId="0" fontId="43" fillId="0" borderId="0"/>
    <xf numFmtId="0" fontId="43" fillId="0" borderId="0"/>
    <xf numFmtId="0" fontId="43" fillId="0" borderId="0"/>
    <xf numFmtId="0" fontId="43" fillId="0" borderId="0"/>
    <xf numFmtId="0" fontId="43" fillId="0" borderId="0"/>
    <xf numFmtId="0" fontId="5" fillId="0" borderId="0"/>
    <xf numFmtId="0" fontId="22" fillId="0" borderId="0"/>
    <xf numFmtId="0" fontId="30" fillId="0" borderId="0"/>
    <xf numFmtId="0" fontId="30" fillId="0" borderId="0"/>
    <xf numFmtId="0" fontId="2" fillId="0" borderId="0"/>
    <xf numFmtId="1" fontId="16" fillId="0" borderId="0">
      <alignment vertical="top" wrapText="1"/>
    </xf>
    <xf numFmtId="1" fontId="45" fillId="0" borderId="0" applyFill="0" applyBorder="0" applyProtection="0"/>
    <xf numFmtId="1" fontId="6" fillId="0" borderId="0" applyFont="0" applyFill="0" applyBorder="0" applyProtection="0">
      <alignment vertical="center"/>
    </xf>
    <xf numFmtId="1" fontId="46" fillId="0" borderId="0">
      <alignment horizontal="right" vertical="top"/>
    </xf>
    <xf numFmtId="0" fontId="47" fillId="0" borderId="0"/>
    <xf numFmtId="0" fontId="30" fillId="0" borderId="0"/>
    <xf numFmtId="1" fontId="21" fillId="0" borderId="0" applyNumberFormat="0" applyFill="0" applyBorder="0">
      <alignment vertical="top"/>
    </xf>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5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6" fillId="0" borderId="0">
      <alignment horizontal="left"/>
    </xf>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5" fillId="0" borderId="0"/>
    <xf numFmtId="9" fontId="30" fillId="0" borderId="0" applyFont="0" applyFill="0" applyBorder="0" applyAlignment="0" applyProtection="0"/>
    <xf numFmtId="0" fontId="41" fillId="0" borderId="0"/>
    <xf numFmtId="9" fontId="2" fillId="0" borderId="0" applyFont="0" applyFill="0" applyBorder="0" applyAlignment="0" applyProtection="0"/>
    <xf numFmtId="0" fontId="41" fillId="0" borderId="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1" fillId="0" borderId="0"/>
    <xf numFmtId="9" fontId="4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NumberFormat="0" applyFont="0" applyFill="0" applyBorder="0" applyAlignment="0" applyProtection="0"/>
    <xf numFmtId="0" fontId="13" fillId="14" borderId="5"/>
    <xf numFmtId="0" fontId="5" fillId="0" borderId="0"/>
    <xf numFmtId="0" fontId="5" fillId="0" borderId="0"/>
    <xf numFmtId="0" fontId="5" fillId="0" borderId="0"/>
    <xf numFmtId="0" fontId="13" fillId="14" borderId="5"/>
    <xf numFmtId="0" fontId="13" fillId="14" borderId="5"/>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19" fillId="14" borderId="0">
      <alignment horizontal="right"/>
    </xf>
    <xf numFmtId="0" fontId="19" fillId="14" borderId="0">
      <alignment horizontal="right"/>
    </xf>
    <xf numFmtId="0" fontId="48" fillId="17" borderId="0">
      <alignment horizontal="center"/>
    </xf>
    <xf numFmtId="0" fontId="48" fillId="17" borderId="0">
      <alignment horizontal="center"/>
    </xf>
    <xf numFmtId="0" fontId="17" fillId="16" borderId="5">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9" fillId="16" borderId="8">
      <alignment horizontal="left" vertical="top" wrapText="1"/>
    </xf>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17" fillId="16" borderId="6">
      <alignment horizontal="left" vertical="top" wrapText="1"/>
    </xf>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17" fillId="16" borderId="6">
      <alignment horizontal="left" vertical="top" wrapText="1"/>
    </xf>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17" fillId="16" borderId="8">
      <alignment horizontal="left" vertical="top"/>
    </xf>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17" fillId="16" borderId="8">
      <alignment horizontal="left" vertical="top"/>
    </xf>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12" fillId="0" borderId="7">
      <alignment horizontal="center" vertical="center"/>
    </xf>
    <xf numFmtId="0" fontId="13" fillId="0" borderId="0"/>
    <xf numFmtId="0" fontId="12" fillId="0" borderId="0"/>
    <xf numFmtId="170" fontId="50" fillId="0" borderId="0" applyNumberFormat="0" applyBorder="0" applyAlignment="0">
      <alignment horizontal="left" readingOrder="1"/>
    </xf>
    <xf numFmtId="0" fontId="51" fillId="19" borderId="0">
      <alignment horizontal="left"/>
    </xf>
    <xf numFmtId="0" fontId="39" fillId="19" borderId="0">
      <alignment horizontal="left" wrapText="1"/>
    </xf>
    <xf numFmtId="0" fontId="51" fillId="19" borderId="0">
      <alignment horizontal="left"/>
    </xf>
    <xf numFmtId="0" fontId="52" fillId="0" borderId="60"/>
    <xf numFmtId="0" fontId="52" fillId="0" borderId="60"/>
    <xf numFmtId="0" fontId="53" fillId="0" borderId="0"/>
    <xf numFmtId="0" fontId="53" fillId="0" borderId="0"/>
    <xf numFmtId="0" fontId="5" fillId="0" borderId="0"/>
    <xf numFmtId="0" fontId="5" fillId="0" borderId="0"/>
    <xf numFmtId="0" fontId="5" fillId="0" borderId="0"/>
    <xf numFmtId="0" fontId="5" fillId="0" borderId="0"/>
    <xf numFmtId="0" fontId="54"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5" fillId="0" borderId="0"/>
    <xf numFmtId="0" fontId="18" fillId="14" borderId="0">
      <alignment horizontal="center"/>
    </xf>
    <xf numFmtId="0" fontId="18" fillId="14" borderId="0">
      <alignment horizontal="center"/>
    </xf>
    <xf numFmtId="0" fontId="55" fillId="0" borderId="0"/>
    <xf numFmtId="49" fontId="21" fillId="0" borderId="0" applyFill="0" applyBorder="0" applyAlignment="0" applyProtection="0">
      <alignment vertical="top"/>
    </xf>
    <xf numFmtId="0" fontId="56" fillId="14" borderId="0"/>
    <xf numFmtId="0" fontId="56" fillId="14" borderId="0"/>
    <xf numFmtId="0" fontId="51" fillId="19" borderId="0">
      <alignment horizontal="left"/>
    </xf>
    <xf numFmtId="0" fontId="57" fillId="0" borderId="0"/>
    <xf numFmtId="41" fontId="12" fillId="0" borderId="0" applyFont="0" applyFill="0" applyBorder="0" applyAlignment="0" applyProtection="0"/>
    <xf numFmtId="173" fontId="23" fillId="0" borderId="0" applyFont="0" applyFill="0" applyBorder="0" applyAlignment="0" applyProtection="0"/>
    <xf numFmtId="43" fontId="12" fillId="0" borderId="0" applyFont="0" applyFill="0" applyBorder="0" applyAlignment="0" applyProtection="0"/>
    <xf numFmtId="181" fontId="12" fillId="0" borderId="0" applyFont="0" applyFill="0" applyBorder="0" applyAlignment="0" applyProtection="0"/>
    <xf numFmtId="177" fontId="12" fillId="0" borderId="0" applyFont="0" applyFill="0" applyBorder="0" applyAlignment="0" applyProtection="0"/>
    <xf numFmtId="181" fontId="12" fillId="0" borderId="0" applyFont="0" applyFill="0" applyBorder="0" applyAlignment="0" applyProtection="0"/>
    <xf numFmtId="177" fontId="12" fillId="0" borderId="0" applyFont="0" applyFill="0" applyBorder="0" applyAlignment="0" applyProtection="0"/>
    <xf numFmtId="1" fontId="58" fillId="0" borderId="0">
      <alignment vertical="top" wrapText="1"/>
    </xf>
    <xf numFmtId="4" fontId="59" fillId="0" borderId="0" applyFont="0" applyFill="0" applyBorder="0" applyAlignment="0" applyProtection="0"/>
    <xf numFmtId="3" fontId="59" fillId="0" borderId="0" applyFont="0" applyFill="0" applyBorder="0" applyAlignment="0" applyProtection="0"/>
    <xf numFmtId="182" fontId="60" fillId="0" borderId="0" applyFont="0" applyFill="0" applyBorder="0" applyAlignment="0" applyProtection="0"/>
    <xf numFmtId="172" fontId="60" fillId="0" borderId="0" applyFont="0" applyFill="0" applyBorder="0" applyAlignment="0" applyProtection="0"/>
    <xf numFmtId="183" fontId="60" fillId="0" borderId="0" applyFont="0" applyFill="0" applyBorder="0" applyAlignment="0" applyProtection="0"/>
    <xf numFmtId="184" fontId="60" fillId="0" borderId="0" applyFont="0" applyFill="0" applyBorder="0" applyAlignment="0" applyProtection="0"/>
    <xf numFmtId="9" fontId="59" fillId="0" borderId="0" applyFont="0" applyFill="0" applyBorder="0" applyAlignment="0" applyProtection="0"/>
    <xf numFmtId="0" fontId="2" fillId="0" borderId="0"/>
    <xf numFmtId="0" fontId="59" fillId="0" borderId="0"/>
    <xf numFmtId="185" fontId="59" fillId="0" borderId="0" applyFont="0" applyFill="0" applyBorder="0" applyAlignment="0" applyProtection="0"/>
    <xf numFmtId="185" fontId="59" fillId="0" borderId="0" applyFont="0" applyFill="0" applyBorder="0" applyAlignment="0" applyProtection="0"/>
    <xf numFmtId="0" fontId="61" fillId="0" borderId="0">
      <alignment vertical="center"/>
    </xf>
    <xf numFmtId="0" fontId="5" fillId="0" borderId="0"/>
    <xf numFmtId="9" fontId="1" fillId="0" borderId="0" applyFont="0" applyFill="0" applyBorder="0" applyAlignment="0" applyProtection="0"/>
    <xf numFmtId="0" fontId="30" fillId="48" borderId="0" applyNumberFormat="0" applyBorder="0" applyAlignment="0" applyProtection="0"/>
    <xf numFmtId="0" fontId="30" fillId="49" borderId="0" applyNumberFormat="0" applyBorder="0" applyAlignment="0" applyProtection="0"/>
    <xf numFmtId="0" fontId="30" fillId="18" borderId="0" applyNumberFormat="0" applyBorder="0" applyAlignment="0" applyProtection="0"/>
    <xf numFmtId="0" fontId="30" fillId="50" borderId="0" applyNumberFormat="0" applyBorder="0" applyAlignment="0" applyProtection="0"/>
    <xf numFmtId="0" fontId="30" fillId="51" borderId="0" applyNumberFormat="0" applyBorder="0" applyAlignment="0" applyProtection="0"/>
    <xf numFmtId="0" fontId="30" fillId="18" borderId="0" applyNumberFormat="0" applyBorder="0" applyAlignment="0" applyProtection="0"/>
    <xf numFmtId="0" fontId="5" fillId="27"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5" fillId="30"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5" fillId="33"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5" fillId="37"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5" fillId="4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5" fillId="45"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66" fillId="48" borderId="0" applyNumberFormat="0" applyBorder="0" applyAlignment="0" applyProtection="0"/>
    <xf numFmtId="0" fontId="66" fillId="49" borderId="0" applyNumberFormat="0" applyBorder="0" applyAlignment="0" applyProtection="0"/>
    <xf numFmtId="0" fontId="66" fillId="18" borderId="0" applyNumberFormat="0" applyBorder="0" applyAlignment="0" applyProtection="0"/>
    <xf numFmtId="0" fontId="66" fillId="50" borderId="0" applyNumberFormat="0" applyBorder="0" applyAlignment="0" applyProtection="0"/>
    <xf numFmtId="0" fontId="66" fillId="51" borderId="0" applyNumberFormat="0" applyBorder="0" applyAlignment="0" applyProtection="0"/>
    <xf numFmtId="0" fontId="66" fillId="18" borderId="0" applyNumberFormat="0" applyBorder="0" applyAlignment="0" applyProtection="0"/>
    <xf numFmtId="0" fontId="30" fillId="51" borderId="0" applyNumberFormat="0" applyBorder="0" applyAlignment="0" applyProtection="0"/>
    <xf numFmtId="0" fontId="30" fillId="49" borderId="0" applyNumberFormat="0" applyBorder="0" applyAlignment="0" applyProtection="0"/>
    <xf numFmtId="0" fontId="30" fillId="52" borderId="0" applyNumberFormat="0" applyBorder="0" applyAlignment="0" applyProtection="0"/>
    <xf numFmtId="0" fontId="30" fillId="53" borderId="0" applyNumberFormat="0" applyBorder="0" applyAlignment="0" applyProtection="0"/>
    <xf numFmtId="0" fontId="30" fillId="51" borderId="0" applyNumberFormat="0" applyBorder="0" applyAlignment="0" applyProtection="0"/>
    <xf numFmtId="0" fontId="30" fillId="18" borderId="0" applyNumberFormat="0" applyBorder="0" applyAlignment="0" applyProtection="0"/>
    <xf numFmtId="0" fontId="5" fillId="28"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5" fillId="31"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5" fillId="34"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5" fillId="38"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5" fillId="42"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5" fillId="46"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66" fillId="51" borderId="0" applyNumberFormat="0" applyBorder="0" applyAlignment="0" applyProtection="0"/>
    <xf numFmtId="0" fontId="66" fillId="49" borderId="0" applyNumberFormat="0" applyBorder="0" applyAlignment="0" applyProtection="0"/>
    <xf numFmtId="0" fontId="66" fillId="52" borderId="0" applyNumberFormat="0" applyBorder="0" applyAlignment="0" applyProtection="0"/>
    <xf numFmtId="0" fontId="66" fillId="53" borderId="0" applyNumberFormat="0" applyBorder="0" applyAlignment="0" applyProtection="0"/>
    <xf numFmtId="0" fontId="66" fillId="51" borderId="0" applyNumberFormat="0" applyBorder="0" applyAlignment="0" applyProtection="0"/>
    <xf numFmtId="0" fontId="66" fillId="18" borderId="0" applyNumberFormat="0" applyBorder="0" applyAlignment="0" applyProtection="0"/>
    <xf numFmtId="0" fontId="67" fillId="51" borderId="0" applyNumberFormat="0" applyBorder="0" applyAlignment="0" applyProtection="0"/>
    <xf numFmtId="0" fontId="67" fillId="54" borderId="0" applyNumberFormat="0" applyBorder="0" applyAlignment="0" applyProtection="0"/>
    <xf numFmtId="0" fontId="67" fillId="55" borderId="0" applyNumberFormat="0" applyBorder="0" applyAlignment="0" applyProtection="0"/>
    <xf numFmtId="0" fontId="67" fillId="53" borderId="0" applyNumberFormat="0" applyBorder="0" applyAlignment="0" applyProtection="0"/>
    <xf numFmtId="0" fontId="67" fillId="51" borderId="0" applyNumberFormat="0" applyBorder="0" applyAlignment="0" applyProtection="0"/>
    <xf numFmtId="0" fontId="67" fillId="49"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9" fillId="3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9" fillId="39"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9" fillId="43"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9" fillId="47"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70" fillId="51" borderId="0" applyNumberFormat="0" applyBorder="0" applyAlignment="0" applyProtection="0"/>
    <xf numFmtId="0" fontId="70" fillId="54" borderId="0" applyNumberFormat="0" applyBorder="0" applyAlignment="0" applyProtection="0"/>
    <xf numFmtId="0" fontId="70" fillId="55" borderId="0" applyNumberFormat="0" applyBorder="0" applyAlignment="0" applyProtection="0"/>
    <xf numFmtId="0" fontId="70" fillId="53" borderId="0" applyNumberFormat="0" applyBorder="0" applyAlignment="0" applyProtection="0"/>
    <xf numFmtId="0" fontId="70" fillId="51" borderId="0" applyNumberFormat="0" applyBorder="0" applyAlignment="0" applyProtection="0"/>
    <xf numFmtId="0" fontId="70" fillId="49" borderId="0" applyNumberFormat="0" applyBorder="0" applyAlignment="0" applyProtection="0"/>
    <xf numFmtId="0" fontId="69" fillId="2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9" fillId="29"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9" fillId="32"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9" fillId="36"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9" fillId="40"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9" fillId="44"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7" fillId="56" borderId="0" applyNumberFormat="0" applyBorder="0" applyAlignment="0" applyProtection="0"/>
    <xf numFmtId="0" fontId="67" fillId="54" borderId="0" applyNumberFormat="0" applyBorder="0" applyAlignment="0" applyProtection="0"/>
    <xf numFmtId="0" fontId="67" fillId="55" borderId="0" applyNumberFormat="0" applyBorder="0" applyAlignment="0" applyProtection="0"/>
    <xf numFmtId="0" fontId="67" fillId="57" borderId="0" applyNumberFormat="0" applyBorder="0" applyAlignment="0" applyProtection="0"/>
    <xf numFmtId="0" fontId="67" fillId="58" borderId="0" applyNumberFormat="0" applyBorder="0" applyAlignment="0" applyProtection="0"/>
    <xf numFmtId="0" fontId="67" fillId="59" borderId="0" applyNumberFormat="0" applyBorder="0" applyAlignment="0" applyProtection="0"/>
    <xf numFmtId="0" fontId="12" fillId="0" borderId="9">
      <alignment horizontal="center" vertical="center"/>
    </xf>
    <xf numFmtId="0" fontId="12" fillId="0" borderId="9">
      <alignment horizontal="center" vertical="center"/>
    </xf>
    <xf numFmtId="0" fontId="12" fillId="0" borderId="9">
      <alignment horizontal="center" vertical="center"/>
    </xf>
    <xf numFmtId="0" fontId="12" fillId="0" borderId="9">
      <alignment horizontal="center" vertical="center"/>
    </xf>
    <xf numFmtId="0" fontId="12" fillId="0" borderId="9">
      <alignment horizontal="center" vertical="center"/>
    </xf>
    <xf numFmtId="0" fontId="71" fillId="21"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0" fontId="73" fillId="24" borderId="86" applyNumberFormat="0" applyAlignment="0" applyProtection="0"/>
    <xf numFmtId="0" fontId="74" fillId="61" borderId="91" applyNumberFormat="0" applyAlignment="0" applyProtection="0"/>
    <xf numFmtId="0" fontId="74" fillId="61" borderId="91" applyNumberFormat="0" applyAlignment="0" applyProtection="0"/>
    <xf numFmtId="0" fontId="74" fillId="61" borderId="91" applyNumberFormat="0" applyAlignment="0" applyProtection="0"/>
    <xf numFmtId="0" fontId="74" fillId="61" borderId="91" applyNumberFormat="0" applyAlignment="0" applyProtection="0"/>
    <xf numFmtId="0" fontId="74" fillId="61" borderId="91" applyNumberFormat="0" applyAlignment="0" applyProtection="0"/>
    <xf numFmtId="0" fontId="74" fillId="61" borderId="91" applyNumberFormat="0" applyAlignment="0" applyProtection="0"/>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13" fillId="0" borderId="92"/>
    <xf numFmtId="0" fontId="75" fillId="25" borderId="89" applyNumberFormat="0" applyAlignment="0" applyProtection="0"/>
    <xf numFmtId="0" fontId="76" fillId="62" borderId="93" applyNumberFormat="0" applyAlignment="0" applyProtection="0"/>
    <xf numFmtId="0" fontId="76" fillId="62" borderId="93" applyNumberFormat="0" applyAlignment="0" applyProtection="0"/>
    <xf numFmtId="0" fontId="76" fillId="62" borderId="93" applyNumberFormat="0" applyAlignment="0" applyProtection="0"/>
    <xf numFmtId="0" fontId="17" fillId="13" borderId="94">
      <alignment horizontal="left" vertical="top" wrapText="1"/>
    </xf>
    <xf numFmtId="0" fontId="17" fillId="13" borderId="94">
      <alignment horizontal="left" vertical="top" wrapText="1"/>
    </xf>
    <xf numFmtId="0" fontId="17" fillId="13" borderId="94">
      <alignment horizontal="left" vertical="top" wrapText="1"/>
    </xf>
    <xf numFmtId="0" fontId="17" fillId="13" borderId="94">
      <alignment horizontal="left" vertical="top" wrapText="1"/>
    </xf>
    <xf numFmtId="0" fontId="17" fillId="13" borderId="94">
      <alignment horizontal="left" vertical="top" wrapText="1"/>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4" fillId="4" borderId="92">
      <protection locked="0"/>
    </xf>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0" fontId="2" fillId="4" borderId="92"/>
    <xf numFmtId="186" fontId="77" fillId="0" borderId="0" applyFon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29" fillId="14" borderId="92">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1"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30" fillId="14" borderId="0">
      <alignment horizontal="left"/>
    </xf>
    <xf numFmtId="0" fontId="80" fillId="20"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81" fillId="51" borderId="0" applyNumberFormat="0" applyBorder="0" applyAlignment="0" applyProtection="0"/>
    <xf numFmtId="0" fontId="33" fillId="0" borderId="95">
      <alignment horizontal="left" vertical="center"/>
    </xf>
    <xf numFmtId="0" fontId="33" fillId="0" borderId="95">
      <alignment horizontal="left" vertical="center"/>
    </xf>
    <xf numFmtId="0" fontId="33" fillId="0" borderId="95">
      <alignment horizontal="left" vertical="center"/>
    </xf>
    <xf numFmtId="0" fontId="33" fillId="0" borderId="95">
      <alignment horizontal="left" vertical="center"/>
    </xf>
    <xf numFmtId="0" fontId="33" fillId="0" borderId="95">
      <alignment horizontal="left" vertical="center"/>
    </xf>
    <xf numFmtId="0" fontId="82" fillId="0" borderId="96" applyNumberFormat="0" applyFill="0" applyAlignment="0" applyProtection="0"/>
    <xf numFmtId="0" fontId="82" fillId="0" borderId="96" applyNumberFormat="0" applyFill="0" applyAlignment="0" applyProtection="0"/>
    <xf numFmtId="0" fontId="82" fillId="0" borderId="96" applyNumberFormat="0" applyFill="0" applyAlignment="0" applyProtection="0"/>
    <xf numFmtId="0" fontId="83" fillId="0" borderId="97" applyNumberFormat="0" applyFill="0" applyAlignment="0" applyProtection="0"/>
    <xf numFmtId="0" fontId="83" fillId="0" borderId="97" applyNumberFormat="0" applyFill="0" applyAlignment="0" applyProtection="0"/>
    <xf numFmtId="0" fontId="83" fillId="0" borderId="97" applyNumberFormat="0" applyFill="0" applyAlignment="0" applyProtection="0"/>
    <xf numFmtId="0" fontId="84" fillId="0" borderId="85" applyNumberFormat="0" applyFill="0" applyAlignment="0" applyProtection="0"/>
    <xf numFmtId="0" fontId="85" fillId="0" borderId="98" applyNumberFormat="0" applyFill="0" applyAlignment="0" applyProtection="0"/>
    <xf numFmtId="0" fontId="85" fillId="0" borderId="98" applyNumberFormat="0" applyFill="0" applyAlignment="0" applyProtection="0"/>
    <xf numFmtId="0" fontId="85" fillId="0" borderId="98" applyNumberFormat="0" applyFill="0" applyAlignment="0" applyProtection="0"/>
    <xf numFmtId="0" fontId="85" fillId="0" borderId="98" applyNumberFormat="0" applyFill="0" applyAlignment="0" applyProtection="0"/>
    <xf numFmtId="0" fontId="85" fillId="0" borderId="98" applyNumberFormat="0" applyFill="0" applyAlignment="0" applyProtection="0"/>
    <xf numFmtId="0" fontId="85" fillId="0" borderId="98" applyNumberFormat="0" applyFill="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77" fillId="18" borderId="99" applyNumberFormat="0" applyFont="0" applyAlignment="0" applyProtection="0"/>
    <xf numFmtId="0" fontId="77" fillId="18" borderId="99" applyNumberFormat="0" applyFont="0" applyAlignment="0" applyProtection="0"/>
    <xf numFmtId="0" fontId="86" fillId="60" borderId="0" applyNumberFormat="0" applyBorder="0" applyAlignment="0" applyProtection="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38" fillId="0" borderId="0" applyNumberFormat="0" applyFill="0" applyBorder="0" applyAlignment="0" applyProtection="0"/>
    <xf numFmtId="0" fontId="88" fillId="51" borderId="0" applyNumberFormat="0" applyBorder="0" applyAlignment="0" applyProtection="0"/>
    <xf numFmtId="10" fontId="13" fillId="4" borderId="92" applyNumberFormat="0" applyBorder="0" applyAlignment="0" applyProtection="0"/>
    <xf numFmtId="10" fontId="13" fillId="4" borderId="92" applyNumberFormat="0" applyBorder="0" applyAlignment="0" applyProtection="0"/>
    <xf numFmtId="10" fontId="13" fillId="4" borderId="92" applyNumberFormat="0" applyBorder="0" applyAlignment="0" applyProtection="0"/>
    <xf numFmtId="10" fontId="13" fillId="4" borderId="92" applyNumberFormat="0" applyBorder="0" applyAlignment="0" applyProtection="0"/>
    <xf numFmtId="10" fontId="13" fillId="4" borderId="92" applyNumberFormat="0" applyBorder="0" applyAlignment="0" applyProtection="0"/>
    <xf numFmtId="0" fontId="89" fillId="23" borderId="86" applyNumberFormat="0" applyAlignment="0" applyProtection="0"/>
    <xf numFmtId="0" fontId="90" fillId="52" borderId="91" applyNumberFormat="0" applyAlignment="0" applyProtection="0"/>
    <xf numFmtId="0" fontId="90" fillId="52" borderId="91" applyNumberFormat="0" applyAlignment="0" applyProtection="0"/>
    <xf numFmtId="0" fontId="90" fillId="52" borderId="91" applyNumberFormat="0" applyAlignment="0" applyProtection="0"/>
    <xf numFmtId="0" fontId="90" fillId="52" borderId="91" applyNumberFormat="0" applyAlignment="0" applyProtection="0"/>
    <xf numFmtId="0" fontId="90" fillId="52" borderId="91" applyNumberFormat="0" applyAlignment="0" applyProtection="0"/>
    <xf numFmtId="0" fontId="90" fillId="52" borderId="91" applyNumberFormat="0" applyAlignment="0" applyProtection="0"/>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2" fillId="14" borderId="92">
      <alignment horizontal="centerContinuous" wrapText="1"/>
    </xf>
    <xf numFmtId="0" fontId="91" fillId="61" borderId="91" applyNumberFormat="0" applyAlignment="0" applyProtection="0"/>
    <xf numFmtId="0" fontId="91" fillId="61" borderId="91" applyNumberFormat="0" applyAlignment="0" applyProtection="0"/>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40" fillId="14" borderId="95">
      <alignment wrapText="1"/>
    </xf>
    <xf numFmtId="0" fontId="40" fillId="14" borderId="95">
      <alignment wrapText="1"/>
    </xf>
    <xf numFmtId="0" fontId="40" fillId="14" borderId="95">
      <alignment wrapText="1"/>
    </xf>
    <xf numFmtId="0" fontId="40" fillId="14" borderId="95">
      <alignment wrapText="1"/>
    </xf>
    <xf numFmtId="0" fontId="40"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13" fillId="14" borderId="95">
      <alignment wrapText="1"/>
    </xf>
    <xf numFmtId="0" fontId="40" fillId="14" borderId="95">
      <alignment wrapText="1"/>
    </xf>
    <xf numFmtId="0" fontId="40" fillId="14" borderId="95">
      <alignment wrapText="1"/>
    </xf>
    <xf numFmtId="0" fontId="40" fillId="14" borderId="95">
      <alignment wrapText="1"/>
    </xf>
    <xf numFmtId="0" fontId="40" fillId="14" borderId="95">
      <alignment wrapText="1"/>
    </xf>
    <xf numFmtId="0" fontId="40" fillId="14" borderId="95">
      <alignment wrapText="1"/>
    </xf>
    <xf numFmtId="0" fontId="40" fillId="14" borderId="57"/>
    <xf numFmtId="0" fontId="13" fillId="14" borderId="57"/>
    <xf numFmtId="0" fontId="17" fillId="13" borderId="100">
      <alignment horizontal="left" vertical="top" wrapText="1"/>
    </xf>
    <xf numFmtId="0" fontId="17" fillId="13" borderId="100">
      <alignment horizontal="left" vertical="top" wrapText="1"/>
    </xf>
    <xf numFmtId="0" fontId="17" fillId="13" borderId="100">
      <alignment horizontal="left" vertical="top" wrapText="1"/>
    </xf>
    <xf numFmtId="0" fontId="17" fillId="13" borderId="100">
      <alignment horizontal="left" vertical="top" wrapText="1"/>
    </xf>
    <xf numFmtId="0" fontId="17" fillId="13" borderId="100">
      <alignment horizontal="left" vertical="top" wrapText="1"/>
    </xf>
    <xf numFmtId="0" fontId="92" fillId="0" borderId="88" applyNumberFormat="0" applyFill="0" applyAlignment="0" applyProtection="0"/>
    <xf numFmtId="0" fontId="93" fillId="0" borderId="101" applyNumberFormat="0" applyFill="0" applyAlignment="0" applyProtection="0"/>
    <xf numFmtId="0" fontId="93" fillId="0" borderId="101" applyNumberFormat="0" applyFill="0" applyAlignment="0" applyProtection="0"/>
    <xf numFmtId="0" fontId="93" fillId="0" borderId="101" applyNumberFormat="0" applyFill="0" applyAlignment="0" applyProtection="0"/>
    <xf numFmtId="0" fontId="94" fillId="0" borderId="101" applyNumberFormat="0" applyFill="0" applyAlignment="0" applyProtection="0"/>
    <xf numFmtId="165" fontId="2" fillId="0" borderId="0" applyFont="0" applyFill="0" applyBorder="0" applyAlignment="0" applyProtection="0"/>
    <xf numFmtId="166" fontId="2" fillId="0" borderId="0" applyFont="0" applyFill="0" applyBorder="0" applyAlignment="0" applyProtection="0"/>
    <xf numFmtId="187" fontId="2" fillId="0" borderId="0" applyFont="0" applyFill="0" applyBorder="0" applyAlignment="0" applyProtection="0"/>
    <xf numFmtId="188" fontId="2" fillId="0" borderId="0" applyFont="0" applyFill="0" applyBorder="0" applyAlignment="0" applyProtection="0"/>
    <xf numFmtId="0" fontId="95" fillId="52" borderId="0" applyNumberFormat="0" applyBorder="0" applyAlignment="0" applyProtection="0"/>
    <xf numFmtId="0" fontId="96" fillId="22" borderId="0" applyNumberFormat="0" applyBorder="0" applyAlignment="0" applyProtection="0"/>
    <xf numFmtId="0" fontId="30" fillId="0" borderId="0"/>
    <xf numFmtId="0" fontId="30" fillId="0" borderId="0"/>
    <xf numFmtId="0" fontId="30" fillId="0" borderId="0"/>
    <xf numFmtId="0" fontId="30" fillId="0" borderId="0"/>
    <xf numFmtId="0" fontId="2" fillId="0" borderId="0"/>
    <xf numFmtId="0" fontId="2" fillId="0" borderId="0"/>
    <xf numFmtId="0" fontId="22" fillId="0" borderId="0"/>
    <xf numFmtId="0" fontId="2" fillId="0" borderId="0"/>
    <xf numFmtId="0" fontId="2" fillId="0" borderId="0"/>
    <xf numFmtId="0" fontId="22" fillId="0" borderId="0"/>
    <xf numFmtId="0" fontId="2" fillId="0" borderId="0"/>
    <xf numFmtId="0" fontId="2" fillId="0" borderId="0"/>
    <xf numFmtId="0" fontId="23" fillId="0" borderId="0"/>
    <xf numFmtId="0" fontId="1" fillId="0" borderId="0"/>
    <xf numFmtId="0" fontId="22" fillId="0" borderId="0"/>
    <xf numFmtId="0" fontId="44" fillId="0" borderId="0"/>
    <xf numFmtId="0" fontId="30" fillId="0" borderId="0"/>
    <xf numFmtId="0" fontId="30" fillId="0" borderId="0"/>
    <xf numFmtId="0" fontId="30" fillId="0" borderId="0"/>
    <xf numFmtId="0" fontId="30" fillId="0" borderId="0"/>
    <xf numFmtId="0" fontId="30" fillId="0" borderId="0"/>
    <xf numFmtId="0" fontId="30" fillId="0" borderId="0"/>
    <xf numFmtId="0" fontId="2" fillId="0" borderId="0"/>
    <xf numFmtId="0"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2" fillId="0" borderId="0"/>
    <xf numFmtId="0" fontId="2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5"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77"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77" fillId="18" borderId="99" applyNumberFormat="0" applyFont="0" applyAlignment="0" applyProtection="0"/>
    <xf numFmtId="0" fontId="77"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77" fillId="18" borderId="99" applyNumberFormat="0" applyFont="0" applyAlignment="0" applyProtection="0"/>
    <xf numFmtId="0" fontId="77"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77"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7" borderId="50"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30" fillId="18" borderId="99" applyNumberFormat="0" applyFont="0" applyAlignment="0" applyProtection="0"/>
    <xf numFmtId="0" fontId="97" fillId="0" borderId="0" applyNumberFormat="0" applyFill="0" applyBorder="0" applyAlignment="0" applyProtection="0"/>
    <xf numFmtId="0" fontId="98" fillId="0" borderId="96" applyNumberFormat="0" applyFill="0" applyAlignment="0" applyProtection="0"/>
    <xf numFmtId="0" fontId="99" fillId="0" borderId="97" applyNumberFormat="0" applyFill="0" applyAlignment="0" applyProtection="0"/>
    <xf numFmtId="0" fontId="100" fillId="0" borderId="98" applyNumberFormat="0" applyFill="0" applyAlignment="0" applyProtection="0"/>
    <xf numFmtId="0" fontId="100" fillId="0" borderId="98" applyNumberFormat="0" applyFill="0" applyAlignment="0" applyProtection="0"/>
    <xf numFmtId="0" fontId="100" fillId="0" borderId="0" applyNumberFormat="0" applyFill="0" applyBorder="0" applyAlignment="0" applyProtection="0"/>
    <xf numFmtId="0" fontId="101" fillId="24" borderId="87" applyNumberFormat="0" applyAlignment="0" applyProtection="0"/>
    <xf numFmtId="0" fontId="102" fillId="61" borderId="102" applyNumberFormat="0" applyAlignment="0" applyProtection="0"/>
    <xf numFmtId="0" fontId="102" fillId="61" borderId="102" applyNumberFormat="0" applyAlignment="0" applyProtection="0"/>
    <xf numFmtId="0" fontId="102" fillId="61" borderId="102" applyNumberFormat="0" applyAlignment="0" applyProtection="0"/>
    <xf numFmtId="0" fontId="102" fillId="61" borderId="102" applyNumberFormat="0" applyAlignment="0" applyProtection="0"/>
    <xf numFmtId="0" fontId="102" fillId="61" borderId="102" applyNumberFormat="0" applyAlignment="0" applyProtection="0"/>
    <xf numFmtId="0" fontId="102" fillId="61" borderId="102" applyNumberFormat="0" applyAlignment="0" applyProtection="0"/>
    <xf numFmtId="9" fontId="2" fillId="0" borderId="0" applyFont="0" applyFill="0" applyBorder="0" applyAlignment="0" applyProtection="0"/>
    <xf numFmtId="9" fontId="5" fillId="0" borderId="0" applyFont="0" applyFill="0" applyBorder="0" applyAlignment="0" applyProtection="0"/>
    <xf numFmtId="0" fontId="13" fillId="14" borderId="5"/>
    <xf numFmtId="0" fontId="13" fillId="14" borderId="5"/>
    <xf numFmtId="0" fontId="13" fillId="14" borderId="5"/>
    <xf numFmtId="0" fontId="13" fillId="14" borderId="5"/>
    <xf numFmtId="0" fontId="13" fillId="14" borderId="5"/>
    <xf numFmtId="0" fontId="13" fillId="14" borderId="5"/>
    <xf numFmtId="0" fontId="13" fillId="14" borderId="5"/>
    <xf numFmtId="0" fontId="13" fillId="14" borderId="5"/>
    <xf numFmtId="0" fontId="13" fillId="14" borderId="5"/>
    <xf numFmtId="0" fontId="17" fillId="16" borderId="5">
      <alignment horizontal="left" vertical="top" wrapText="1"/>
    </xf>
    <xf numFmtId="0" fontId="17" fillId="16" borderId="5">
      <alignment horizontal="left" vertical="top" wrapText="1"/>
    </xf>
    <xf numFmtId="0" fontId="17" fillId="16" borderId="5">
      <alignment horizontal="left" vertical="top" wrapText="1"/>
    </xf>
    <xf numFmtId="0" fontId="17" fillId="16" borderId="5">
      <alignment horizontal="left" vertical="top" wrapText="1"/>
    </xf>
    <xf numFmtId="0" fontId="17" fillId="16" borderId="5">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49" fillId="16" borderId="8">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6">
      <alignment horizontal="left" vertical="top" wrapText="1"/>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7" fillId="16" borderId="8">
      <alignment horizontal="left" vertical="top"/>
    </xf>
    <xf numFmtId="0" fontId="103" fillId="0" borderId="0" applyNumberFormat="0" applyFill="0" applyBorder="0" applyAlignment="0" applyProtection="0"/>
    <xf numFmtId="0" fontId="104" fillId="52" borderId="91" applyNumberFormat="0" applyAlignment="0" applyProtection="0"/>
    <xf numFmtId="0" fontId="104" fillId="52" borderId="91" applyNumberFormat="0" applyAlignment="0" applyProtection="0"/>
    <xf numFmtId="0" fontId="105" fillId="62" borderId="93" applyNumberFormat="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06" fillId="0" borderId="90" applyNumberFormat="0" applyFill="0" applyAlignment="0" applyProtection="0"/>
    <xf numFmtId="0" fontId="107" fillId="0" borderId="103" applyNumberFormat="0" applyFill="0" applyAlignment="0" applyProtection="0"/>
    <xf numFmtId="0" fontId="107" fillId="0" borderId="103" applyNumberFormat="0" applyFill="0" applyAlignment="0" applyProtection="0"/>
    <xf numFmtId="0" fontId="107" fillId="0" borderId="103" applyNumberFormat="0" applyFill="0" applyAlignment="0" applyProtection="0"/>
    <xf numFmtId="0" fontId="107" fillId="0" borderId="103" applyNumberFormat="0" applyFill="0" applyAlignment="0" applyProtection="0"/>
    <xf numFmtId="0" fontId="107" fillId="0" borderId="103" applyNumberFormat="0" applyFill="0" applyAlignment="0" applyProtection="0"/>
    <xf numFmtId="0" fontId="107" fillId="0" borderId="103" applyNumberFormat="0" applyFill="0" applyAlignment="0" applyProtection="0"/>
    <xf numFmtId="0" fontId="108" fillId="61" borderId="102" applyNumberFormat="0" applyAlignment="0" applyProtection="0"/>
    <xf numFmtId="0" fontId="108" fillId="61" borderId="102" applyNumberFormat="0" applyAlignment="0" applyProtection="0"/>
    <xf numFmtId="0" fontId="94" fillId="0" borderId="0" applyNumberFormat="0" applyFill="0" applyBorder="0" applyAlignment="0" applyProtection="0"/>
    <xf numFmtId="0" fontId="109"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70" fillId="56" borderId="0" applyNumberFormat="0" applyBorder="0" applyAlignment="0" applyProtection="0"/>
    <xf numFmtId="0" fontId="70" fillId="54" borderId="0" applyNumberFormat="0" applyBorder="0" applyAlignment="0" applyProtection="0"/>
    <xf numFmtId="0" fontId="70" fillId="55"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59" borderId="0" applyNumberFormat="0" applyBorder="0" applyAlignment="0" applyProtection="0"/>
    <xf numFmtId="0" fontId="110" fillId="0" borderId="0" applyNumberFormat="0" applyFill="0" applyBorder="0" applyAlignment="0" applyProtection="0"/>
    <xf numFmtId="0" fontId="111" fillId="62" borderId="93" applyNumberFormat="0" applyAlignment="0" applyProtection="0"/>
    <xf numFmtId="0" fontId="112" fillId="52" borderId="0" applyNumberFormat="0" applyBorder="0" applyAlignment="0" applyProtection="0"/>
    <xf numFmtId="0" fontId="77" fillId="18" borderId="99" applyNumberFormat="0" applyFont="0" applyAlignment="0" applyProtection="0"/>
    <xf numFmtId="0" fontId="77" fillId="18" borderId="99" applyNumberFormat="0" applyFont="0" applyAlignment="0" applyProtection="0"/>
    <xf numFmtId="0" fontId="113" fillId="0" borderId="101" applyNumberFormat="0" applyFill="0" applyAlignment="0" applyProtection="0"/>
    <xf numFmtId="0" fontId="114" fillId="52" borderId="91" applyNumberFormat="0" applyAlignment="0" applyProtection="0"/>
    <xf numFmtId="0" fontId="114" fillId="52" borderId="91" applyNumberFormat="0" applyAlignment="0" applyProtection="0"/>
    <xf numFmtId="0" fontId="115" fillId="61" borderId="102" applyNumberFormat="0" applyAlignment="0" applyProtection="0"/>
    <xf numFmtId="0" fontId="115" fillId="61" borderId="102" applyNumberFormat="0" applyAlignment="0" applyProtection="0"/>
    <xf numFmtId="0" fontId="116" fillId="60" borderId="0" applyNumberFormat="0" applyBorder="0" applyAlignment="0" applyProtection="0"/>
    <xf numFmtId="0" fontId="117" fillId="51" borderId="0" applyNumberFormat="0" applyBorder="0" applyAlignment="0" applyProtection="0"/>
    <xf numFmtId="0" fontId="118" fillId="0" borderId="96" applyNumberFormat="0" applyFill="0" applyAlignment="0" applyProtection="0"/>
    <xf numFmtId="0" fontId="119" fillId="0" borderId="97" applyNumberFormat="0" applyFill="0" applyAlignment="0" applyProtection="0"/>
    <xf numFmtId="0" fontId="120" fillId="0" borderId="98" applyNumberFormat="0" applyFill="0" applyAlignment="0" applyProtection="0"/>
    <xf numFmtId="0" fontId="120" fillId="0" borderId="98" applyNumberFormat="0" applyFill="0" applyAlignment="0" applyProtection="0"/>
    <xf numFmtId="0" fontId="120" fillId="0" borderId="0" applyNumberFormat="0" applyFill="0" applyBorder="0" applyAlignment="0" applyProtection="0"/>
    <xf numFmtId="0" fontId="121" fillId="61" borderId="91" applyNumberFormat="0" applyAlignment="0" applyProtection="0"/>
    <xf numFmtId="0" fontId="121" fillId="61" borderId="91" applyNumberFormat="0" applyAlignment="0" applyProtection="0"/>
    <xf numFmtId="0" fontId="122" fillId="0" borderId="0" applyNumberFormat="0" applyFill="0" applyBorder="0" applyAlignment="0" applyProtection="0"/>
    <xf numFmtId="0" fontId="113" fillId="0" borderId="0" applyNumberFormat="0" applyFill="0" applyBorder="0" applyAlignment="0" applyProtection="0"/>
    <xf numFmtId="0" fontId="123" fillId="0" borderId="103" applyNumberFormat="0" applyFill="0" applyAlignment="0" applyProtection="0"/>
    <xf numFmtId="0" fontId="123" fillId="0" borderId="103" applyNumberFormat="0" applyFill="0" applyAlignment="0" applyProtection="0"/>
    <xf numFmtId="0" fontId="38" fillId="0" borderId="0" applyNumberFormat="0" applyFill="0" applyBorder="0" applyAlignment="0" applyProtection="0"/>
    <xf numFmtId="0" fontId="1" fillId="0" borderId="0"/>
  </cellStyleXfs>
  <cellXfs count="457">
    <xf numFmtId="0" fontId="0" fillId="0" borderId="0" xfId="0"/>
    <xf numFmtId="0" fontId="2" fillId="0" borderId="0" xfId="0" applyFont="1" applyBorder="1"/>
    <xf numFmtId="0" fontId="2" fillId="0" borderId="0" xfId="0" applyFont="1" applyFill="1"/>
    <xf numFmtId="0" fontId="2" fillId="0" borderId="0" xfId="0" applyFont="1" applyFill="1" applyBorder="1"/>
    <xf numFmtId="0" fontId="2" fillId="0" borderId="0" xfId="0" applyFont="1" applyAlignment="1">
      <alignment wrapText="1"/>
    </xf>
    <xf numFmtId="0" fontId="2" fillId="5" borderId="0" xfId="0" applyFont="1" applyFill="1"/>
    <xf numFmtId="0" fontId="2" fillId="5" borderId="0" xfId="9" applyFont="1" applyFill="1" applyAlignment="1">
      <alignment vertical="top"/>
    </xf>
    <xf numFmtId="0" fontId="2" fillId="5" borderId="0" xfId="9" applyFont="1" applyFill="1" applyAlignment="1">
      <alignment horizontal="left"/>
    </xf>
    <xf numFmtId="0" fontId="8" fillId="0" borderId="0" xfId="0" applyFont="1"/>
    <xf numFmtId="0" fontId="8" fillId="0" borderId="0" xfId="0" applyFont="1" applyAlignment="1">
      <alignment vertical="center"/>
    </xf>
    <xf numFmtId="0" fontId="2" fillId="0" borderId="0" xfId="0" applyFont="1" applyAlignment="1">
      <alignment vertical="center"/>
    </xf>
    <xf numFmtId="0" fontId="2" fillId="3" borderId="11" xfId="0" applyFont="1" applyFill="1" applyBorder="1" applyAlignment="1">
      <alignment vertical="center"/>
    </xf>
    <xf numFmtId="0" fontId="2" fillId="3" borderId="14" xfId="0" applyFont="1" applyFill="1" applyBorder="1" applyAlignment="1">
      <alignment vertical="center"/>
    </xf>
    <xf numFmtId="0" fontId="2" fillId="3" borderId="17" xfId="0" applyFont="1" applyFill="1" applyBorder="1" applyAlignment="1"/>
    <xf numFmtId="0" fontId="2" fillId="3" borderId="7"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30" xfId="0" applyFont="1" applyFill="1" applyBorder="1" applyAlignment="1">
      <alignment horizontal="center"/>
    </xf>
    <xf numFmtId="0" fontId="2" fillId="5" borderId="0" xfId="9" applyFont="1" applyFill="1" applyAlignment="1"/>
    <xf numFmtId="0" fontId="2" fillId="3" borderId="8" xfId="0" applyFont="1" applyFill="1" applyBorder="1" applyAlignment="1">
      <alignment horizontal="center"/>
    </xf>
    <xf numFmtId="0" fontId="2" fillId="3" borderId="9" xfId="0" applyFont="1" applyFill="1" applyBorder="1" applyAlignment="1">
      <alignment horizontal="center"/>
    </xf>
    <xf numFmtId="0" fontId="2" fillId="3" borderId="6" xfId="0" applyFont="1" applyFill="1" applyBorder="1" applyAlignment="1">
      <alignment horizontal="center"/>
    </xf>
    <xf numFmtId="0" fontId="2" fillId="3" borderId="16" xfId="0" applyFont="1" applyFill="1" applyBorder="1" applyAlignment="1">
      <alignment horizontal="center"/>
    </xf>
    <xf numFmtId="0" fontId="3" fillId="5" borderId="0" xfId="0" applyFont="1" applyFill="1"/>
    <xf numFmtId="0" fontId="3" fillId="5" borderId="0" xfId="0" applyFont="1" applyFill="1" applyBorder="1"/>
    <xf numFmtId="168" fontId="2" fillId="5" borderId="21" xfId="0" applyNumberFormat="1" applyFont="1" applyFill="1" applyBorder="1" applyAlignment="1">
      <alignment horizontal="center" vertical="center"/>
    </xf>
    <xf numFmtId="168" fontId="2" fillId="5" borderId="22" xfId="0" applyNumberFormat="1" applyFont="1" applyFill="1" applyBorder="1" applyAlignment="1">
      <alignment horizontal="center" vertical="center"/>
    </xf>
    <xf numFmtId="168" fontId="2" fillId="5" borderId="0" xfId="0" applyNumberFormat="1" applyFont="1" applyFill="1" applyBorder="1" applyAlignment="1">
      <alignment horizontal="center"/>
    </xf>
    <xf numFmtId="168" fontId="2" fillId="5" borderId="21" xfId="0" applyNumberFormat="1" applyFont="1" applyFill="1" applyBorder="1" applyAlignment="1">
      <alignment horizontal="center"/>
    </xf>
    <xf numFmtId="168" fontId="2" fillId="5" borderId="22" xfId="0" applyNumberFormat="1" applyFont="1" applyFill="1" applyBorder="1" applyAlignment="1">
      <alignment horizontal="center"/>
    </xf>
    <xf numFmtId="168" fontId="2" fillId="5" borderId="26" xfId="0" applyNumberFormat="1" applyFont="1" applyFill="1" applyBorder="1" applyAlignment="1">
      <alignment horizontal="center" vertical="center"/>
    </xf>
    <xf numFmtId="168" fontId="2" fillId="5" borderId="27" xfId="0" applyNumberFormat="1" applyFont="1" applyFill="1" applyBorder="1" applyAlignment="1">
      <alignment horizontal="center" vertical="center"/>
    </xf>
    <xf numFmtId="167" fontId="2" fillId="5" borderId="26" xfId="0" applyNumberFormat="1" applyFont="1" applyFill="1" applyBorder="1" applyAlignment="1">
      <alignment horizontal="center" vertical="center"/>
    </xf>
    <xf numFmtId="168" fontId="2" fillId="5" borderId="28" xfId="0" applyNumberFormat="1" applyFont="1" applyFill="1" applyBorder="1" applyAlignment="1">
      <alignment horizontal="center" vertical="center"/>
    </xf>
    <xf numFmtId="0" fontId="2" fillId="5" borderId="0" xfId="0" applyFont="1" applyFill="1" applyAlignment="1">
      <alignment horizontal="center" vertical="center"/>
    </xf>
    <xf numFmtId="2" fontId="2" fillId="5" borderId="0" xfId="0" applyNumberFormat="1" applyFont="1" applyFill="1" applyAlignment="1">
      <alignment horizontal="center" vertical="center"/>
    </xf>
    <xf numFmtId="169" fontId="2" fillId="5" borderId="0" xfId="0" applyNumberFormat="1" applyFont="1" applyFill="1" applyAlignment="1">
      <alignment horizontal="center" vertical="center"/>
    </xf>
    <xf numFmtId="0" fontId="2" fillId="5" borderId="0" xfId="9" applyFont="1" applyFill="1" applyAlignment="1">
      <alignment horizontal="center" vertical="center"/>
    </xf>
    <xf numFmtId="0" fontId="2" fillId="5" borderId="0" xfId="1" applyFont="1" applyFill="1" applyAlignment="1">
      <alignment horizontal="center" vertical="center"/>
    </xf>
    <xf numFmtId="0" fontId="2" fillId="5" borderId="0" xfId="0" applyFont="1" applyFill="1" applyAlignment="1"/>
    <xf numFmtId="167" fontId="2" fillId="5" borderId="20" xfId="0" applyNumberFormat="1" applyFont="1" applyFill="1" applyBorder="1" applyAlignment="1">
      <alignment horizontal="center" vertical="center"/>
    </xf>
    <xf numFmtId="167" fontId="2" fillId="5" borderId="38" xfId="0" applyNumberFormat="1" applyFont="1" applyFill="1" applyBorder="1" applyAlignment="1">
      <alignment horizontal="center" vertical="center"/>
    </xf>
    <xf numFmtId="167" fontId="2" fillId="5" borderId="25" xfId="0" applyNumberFormat="1" applyFont="1" applyFill="1" applyBorder="1" applyAlignment="1">
      <alignment horizontal="center" vertical="center"/>
    </xf>
    <xf numFmtId="0" fontId="2" fillId="5" borderId="14" xfId="0" applyFont="1" applyFill="1" applyBorder="1" applyAlignment="1">
      <alignment vertical="center"/>
    </xf>
    <xf numFmtId="0" fontId="2" fillId="5" borderId="0" xfId="0" applyFont="1" applyFill="1" applyAlignment="1">
      <alignment vertical="center"/>
    </xf>
    <xf numFmtId="0" fontId="3" fillId="3" borderId="11" xfId="0" applyFont="1" applyFill="1" applyBorder="1" applyAlignment="1">
      <alignment vertical="center"/>
    </xf>
    <xf numFmtId="0" fontId="3" fillId="3" borderId="14" xfId="0" applyFont="1" applyFill="1" applyBorder="1" applyAlignment="1">
      <alignment vertical="center"/>
    </xf>
    <xf numFmtId="168" fontId="2" fillId="5" borderId="15" xfId="0" applyNumberFormat="1" applyFont="1" applyFill="1" applyBorder="1" applyAlignment="1">
      <alignment horizontal="center"/>
    </xf>
    <xf numFmtId="168" fontId="2" fillId="5" borderId="2" xfId="0" applyNumberFormat="1" applyFont="1" applyFill="1" applyBorder="1" applyAlignment="1">
      <alignment horizontal="center"/>
    </xf>
    <xf numFmtId="168" fontId="2" fillId="5" borderId="19" xfId="0" applyNumberFormat="1" applyFont="1" applyFill="1" applyBorder="1" applyAlignment="1">
      <alignment horizontal="center"/>
    </xf>
    <xf numFmtId="0" fontId="2" fillId="0" borderId="0" xfId="0" applyFont="1" applyBorder="1" applyAlignment="1"/>
    <xf numFmtId="0" fontId="2" fillId="5" borderId="0" xfId="0" applyFont="1" applyFill="1" applyBorder="1"/>
    <xf numFmtId="0" fontId="2" fillId="5" borderId="0" xfId="0" applyFont="1" applyFill="1" applyBorder="1" applyAlignment="1">
      <alignment vertical="center"/>
    </xf>
    <xf numFmtId="0" fontId="3" fillId="0" borderId="0" xfId="0" applyFont="1" applyAlignment="1"/>
    <xf numFmtId="0" fontId="2" fillId="3" borderId="1" xfId="1" applyFont="1" applyFill="1" applyBorder="1" applyAlignment="1">
      <alignment horizontal="center" wrapText="1"/>
    </xf>
    <xf numFmtId="0" fontId="2" fillId="3" borderId="15" xfId="1" applyFont="1" applyFill="1" applyBorder="1" applyAlignment="1">
      <alignment horizontal="center" wrapText="1"/>
    </xf>
    <xf numFmtId="0" fontId="2" fillId="3" borderId="2" xfId="1" applyFont="1" applyFill="1" applyBorder="1" applyAlignment="1">
      <alignment horizontal="center" wrapText="1"/>
    </xf>
    <xf numFmtId="0" fontId="2" fillId="3" borderId="19" xfId="1" applyFont="1" applyFill="1" applyBorder="1" applyAlignment="1">
      <alignment horizontal="center" wrapText="1"/>
    </xf>
    <xf numFmtId="167" fontId="2" fillId="0" borderId="0" xfId="0" applyNumberFormat="1" applyFont="1" applyBorder="1" applyAlignment="1">
      <alignment horizontal="center" vertical="center"/>
    </xf>
    <xf numFmtId="168" fontId="2" fillId="0" borderId="0" xfId="0" applyNumberFormat="1" applyFont="1" applyBorder="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xf numFmtId="168" fontId="2" fillId="5" borderId="0" xfId="0" applyNumberFormat="1" applyFont="1" applyFill="1" applyBorder="1" applyAlignment="1">
      <alignment horizontal="center" vertical="center"/>
    </xf>
    <xf numFmtId="167" fontId="2" fillId="5" borderId="0" xfId="0" applyNumberFormat="1" applyFont="1" applyFill="1" applyBorder="1" applyAlignment="1">
      <alignment horizontal="center" vertical="center"/>
    </xf>
    <xf numFmtId="0" fontId="2" fillId="0" borderId="0" xfId="0" applyFont="1" applyFill="1" applyBorder="1" applyAlignment="1">
      <alignment vertical="center"/>
    </xf>
    <xf numFmtId="0" fontId="3" fillId="3" borderId="17" xfId="0" applyFont="1" applyFill="1" applyBorder="1"/>
    <xf numFmtId="0" fontId="2" fillId="0" borderId="61" xfId="0" applyFont="1" applyBorder="1"/>
    <xf numFmtId="0" fontId="3" fillId="3" borderId="44" xfId="0" applyFont="1" applyFill="1" applyBorder="1" applyAlignment="1">
      <alignment vertical="center"/>
    </xf>
    <xf numFmtId="0" fontId="3" fillId="3" borderId="23" xfId="0" applyFont="1" applyFill="1" applyBorder="1" applyAlignment="1">
      <alignment vertical="center"/>
    </xf>
    <xf numFmtId="0" fontId="3" fillId="3" borderId="42" xfId="0" applyFont="1" applyFill="1" applyBorder="1"/>
    <xf numFmtId="0" fontId="2" fillId="0" borderId="66" xfId="0" applyFont="1" applyBorder="1"/>
    <xf numFmtId="0" fontId="2" fillId="0" borderId="71" xfId="0" applyFont="1" applyBorder="1"/>
    <xf numFmtId="168" fontId="2" fillId="5" borderId="77" xfId="0" applyNumberFormat="1" applyFont="1" applyFill="1" applyBorder="1" applyAlignment="1">
      <alignment horizontal="center"/>
    </xf>
    <xf numFmtId="168" fontId="2" fillId="5" borderId="78" xfId="0" applyNumberFormat="1" applyFont="1" applyFill="1" applyBorder="1" applyAlignment="1">
      <alignment horizontal="center"/>
    </xf>
    <xf numFmtId="168" fontId="2" fillId="5" borderId="79" xfId="0" applyNumberFormat="1" applyFont="1" applyFill="1" applyBorder="1" applyAlignment="1">
      <alignment horizontal="center"/>
    </xf>
    <xf numFmtId="167" fontId="2" fillId="0" borderId="20" xfId="0" applyNumberFormat="1" applyFont="1" applyBorder="1" applyAlignment="1">
      <alignment horizontal="center" vertical="center"/>
    </xf>
    <xf numFmtId="0" fontId="8" fillId="5" borderId="0" xfId="0" applyFont="1" applyFill="1"/>
    <xf numFmtId="0" fontId="2" fillId="3" borderId="17" xfId="0" applyFont="1" applyFill="1" applyBorder="1"/>
    <xf numFmtId="0" fontId="2" fillId="3" borderId="33" xfId="0" applyFont="1" applyFill="1" applyBorder="1" applyAlignment="1">
      <alignment horizontal="center"/>
    </xf>
    <xf numFmtId="0" fontId="2" fillId="5" borderId="18" xfId="0" applyFont="1" applyFill="1" applyBorder="1"/>
    <xf numFmtId="0" fontId="2" fillId="5" borderId="0" xfId="0" applyFont="1" applyFill="1" applyAlignment="1">
      <alignment horizontal="center"/>
    </xf>
    <xf numFmtId="0" fontId="2" fillId="5" borderId="14" xfId="0" applyFont="1" applyFill="1" applyBorder="1"/>
    <xf numFmtId="167" fontId="2" fillId="5" borderId="38" xfId="0" applyNumberFormat="1" applyFont="1" applyFill="1" applyBorder="1" applyAlignment="1">
      <alignment horizontal="center"/>
    </xf>
    <xf numFmtId="167" fontId="2" fillId="5" borderId="20" xfId="0" applyNumberFormat="1" applyFont="1" applyFill="1" applyBorder="1" applyAlignment="1">
      <alignment horizontal="center"/>
    </xf>
    <xf numFmtId="167" fontId="2" fillId="5" borderId="0" xfId="0" applyNumberFormat="1" applyFont="1" applyFill="1" applyBorder="1" applyAlignment="1">
      <alignment horizontal="center"/>
    </xf>
    <xf numFmtId="0" fontId="3" fillId="5" borderId="0" xfId="0" applyFont="1" applyFill="1" applyBorder="1" applyAlignment="1">
      <alignment vertical="center"/>
    </xf>
    <xf numFmtId="0" fontId="2" fillId="5" borderId="0" xfId="0" applyFont="1" applyFill="1" applyAlignment="1">
      <alignment wrapText="1"/>
    </xf>
    <xf numFmtId="0" fontId="3" fillId="0" borderId="0" xfId="0" applyFont="1"/>
    <xf numFmtId="0" fontId="2" fillId="0" borderId="18" xfId="0" applyFont="1" applyBorder="1"/>
    <xf numFmtId="0" fontId="2" fillId="0" borderId="15"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0" xfId="0" applyFont="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 fillId="0" borderId="22" xfId="0" applyFont="1" applyBorder="1" applyAlignment="1">
      <alignment horizontal="center"/>
    </xf>
    <xf numFmtId="168" fontId="2" fillId="0" borderId="21" xfId="0" applyNumberFormat="1" applyFont="1" applyBorder="1" applyAlignment="1">
      <alignment horizontal="center" vertical="center"/>
    </xf>
    <xf numFmtId="168" fontId="2" fillId="0" borderId="22" xfId="0" applyNumberFormat="1" applyFont="1" applyBorder="1" applyAlignment="1">
      <alignment horizontal="center" vertical="center"/>
    </xf>
    <xf numFmtId="0" fontId="2" fillId="5" borderId="23" xfId="0" applyFont="1" applyFill="1" applyBorder="1" applyAlignment="1">
      <alignment vertical="center"/>
    </xf>
    <xf numFmtId="0" fontId="8" fillId="0" borderId="23" xfId="0" applyFont="1" applyFill="1" applyBorder="1" applyAlignment="1">
      <alignment vertical="center"/>
    </xf>
    <xf numFmtId="0" fontId="3" fillId="0" borderId="14" xfId="0" applyFont="1" applyBorder="1"/>
    <xf numFmtId="0" fontId="3" fillId="0" borderId="24" xfId="0" applyFont="1" applyBorder="1"/>
    <xf numFmtId="167" fontId="2" fillId="0" borderId="26" xfId="0" applyNumberFormat="1" applyFont="1" applyBorder="1" applyAlignment="1">
      <alignment horizontal="center" vertical="center"/>
    </xf>
    <xf numFmtId="168" fontId="2" fillId="0" borderId="26" xfId="0" applyNumberFormat="1" applyFont="1" applyBorder="1" applyAlignment="1">
      <alignment horizontal="center" vertical="center"/>
    </xf>
    <xf numFmtId="167" fontId="2" fillId="0" borderId="25" xfId="0" applyNumberFormat="1" applyFont="1" applyBorder="1" applyAlignment="1">
      <alignment horizontal="center" vertical="center"/>
    </xf>
    <xf numFmtId="168" fontId="2" fillId="0" borderId="27" xfId="0" applyNumberFormat="1" applyFont="1" applyBorder="1" applyAlignment="1">
      <alignment horizontal="center" vertical="center"/>
    </xf>
    <xf numFmtId="168" fontId="2" fillId="0" borderId="28" xfId="0" applyNumberFormat="1" applyFont="1" applyBorder="1" applyAlignment="1">
      <alignment horizontal="center" vertical="center"/>
    </xf>
    <xf numFmtId="0" fontId="3" fillId="0" borderId="0" xfId="0" applyFont="1" applyBorder="1"/>
    <xf numFmtId="0" fontId="2" fillId="6" borderId="17" xfId="0" applyFont="1" applyFill="1" applyBorder="1"/>
    <xf numFmtId="0" fontId="2" fillId="5" borderId="20" xfId="0" applyFont="1" applyFill="1" applyBorder="1"/>
    <xf numFmtId="0" fontId="2" fillId="5" borderId="21" xfId="0" applyFont="1" applyFill="1" applyBorder="1" applyAlignment="1">
      <alignment horizontal="center" vertical="center"/>
    </xf>
    <xf numFmtId="0" fontId="2" fillId="5" borderId="22" xfId="0" applyFont="1" applyFill="1" applyBorder="1" applyAlignment="1">
      <alignment horizontal="center" vertical="center"/>
    </xf>
    <xf numFmtId="0" fontId="2" fillId="5" borderId="35" xfId="0" applyFont="1" applyFill="1" applyBorder="1" applyAlignment="1">
      <alignment vertical="center"/>
    </xf>
    <xf numFmtId="0" fontId="2" fillId="5" borderId="24" xfId="0" applyFont="1" applyFill="1" applyBorder="1" applyAlignment="1">
      <alignment vertical="center"/>
    </xf>
    <xf numFmtId="0" fontId="2" fillId="6" borderId="14" xfId="0" applyFont="1" applyFill="1" applyBorder="1" applyAlignment="1"/>
    <xf numFmtId="0" fontId="2" fillId="5" borderId="23" xfId="0" applyFont="1" applyFill="1" applyBorder="1"/>
    <xf numFmtId="0" fontId="2" fillId="5" borderId="0" xfId="0" applyFont="1" applyFill="1" applyBorder="1" applyAlignment="1">
      <alignment horizontal="center" vertical="center"/>
    </xf>
    <xf numFmtId="0" fontId="2" fillId="5" borderId="20" xfId="0" applyFont="1" applyFill="1" applyBorder="1" applyAlignment="1">
      <alignment horizontal="center" vertical="center"/>
    </xf>
    <xf numFmtId="0" fontId="8" fillId="5" borderId="23" xfId="0" applyFont="1" applyFill="1" applyBorder="1" applyAlignment="1">
      <alignment vertical="center"/>
    </xf>
    <xf numFmtId="0" fontId="3" fillId="5" borderId="14" xfId="0" applyFont="1" applyFill="1" applyBorder="1" applyAlignment="1">
      <alignment vertical="center"/>
    </xf>
    <xf numFmtId="0" fontId="3" fillId="5" borderId="24" xfId="0" applyFont="1" applyFill="1" applyBorder="1"/>
    <xf numFmtId="0" fontId="2" fillId="0" borderId="69" xfId="0" applyFont="1" applyBorder="1" applyAlignment="1">
      <alignment horizontal="center"/>
    </xf>
    <xf numFmtId="0" fontId="2" fillId="0" borderId="67" xfId="0" applyFont="1" applyBorder="1" applyAlignment="1">
      <alignment horizontal="center"/>
    </xf>
    <xf numFmtId="0" fontId="2" fillId="0" borderId="68" xfId="0" applyFont="1" applyBorder="1" applyAlignment="1">
      <alignment horizontal="center"/>
    </xf>
    <xf numFmtId="0" fontId="2" fillId="0" borderId="0" xfId="0" applyFont="1" applyAlignment="1">
      <alignment horizontal="center"/>
    </xf>
    <xf numFmtId="0" fontId="3" fillId="3" borderId="17" xfId="0" applyFont="1" applyFill="1" applyBorder="1" applyAlignment="1"/>
    <xf numFmtId="167" fontId="2" fillId="5" borderId="1" xfId="0" applyNumberFormat="1" applyFont="1" applyFill="1" applyBorder="1" applyAlignment="1">
      <alignment horizontal="center"/>
    </xf>
    <xf numFmtId="167" fontId="2" fillId="5" borderId="15" xfId="0" applyNumberFormat="1" applyFont="1" applyFill="1" applyBorder="1" applyAlignment="1">
      <alignment horizontal="center"/>
    </xf>
    <xf numFmtId="0" fontId="3" fillId="5" borderId="23" xfId="0" applyFont="1" applyFill="1" applyBorder="1" applyAlignment="1">
      <alignment vertical="center"/>
    </xf>
    <xf numFmtId="0" fontId="3" fillId="5" borderId="35" xfId="0" applyFont="1" applyFill="1" applyBorder="1"/>
    <xf numFmtId="0" fontId="2" fillId="5" borderId="15"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19" xfId="0" applyFont="1" applyFill="1" applyBorder="1" applyAlignment="1">
      <alignment horizontal="center" vertical="center"/>
    </xf>
    <xf numFmtId="0" fontId="2" fillId="5" borderId="0" xfId="0" applyFont="1" applyFill="1" applyAlignment="1">
      <alignment vertical="top"/>
    </xf>
    <xf numFmtId="0" fontId="2" fillId="5" borderId="69" xfId="0" applyFont="1" applyFill="1" applyBorder="1" applyAlignment="1">
      <alignment horizontal="center" vertical="center"/>
    </xf>
    <xf numFmtId="0" fontId="2" fillId="5" borderId="67" xfId="0" applyFont="1" applyFill="1" applyBorder="1" applyAlignment="1">
      <alignment horizontal="center" vertical="center"/>
    </xf>
    <xf numFmtId="0" fontId="2" fillId="5" borderId="70" xfId="0" applyFont="1" applyFill="1" applyBorder="1" applyAlignment="1">
      <alignment horizontal="center" vertical="center"/>
    </xf>
    <xf numFmtId="0" fontId="2" fillId="5" borderId="68" xfId="0" applyFont="1" applyFill="1" applyBorder="1" applyAlignment="1">
      <alignment horizontal="center" vertical="center"/>
    </xf>
    <xf numFmtId="49" fontId="2" fillId="0" borderId="0" xfId="0" applyNumberFormat="1" applyFont="1"/>
    <xf numFmtId="49" fontId="2" fillId="0" borderId="0" xfId="0" applyNumberFormat="1" applyFont="1" applyAlignment="1">
      <alignment vertical="center"/>
    </xf>
    <xf numFmtId="0" fontId="2" fillId="0" borderId="23" xfId="0" applyFont="1" applyFill="1" applyBorder="1" applyAlignment="1">
      <alignment vertical="center"/>
    </xf>
    <xf numFmtId="0" fontId="2" fillId="3" borderId="56" xfId="0" applyFont="1" applyFill="1" applyBorder="1" applyAlignment="1">
      <alignment horizontal="center"/>
    </xf>
    <xf numFmtId="0" fontId="2" fillId="3" borderId="14" xfId="0" applyFont="1" applyFill="1" applyBorder="1" applyAlignment="1"/>
    <xf numFmtId="0" fontId="2" fillId="3" borderId="78" xfId="0" applyFont="1" applyFill="1" applyBorder="1" applyAlignment="1">
      <alignment horizontal="center"/>
    </xf>
    <xf numFmtId="0" fontId="2" fillId="3" borderId="77" xfId="0" applyFont="1" applyFill="1" applyBorder="1" applyAlignment="1">
      <alignment horizontal="center"/>
    </xf>
    <xf numFmtId="0" fontId="2" fillId="3" borderId="76" xfId="0" applyFont="1" applyFill="1" applyBorder="1" applyAlignment="1">
      <alignment horizontal="center"/>
    </xf>
    <xf numFmtId="0" fontId="2" fillId="3" borderId="79" xfId="0" applyFont="1" applyFill="1" applyBorder="1" applyAlignment="1">
      <alignment horizontal="center"/>
    </xf>
    <xf numFmtId="0" fontId="2" fillId="5" borderId="80" xfId="0" applyFont="1" applyFill="1" applyBorder="1"/>
    <xf numFmtId="167" fontId="2" fillId="5" borderId="76" xfId="0" applyNumberFormat="1" applyFont="1" applyFill="1" applyBorder="1" applyAlignment="1">
      <alignment horizontal="center"/>
    </xf>
    <xf numFmtId="167" fontId="2" fillId="5" borderId="78" xfId="0" applyNumberFormat="1" applyFont="1" applyFill="1" applyBorder="1" applyAlignment="1">
      <alignment horizontal="center"/>
    </xf>
    <xf numFmtId="0" fontId="3" fillId="5" borderId="23" xfId="0" applyFont="1" applyFill="1" applyBorder="1"/>
    <xf numFmtId="0" fontId="2" fillId="6" borderId="14" xfId="0" applyFont="1" applyFill="1" applyBorder="1" applyAlignment="1">
      <alignment vertical="center"/>
    </xf>
    <xf numFmtId="0" fontId="2" fillId="3" borderId="44" xfId="0" applyFont="1" applyFill="1" applyBorder="1" applyAlignment="1">
      <alignment vertical="center"/>
    </xf>
    <xf numFmtId="0" fontId="2" fillId="3" borderId="23" xfId="0" applyFont="1" applyFill="1" applyBorder="1" applyAlignment="1">
      <alignment vertical="center"/>
    </xf>
    <xf numFmtId="0" fontId="2" fillId="3" borderId="42" xfId="0" applyFont="1" applyFill="1" applyBorder="1" applyAlignment="1"/>
    <xf numFmtId="0" fontId="2" fillId="5" borderId="43" xfId="0" applyFont="1" applyFill="1" applyBorder="1"/>
    <xf numFmtId="0" fontId="2" fillId="5" borderId="72" xfId="0" applyFont="1" applyFill="1" applyBorder="1" applyAlignment="1">
      <alignment horizontal="center"/>
    </xf>
    <xf numFmtId="0" fontId="2" fillId="5" borderId="73" xfId="0" applyFont="1" applyFill="1" applyBorder="1" applyAlignment="1">
      <alignment horizontal="center"/>
    </xf>
    <xf numFmtId="0" fontId="2" fillId="5" borderId="74" xfId="0" applyFont="1" applyFill="1" applyBorder="1" applyAlignment="1">
      <alignment horizontal="center"/>
    </xf>
    <xf numFmtId="0" fontId="2" fillId="5" borderId="75" xfId="0" applyFont="1" applyFill="1" applyBorder="1" applyAlignment="1">
      <alignment horizontal="center"/>
    </xf>
    <xf numFmtId="0" fontId="2" fillId="5" borderId="62" xfId="0" applyFont="1" applyFill="1" applyBorder="1" applyAlignment="1">
      <alignment horizontal="center"/>
    </xf>
    <xf numFmtId="0" fontId="2" fillId="5" borderId="63" xfId="0" applyFont="1" applyFill="1" applyBorder="1" applyAlignment="1">
      <alignment horizontal="center"/>
    </xf>
    <xf numFmtId="0" fontId="2" fillId="5" borderId="64" xfId="0" applyFont="1" applyFill="1" applyBorder="1" applyAlignment="1">
      <alignment horizontal="center"/>
    </xf>
    <xf numFmtId="0" fontId="2" fillId="5" borderId="65" xfId="0" applyFont="1" applyFill="1" applyBorder="1" applyAlignment="1">
      <alignment horizontal="center"/>
    </xf>
    <xf numFmtId="168" fontId="2" fillId="5" borderId="0" xfId="0" applyNumberFormat="1" applyFont="1" applyFill="1"/>
    <xf numFmtId="167" fontId="2" fillId="5" borderId="0" xfId="0" applyNumberFormat="1" applyFont="1" applyFill="1"/>
    <xf numFmtId="1" fontId="2" fillId="5" borderId="0" xfId="0" applyNumberFormat="1" applyFont="1" applyFill="1"/>
    <xf numFmtId="0" fontId="3" fillId="5" borderId="14" xfId="0" applyFont="1" applyFill="1" applyBorder="1"/>
    <xf numFmtId="0" fontId="2" fillId="0" borderId="14" xfId="0" applyFont="1" applyBorder="1" applyAlignment="1">
      <alignment vertical="center"/>
    </xf>
    <xf numFmtId="0" fontId="2" fillId="0" borderId="14" xfId="0" applyFont="1" applyBorder="1"/>
    <xf numFmtId="0" fontId="3" fillId="0" borderId="0" xfId="0" applyFont="1" applyBorder="1" applyAlignment="1">
      <alignment vertical="center"/>
    </xf>
    <xf numFmtId="0" fontId="2" fillId="0" borderId="0" xfId="0" applyFont="1" applyAlignment="1">
      <alignment horizontal="right"/>
    </xf>
    <xf numFmtId="0" fontId="2" fillId="0" borderId="62" xfId="0" applyFont="1" applyBorder="1" applyAlignment="1">
      <alignment horizontal="center"/>
    </xf>
    <xf numFmtId="0" fontId="2" fillId="0" borderId="63" xfId="0" applyFont="1" applyBorder="1" applyAlignment="1">
      <alignment horizontal="center"/>
    </xf>
    <xf numFmtId="0" fontId="2" fillId="0" borderId="64" xfId="0" applyFont="1" applyBorder="1" applyAlignment="1">
      <alignment horizontal="center"/>
    </xf>
    <xf numFmtId="0" fontId="8" fillId="0" borderId="0" xfId="0" applyFont="1" applyFill="1" applyBorder="1" applyAlignment="1">
      <alignment vertical="center"/>
    </xf>
    <xf numFmtId="0" fontId="2" fillId="5" borderId="63" xfId="0" applyFont="1" applyFill="1" applyBorder="1" applyAlignment="1">
      <alignment horizontal="center" vertical="center"/>
    </xf>
    <xf numFmtId="0" fontId="2" fillId="5" borderId="62" xfId="0" applyFont="1" applyFill="1" applyBorder="1" applyAlignment="1">
      <alignment horizontal="center" vertical="center"/>
    </xf>
    <xf numFmtId="0" fontId="2" fillId="5" borderId="65" xfId="0" applyFont="1" applyFill="1" applyBorder="1" applyAlignment="1">
      <alignment horizontal="center" vertical="center"/>
    </xf>
    <xf numFmtId="0" fontId="2" fillId="5" borderId="61" xfId="0" applyFont="1" applyFill="1" applyBorder="1"/>
    <xf numFmtId="0" fontId="2" fillId="5" borderId="64" xfId="0" applyFont="1" applyFill="1" applyBorder="1" applyAlignment="1">
      <alignment horizontal="center" vertical="center"/>
    </xf>
    <xf numFmtId="0" fontId="2" fillId="0" borderId="20" xfId="0" applyFont="1" applyBorder="1"/>
    <xf numFmtId="0" fontId="2" fillId="0" borderId="21" xfId="0" applyFont="1" applyBorder="1"/>
    <xf numFmtId="0" fontId="2" fillId="0" borderId="22" xfId="0" applyFont="1" applyBorder="1"/>
    <xf numFmtId="0" fontId="8" fillId="5" borderId="0" xfId="0" applyFont="1" applyFill="1" applyAlignment="1">
      <alignment vertical="center"/>
    </xf>
    <xf numFmtId="0" fontId="2" fillId="3" borderId="14" xfId="0" applyFont="1" applyFill="1" applyBorder="1"/>
    <xf numFmtId="167" fontId="2" fillId="5" borderId="37" xfId="0" applyNumberFormat="1" applyFont="1" applyFill="1" applyBorder="1" applyAlignment="1">
      <alignment horizontal="center"/>
    </xf>
    <xf numFmtId="0" fontId="3" fillId="0" borderId="0" xfId="0" applyFont="1" applyFill="1" applyBorder="1"/>
    <xf numFmtId="0" fontId="2" fillId="0" borderId="0" xfId="0" applyFont="1" applyBorder="1" applyAlignment="1">
      <alignment horizontal="center" vertical="center"/>
    </xf>
    <xf numFmtId="0" fontId="8" fillId="5" borderId="0" xfId="0" applyFont="1" applyFill="1" applyBorder="1"/>
    <xf numFmtId="0" fontId="2" fillId="3" borderId="104" xfId="0" applyFont="1" applyFill="1" applyBorder="1" applyAlignment="1">
      <alignment horizontal="center"/>
    </xf>
    <xf numFmtId="0" fontId="2" fillId="5" borderId="105" xfId="0" applyFont="1" applyFill="1" applyBorder="1"/>
    <xf numFmtId="0" fontId="2" fillId="5" borderId="106" xfId="0" applyFont="1" applyFill="1" applyBorder="1" applyAlignment="1">
      <alignment horizontal="center" vertical="center"/>
    </xf>
    <xf numFmtId="0" fontId="2" fillId="5" borderId="107" xfId="0" applyFont="1" applyFill="1" applyBorder="1" applyAlignment="1">
      <alignment horizontal="center" vertical="center"/>
    </xf>
    <xf numFmtId="0" fontId="2" fillId="5" borderId="108" xfId="0" applyFont="1" applyFill="1" applyBorder="1" applyAlignment="1">
      <alignment horizontal="center" vertical="center"/>
    </xf>
    <xf numFmtId="0" fontId="2" fillId="5" borderId="109" xfId="0" applyFont="1" applyFill="1" applyBorder="1" applyAlignment="1">
      <alignment horizontal="center" vertical="center"/>
    </xf>
    <xf numFmtId="0" fontId="2" fillId="0" borderId="105" xfId="0" applyFont="1" applyBorder="1"/>
    <xf numFmtId="0" fontId="2" fillId="0" borderId="107" xfId="0" applyFont="1" applyBorder="1" applyAlignment="1">
      <alignment horizontal="center"/>
    </xf>
    <xf numFmtId="0" fontId="2" fillId="0" borderId="106" xfId="0" applyFont="1" applyBorder="1" applyAlignment="1">
      <alignment horizontal="center"/>
    </xf>
    <xf numFmtId="0" fontId="2" fillId="0" borderId="108" xfId="0" applyFont="1" applyBorder="1" applyAlignment="1">
      <alignment horizontal="center"/>
    </xf>
    <xf numFmtId="0" fontId="2" fillId="3" borderId="110" xfId="0" applyFont="1" applyFill="1" applyBorder="1" applyAlignment="1">
      <alignment horizontal="center"/>
    </xf>
    <xf numFmtId="0" fontId="2" fillId="5" borderId="111" xfId="0" applyFont="1" applyFill="1" applyBorder="1"/>
    <xf numFmtId="0" fontId="2" fillId="5" borderId="112" xfId="0" applyFont="1" applyFill="1" applyBorder="1" applyAlignment="1">
      <alignment horizontal="center" vertical="center"/>
    </xf>
    <xf numFmtId="0" fontId="2" fillId="5" borderId="113" xfId="0" applyFont="1" applyFill="1" applyBorder="1" applyAlignment="1">
      <alignment horizontal="center" vertical="center"/>
    </xf>
    <xf numFmtId="0" fontId="2" fillId="5" borderId="114" xfId="0" applyFont="1" applyFill="1" applyBorder="1" applyAlignment="1">
      <alignment horizontal="center" vertical="center"/>
    </xf>
    <xf numFmtId="0" fontId="2" fillId="5" borderId="115" xfId="0" applyFont="1" applyFill="1" applyBorder="1" applyAlignment="1">
      <alignment horizontal="center" vertical="center"/>
    </xf>
    <xf numFmtId="0" fontId="64" fillId="5" borderId="0" xfId="0" applyFont="1" applyFill="1"/>
    <xf numFmtId="0" fontId="64" fillId="5" borderId="0" xfId="0" applyFont="1" applyFill="1" applyAlignment="1"/>
    <xf numFmtId="167" fontId="2" fillId="5" borderId="41" xfId="0" applyNumberFormat="1" applyFont="1" applyFill="1" applyBorder="1" applyAlignment="1">
      <alignment horizontal="center" vertical="center"/>
    </xf>
    <xf numFmtId="168" fontId="2" fillId="5" borderId="46" xfId="0" applyNumberFormat="1" applyFont="1" applyFill="1" applyBorder="1" applyAlignment="1">
      <alignment horizontal="center" vertical="center"/>
    </xf>
    <xf numFmtId="168" fontId="2" fillId="5" borderId="40" xfId="0" applyNumberFormat="1" applyFont="1" applyFill="1" applyBorder="1" applyAlignment="1">
      <alignment horizontal="center" vertical="center"/>
    </xf>
    <xf numFmtId="168" fontId="2" fillId="5" borderId="45" xfId="0" applyNumberFormat="1" applyFont="1" applyFill="1" applyBorder="1" applyAlignment="1">
      <alignment horizontal="center" vertical="center"/>
    </xf>
    <xf numFmtId="167" fontId="2" fillId="5" borderId="40" xfId="0" applyNumberFormat="1" applyFont="1" applyFill="1" applyBorder="1" applyAlignment="1">
      <alignment horizontal="center" vertical="center"/>
    </xf>
    <xf numFmtId="0" fontId="2" fillId="5" borderId="117" xfId="0" applyFont="1" applyFill="1" applyBorder="1" applyAlignment="1">
      <alignment vertical="center"/>
    </xf>
    <xf numFmtId="168" fontId="2" fillId="5" borderId="55" xfId="0" applyNumberFormat="1" applyFont="1" applyFill="1" applyBorder="1" applyAlignment="1">
      <alignment horizontal="center" vertical="center"/>
    </xf>
    <xf numFmtId="167" fontId="2" fillId="5" borderId="118" xfId="0" applyNumberFormat="1" applyFont="1" applyFill="1" applyBorder="1" applyAlignment="1">
      <alignment horizontal="center" vertical="center"/>
    </xf>
    <xf numFmtId="168" fontId="2" fillId="5" borderId="119" xfId="0" applyNumberFormat="1" applyFont="1" applyFill="1" applyBorder="1" applyAlignment="1">
      <alignment horizontal="center" vertical="center"/>
    </xf>
    <xf numFmtId="167" fontId="2" fillId="5" borderId="55" xfId="0" applyNumberFormat="1" applyFont="1" applyFill="1" applyBorder="1" applyAlignment="1">
      <alignment horizontal="center" vertical="center"/>
    </xf>
    <xf numFmtId="168" fontId="2" fillId="5" borderId="120" xfId="0" applyNumberFormat="1" applyFont="1" applyFill="1" applyBorder="1" applyAlignment="1">
      <alignment horizontal="center" vertical="center"/>
    </xf>
    <xf numFmtId="0" fontId="2" fillId="5" borderId="121" xfId="0" applyFont="1" applyFill="1" applyBorder="1" applyAlignment="1">
      <alignment vertical="center"/>
    </xf>
    <xf numFmtId="167" fontId="2" fillId="0" borderId="118" xfId="0" applyNumberFormat="1" applyFont="1" applyBorder="1" applyAlignment="1">
      <alignment horizontal="center" vertical="center"/>
    </xf>
    <xf numFmtId="168" fontId="2" fillId="0" borderId="55" xfId="0" applyNumberFormat="1" applyFont="1" applyBorder="1" applyAlignment="1">
      <alignment horizontal="center" vertical="center"/>
    </xf>
    <xf numFmtId="168" fontId="2" fillId="0" borderId="119" xfId="0" applyNumberFormat="1" applyFont="1" applyBorder="1" applyAlignment="1">
      <alignment horizontal="center" vertical="center"/>
    </xf>
    <xf numFmtId="167" fontId="2" fillId="0" borderId="55" xfId="0" applyNumberFormat="1" applyFont="1" applyBorder="1" applyAlignment="1">
      <alignment horizontal="center" vertical="center"/>
    </xf>
    <xf numFmtId="168" fontId="2" fillId="0" borderId="120" xfId="0" applyNumberFormat="1" applyFont="1" applyBorder="1" applyAlignment="1">
      <alignment horizontal="center" vertical="center"/>
    </xf>
    <xf numFmtId="167" fontId="2" fillId="0" borderId="41" xfId="0" applyNumberFormat="1" applyFont="1" applyBorder="1" applyAlignment="1">
      <alignment horizontal="center" vertical="center"/>
    </xf>
    <xf numFmtId="168" fontId="2" fillId="0" borderId="40" xfId="0" applyNumberFormat="1" applyFont="1" applyBorder="1" applyAlignment="1">
      <alignment horizontal="center" vertical="center"/>
    </xf>
    <xf numFmtId="168" fontId="2" fillId="0" borderId="46" xfId="0" applyNumberFormat="1" applyFont="1" applyBorder="1" applyAlignment="1">
      <alignment horizontal="center" vertical="center"/>
    </xf>
    <xf numFmtId="167" fontId="2" fillId="0" borderId="40" xfId="0" applyNumberFormat="1" applyFont="1" applyBorder="1" applyAlignment="1">
      <alignment horizontal="center" vertical="center"/>
    </xf>
    <xf numFmtId="168" fontId="2" fillId="0" borderId="45" xfId="0" applyNumberFormat="1" applyFont="1" applyBorder="1" applyAlignment="1">
      <alignment horizontal="center" vertical="center"/>
    </xf>
    <xf numFmtId="0" fontId="3" fillId="3" borderId="42" xfId="0" applyFont="1" applyFill="1" applyBorder="1" applyAlignment="1"/>
    <xf numFmtId="0" fontId="2" fillId="0" borderId="122" xfId="0" applyFont="1" applyBorder="1"/>
    <xf numFmtId="0" fontId="2" fillId="3" borderId="123" xfId="0" applyFont="1" applyFill="1" applyBorder="1" applyAlignment="1">
      <alignment horizontal="center"/>
    </xf>
    <xf numFmtId="167" fontId="2" fillId="5" borderId="124" xfId="0" applyNumberFormat="1" applyFont="1" applyFill="1" applyBorder="1" applyAlignment="1">
      <alignment horizontal="center"/>
    </xf>
    <xf numFmtId="168" fontId="2" fillId="5" borderId="125" xfId="0" applyNumberFormat="1" applyFont="1" applyFill="1" applyBorder="1" applyAlignment="1">
      <alignment horizontal="center"/>
    </xf>
    <xf numFmtId="0" fontId="0" fillId="5" borderId="0" xfId="0" applyFill="1"/>
    <xf numFmtId="0" fontId="3" fillId="0" borderId="0" xfId="0" applyFont="1" applyFill="1"/>
    <xf numFmtId="0" fontId="63" fillId="0" borderId="0" xfId="0" applyFont="1" applyFill="1"/>
    <xf numFmtId="0" fontId="38" fillId="0" borderId="0" xfId="43282" applyFill="1"/>
    <xf numFmtId="0" fontId="38" fillId="0" borderId="0" xfId="43282" applyFill="1" applyAlignment="1"/>
    <xf numFmtId="0" fontId="2" fillId="0" borderId="0" xfId="0" applyFont="1" applyFill="1" applyAlignment="1"/>
    <xf numFmtId="0" fontId="38" fillId="5" borderId="0" xfId="645" applyFill="1" applyAlignment="1">
      <alignment horizontal="left"/>
    </xf>
    <xf numFmtId="0" fontId="38" fillId="5" borderId="0" xfId="645" applyFill="1" applyAlignment="1"/>
    <xf numFmtId="0" fontId="124" fillId="5" borderId="0" xfId="0" applyFont="1" applyFill="1"/>
    <xf numFmtId="0" fontId="125" fillId="0" borderId="0" xfId="0" applyFont="1"/>
    <xf numFmtId="0" fontId="125" fillId="0" borderId="0" xfId="0" applyFont="1" applyFill="1"/>
    <xf numFmtId="0" fontId="64" fillId="0" borderId="0" xfId="0" applyFont="1" applyFill="1"/>
    <xf numFmtId="0" fontId="0" fillId="5" borderId="44" xfId="0" applyFont="1" applyFill="1" applyBorder="1" applyAlignment="1">
      <alignment vertical="center"/>
    </xf>
    <xf numFmtId="0" fontId="0" fillId="5" borderId="35" xfId="0" applyFont="1" applyFill="1" applyBorder="1" applyAlignment="1">
      <alignment vertical="center"/>
    </xf>
    <xf numFmtId="0" fontId="64" fillId="0" borderId="0" xfId="0" applyFont="1"/>
    <xf numFmtId="0" fontId="2" fillId="3" borderId="5" xfId="0" applyFont="1" applyFill="1" applyBorder="1" applyAlignment="1">
      <alignment horizontal="center"/>
    </xf>
    <xf numFmtId="0" fontId="64" fillId="0" borderId="0" xfId="0" applyFont="1" applyAlignment="1">
      <alignment vertical="center"/>
    </xf>
    <xf numFmtId="0" fontId="3" fillId="0" borderId="0" xfId="0" applyFont="1" applyFill="1" applyAlignment="1"/>
    <xf numFmtId="0" fontId="65" fillId="0" borderId="0" xfId="0" applyFont="1" applyFill="1" applyBorder="1"/>
    <xf numFmtId="0" fontId="64" fillId="0" borderId="0" xfId="0" applyFont="1" applyFill="1" applyBorder="1"/>
    <xf numFmtId="0" fontId="0" fillId="5" borderId="0" xfId="0" applyFill="1" applyAlignment="1">
      <alignment wrapText="1"/>
    </xf>
    <xf numFmtId="0" fontId="2" fillId="5" borderId="122" xfId="0" applyFont="1" applyFill="1" applyBorder="1"/>
    <xf numFmtId="168" fontId="2" fillId="5" borderId="124" xfId="0" applyNumberFormat="1" applyFont="1" applyFill="1" applyBorder="1" applyAlignment="1">
      <alignment horizontal="center"/>
    </xf>
    <xf numFmtId="168" fontId="2" fillId="5" borderId="130" xfId="0" applyNumberFormat="1" applyFont="1" applyFill="1" applyBorder="1" applyAlignment="1">
      <alignment horizontal="center"/>
    </xf>
    <xf numFmtId="168" fontId="2" fillId="5" borderId="131" xfId="0" applyNumberFormat="1" applyFont="1" applyFill="1" applyBorder="1" applyAlignment="1">
      <alignment horizontal="center"/>
    </xf>
    <xf numFmtId="2" fontId="2" fillId="5" borderId="20" xfId="0" applyNumberFormat="1" applyFont="1" applyFill="1" applyBorder="1" applyAlignment="1">
      <alignment horizontal="center" vertical="center"/>
    </xf>
    <xf numFmtId="169" fontId="2" fillId="5" borderId="0" xfId="0" applyNumberFormat="1" applyFont="1" applyFill="1" applyBorder="1" applyAlignment="1">
      <alignment horizontal="center" vertical="center"/>
    </xf>
    <xf numFmtId="169" fontId="2" fillId="5" borderId="21" xfId="0" applyNumberFormat="1" applyFont="1" applyFill="1" applyBorder="1" applyAlignment="1">
      <alignment horizontal="center" vertical="center"/>
    </xf>
    <xf numFmtId="169" fontId="2" fillId="5" borderId="22" xfId="0" applyNumberFormat="1" applyFont="1" applyFill="1" applyBorder="1" applyAlignment="1">
      <alignment horizontal="center" vertical="center"/>
    </xf>
    <xf numFmtId="2" fontId="2" fillId="5" borderId="25" xfId="0" applyNumberFormat="1" applyFont="1" applyFill="1" applyBorder="1" applyAlignment="1">
      <alignment horizontal="center" vertical="center"/>
    </xf>
    <xf numFmtId="169" fontId="2" fillId="5" borderId="26" xfId="0" applyNumberFormat="1" applyFont="1" applyFill="1" applyBorder="1" applyAlignment="1">
      <alignment horizontal="center" vertical="center"/>
    </xf>
    <xf numFmtId="169" fontId="2" fillId="5" borderId="27" xfId="0" applyNumberFormat="1" applyFont="1" applyFill="1" applyBorder="1" applyAlignment="1">
      <alignment horizontal="center" vertical="center"/>
    </xf>
    <xf numFmtId="169" fontId="2" fillId="5" borderId="28" xfId="0" applyNumberFormat="1" applyFont="1" applyFill="1" applyBorder="1" applyAlignment="1">
      <alignment horizontal="center" vertical="center"/>
    </xf>
    <xf numFmtId="0" fontId="2" fillId="5" borderId="0" xfId="0" applyFont="1" applyFill="1" applyBorder="1" applyAlignment="1">
      <alignment vertical="top" wrapText="1"/>
    </xf>
    <xf numFmtId="0" fontId="2" fillId="5" borderId="0" xfId="0" applyFont="1" applyFill="1" applyAlignment="1">
      <alignment horizontal="left" vertical="top"/>
    </xf>
    <xf numFmtId="0" fontId="2" fillId="0" borderId="0" xfId="0" applyFont="1" applyBorder="1" applyAlignment="1">
      <alignment vertical="center"/>
    </xf>
    <xf numFmtId="167" fontId="1" fillId="5" borderId="20" xfId="0" applyNumberFormat="1" applyFont="1" applyFill="1" applyBorder="1" applyAlignment="1">
      <alignment horizontal="center" vertical="center"/>
    </xf>
    <xf numFmtId="168" fontId="1" fillId="5" borderId="21" xfId="0" applyNumberFormat="1" applyFont="1" applyFill="1" applyBorder="1" applyAlignment="1">
      <alignment horizontal="center" vertical="center"/>
    </xf>
    <xf numFmtId="0" fontId="2" fillId="6" borderId="8" xfId="0" applyFont="1" applyFill="1" applyBorder="1" applyAlignment="1">
      <alignment horizontal="center"/>
    </xf>
    <xf numFmtId="0" fontId="2" fillId="6" borderId="6" xfId="0" applyFont="1" applyFill="1" applyBorder="1" applyAlignment="1">
      <alignment horizontal="center"/>
    </xf>
    <xf numFmtId="0" fontId="2" fillId="6" borderId="16" xfId="0" applyFont="1" applyFill="1" applyBorder="1" applyAlignment="1">
      <alignment horizontal="center"/>
    </xf>
    <xf numFmtId="49" fontId="2" fillId="0" borderId="0" xfId="0" applyNumberFormat="1" applyFont="1" applyAlignment="1"/>
    <xf numFmtId="0" fontId="0" fillId="5" borderId="14" xfId="0" applyFont="1" applyFill="1" applyBorder="1" applyAlignment="1">
      <alignment vertical="center"/>
    </xf>
    <xf numFmtId="0" fontId="64" fillId="2" borderId="0" xfId="0" applyFont="1" applyFill="1"/>
    <xf numFmtId="0" fontId="2" fillId="0" borderId="127" xfId="0" applyFont="1" applyBorder="1"/>
    <xf numFmtId="0" fontId="2" fillId="5" borderId="127" xfId="0" applyFont="1" applyFill="1" applyBorder="1"/>
    <xf numFmtId="0" fontId="2" fillId="5" borderId="132" xfId="0" applyFont="1" applyFill="1" applyBorder="1" applyAlignment="1">
      <alignment horizontal="center"/>
    </xf>
    <xf numFmtId="0" fontId="2" fillId="5" borderId="131" xfId="0" applyFont="1" applyFill="1" applyBorder="1" applyAlignment="1">
      <alignment horizontal="center"/>
    </xf>
    <xf numFmtId="0" fontId="2" fillId="5" borderId="124" xfId="0" applyFont="1" applyFill="1" applyBorder="1" applyAlignment="1">
      <alignment horizontal="center"/>
    </xf>
    <xf numFmtId="0" fontId="2" fillId="5" borderId="130" xfId="0" applyFont="1" applyFill="1" applyBorder="1" applyAlignment="1">
      <alignment horizontal="center"/>
    </xf>
    <xf numFmtId="0" fontId="2" fillId="5" borderId="125" xfId="0" applyFont="1" applyFill="1" applyBorder="1" applyAlignment="1">
      <alignment horizontal="center"/>
    </xf>
    <xf numFmtId="167" fontId="0" fillId="5" borderId="20" xfId="0" applyNumberFormat="1" applyFont="1" applyFill="1" applyBorder="1" applyAlignment="1">
      <alignment horizontal="center" vertical="center"/>
    </xf>
    <xf numFmtId="168" fontId="0" fillId="5" borderId="21" xfId="0" applyNumberFormat="1" applyFont="1" applyFill="1" applyBorder="1" applyAlignment="1">
      <alignment horizontal="center" vertical="center"/>
    </xf>
    <xf numFmtId="168" fontId="0" fillId="5" borderId="22" xfId="0" applyNumberFormat="1" applyFont="1" applyFill="1" applyBorder="1" applyAlignment="1">
      <alignment horizontal="center" vertical="center"/>
    </xf>
    <xf numFmtId="2" fontId="2" fillId="5" borderId="0" xfId="0" applyNumberFormat="1" applyFont="1" applyFill="1" applyBorder="1" applyAlignment="1">
      <alignment horizontal="center" vertical="center"/>
    </xf>
    <xf numFmtId="0" fontId="0" fillId="5" borderId="0" xfId="0" applyFill="1" applyAlignment="1">
      <alignment horizontal="left" vertical="top"/>
    </xf>
    <xf numFmtId="0" fontId="128" fillId="5" borderId="0" xfId="0" applyFont="1" applyFill="1"/>
    <xf numFmtId="0" fontId="128" fillId="5" borderId="0" xfId="0" applyFont="1" applyFill="1" applyAlignment="1">
      <alignment horizontal="center"/>
    </xf>
    <xf numFmtId="0" fontId="128" fillId="5" borderId="0" xfId="0" applyFont="1" applyFill="1" applyAlignment="1"/>
    <xf numFmtId="0" fontId="2" fillId="5" borderId="0" xfId="0" applyFont="1" applyFill="1" applyAlignment="1">
      <alignment horizontal="left" vertical="top" wrapText="1"/>
    </xf>
    <xf numFmtId="0" fontId="2" fillId="5" borderId="0" xfId="0" applyFont="1" applyFill="1" applyBorder="1" applyAlignment="1">
      <alignment horizontal="left" vertical="top" wrapText="1"/>
    </xf>
    <xf numFmtId="0" fontId="2" fillId="5" borderId="0" xfId="0" applyNumberFormat="1" applyFont="1" applyFill="1" applyBorder="1" applyAlignment="1">
      <alignment horizontal="left" vertical="top" wrapText="1"/>
    </xf>
    <xf numFmtId="0" fontId="0" fillId="5" borderId="0" xfId="0" applyFill="1" applyAlignment="1">
      <alignment horizontal="left" vertical="top" wrapText="1"/>
    </xf>
    <xf numFmtId="0" fontId="3" fillId="5" borderId="35" xfId="0" applyFont="1" applyFill="1" applyBorder="1" applyAlignment="1">
      <alignment vertical="center"/>
    </xf>
    <xf numFmtId="0" fontId="129" fillId="5" borderId="0" xfId="0" applyFont="1" applyFill="1"/>
    <xf numFmtId="0" fontId="129" fillId="5" borderId="0" xfId="0" applyFont="1" applyFill="1" applyAlignment="1">
      <alignment vertical="center"/>
    </xf>
    <xf numFmtId="0" fontId="129" fillId="5" borderId="0" xfId="0" applyFont="1" applyFill="1" applyAlignment="1"/>
    <xf numFmtId="0" fontId="129" fillId="5" borderId="0" xfId="0" applyFont="1" applyFill="1" applyBorder="1"/>
    <xf numFmtId="168" fontId="2" fillId="5" borderId="133" xfId="0" applyNumberFormat="1" applyFont="1" applyFill="1" applyBorder="1" applyAlignment="1">
      <alignment horizontal="center"/>
    </xf>
    <xf numFmtId="2" fontId="2" fillId="5" borderId="133" xfId="0" applyNumberFormat="1" applyFont="1" applyFill="1" applyBorder="1" applyAlignment="1">
      <alignment horizontal="center" vertical="center"/>
    </xf>
    <xf numFmtId="2" fontId="2" fillId="5" borderId="22" xfId="0" applyNumberFormat="1" applyFont="1" applyFill="1" applyBorder="1" applyAlignment="1">
      <alignment horizontal="center" vertical="center"/>
    </xf>
    <xf numFmtId="2" fontId="2" fillId="5" borderId="28" xfId="0" applyNumberFormat="1" applyFont="1" applyFill="1" applyBorder="1" applyAlignment="1">
      <alignment horizontal="center" vertical="center"/>
    </xf>
    <xf numFmtId="0" fontId="130" fillId="5" borderId="0" xfId="0" applyFont="1" applyFill="1"/>
    <xf numFmtId="0" fontId="2" fillId="5" borderId="0" xfId="0" applyFont="1" applyFill="1" applyAlignment="1">
      <alignment horizontal="left" vertical="top" wrapText="1"/>
    </xf>
    <xf numFmtId="0" fontId="0" fillId="5" borderId="0" xfId="0" applyFont="1" applyFill="1" applyAlignment="1">
      <alignment horizontal="left" vertical="top"/>
    </xf>
    <xf numFmtId="0" fontId="0" fillId="5" borderId="0" xfId="0" applyFont="1" applyFill="1" applyAlignment="1"/>
    <xf numFmtId="0" fontId="0" fillId="5" borderId="0" xfId="0" applyFill="1" applyAlignment="1">
      <alignment horizontal="left" vertical="top" wrapText="1"/>
    </xf>
    <xf numFmtId="0" fontId="2" fillId="5" borderId="0" xfId="0" applyFont="1" applyFill="1" applyBorder="1" applyAlignment="1">
      <alignment horizontal="left" vertical="top" wrapText="1"/>
    </xf>
    <xf numFmtId="0" fontId="2" fillId="5" borderId="0" xfId="0" applyNumberFormat="1" applyFont="1" applyFill="1" applyBorder="1" applyAlignment="1">
      <alignment horizontal="left" vertical="top" wrapText="1"/>
    </xf>
    <xf numFmtId="0" fontId="2" fillId="5" borderId="0" xfId="0" applyFont="1" applyFill="1" applyAlignment="1">
      <alignment horizontal="left" vertical="top" wrapText="1"/>
    </xf>
    <xf numFmtId="0" fontId="2" fillId="5" borderId="124" xfId="0" applyFont="1" applyFill="1" applyBorder="1" applyAlignment="1">
      <alignment horizontal="center" vertical="center"/>
    </xf>
    <xf numFmtId="0" fontId="2" fillId="5" borderId="131" xfId="0" applyFont="1" applyFill="1" applyBorder="1" applyAlignment="1">
      <alignment horizontal="center" vertical="center"/>
    </xf>
    <xf numFmtId="0" fontId="2" fillId="5" borderId="130" xfId="0" applyFont="1" applyFill="1" applyBorder="1" applyAlignment="1">
      <alignment horizontal="center" vertical="center"/>
    </xf>
    <xf numFmtId="0" fontId="2" fillId="5" borderId="124" xfId="0" applyFont="1" applyFill="1" applyBorder="1"/>
    <xf numFmtId="0" fontId="2" fillId="5" borderId="130" xfId="0" applyFont="1" applyFill="1" applyBorder="1"/>
    <xf numFmtId="0" fontId="131" fillId="0" borderId="0" xfId="0" applyFont="1" applyBorder="1"/>
    <xf numFmtId="0" fontId="2" fillId="5" borderId="22" xfId="0" applyFont="1" applyFill="1" applyBorder="1"/>
    <xf numFmtId="0" fontId="0" fillId="0" borderId="16" xfId="0" applyBorder="1" applyAlignment="1">
      <alignment horizontal="center" vertical="center" wrapText="1"/>
    </xf>
    <xf numFmtId="0" fontId="0" fillId="5" borderId="0" xfId="0" applyFill="1" applyAlignment="1">
      <alignment horizontal="left" vertical="top" wrapText="1"/>
    </xf>
    <xf numFmtId="0" fontId="2" fillId="5" borderId="0" xfId="0" applyFont="1" applyFill="1" applyBorder="1" applyAlignment="1">
      <alignment horizontal="left" vertical="top" wrapText="1"/>
    </xf>
    <xf numFmtId="0" fontId="2" fillId="5" borderId="0" xfId="0" applyNumberFormat="1" applyFont="1" applyFill="1" applyBorder="1" applyAlignment="1">
      <alignment horizontal="left" vertical="top" wrapText="1"/>
    </xf>
    <xf numFmtId="0" fontId="2" fillId="5" borderId="0" xfId="0" applyFont="1" applyFill="1" applyAlignment="1">
      <alignment horizontal="left" vertical="top" wrapText="1"/>
    </xf>
    <xf numFmtId="0" fontId="0" fillId="0" borderId="13" xfId="0" applyBorder="1" applyAlignment="1">
      <alignment vertical="center" wrapText="1"/>
    </xf>
    <xf numFmtId="168" fontId="2" fillId="5" borderId="20" xfId="0" applyNumberFormat="1" applyFont="1" applyFill="1" applyBorder="1" applyAlignment="1">
      <alignment horizontal="center"/>
    </xf>
    <xf numFmtId="0" fontId="0" fillId="0" borderId="135" xfId="0" applyBorder="1" applyAlignment="1">
      <alignment horizontal="center" vertical="center" wrapText="1"/>
    </xf>
    <xf numFmtId="0" fontId="0" fillId="0" borderId="136" xfId="0" applyBorder="1" applyAlignment="1">
      <alignment horizontal="center" vertical="center" wrapText="1"/>
    </xf>
    <xf numFmtId="0" fontId="2" fillId="3" borderId="136" xfId="0" applyFont="1" applyFill="1" applyBorder="1" applyAlignment="1">
      <alignment horizontal="center"/>
    </xf>
    <xf numFmtId="168" fontId="2" fillId="5" borderId="136" xfId="0" applyNumberFormat="1" applyFont="1" applyFill="1" applyBorder="1" applyAlignment="1">
      <alignment horizontal="center"/>
    </xf>
    <xf numFmtId="2" fontId="2" fillId="5" borderId="21" xfId="0" applyNumberFormat="1" applyFont="1" applyFill="1" applyBorder="1" applyAlignment="1">
      <alignment horizontal="center" vertical="center"/>
    </xf>
    <xf numFmtId="2" fontId="2" fillId="5" borderId="27" xfId="0" applyNumberFormat="1" applyFont="1" applyFill="1" applyBorder="1" applyAlignment="1">
      <alignment horizontal="center" vertical="center"/>
    </xf>
    <xf numFmtId="2" fontId="2" fillId="5" borderId="136" xfId="0" applyNumberFormat="1" applyFont="1" applyFill="1" applyBorder="1" applyAlignment="1">
      <alignment horizontal="center" vertical="center"/>
    </xf>
    <xf numFmtId="2" fontId="2" fillId="5" borderId="137" xfId="0" applyNumberFormat="1" applyFont="1" applyFill="1" applyBorder="1" applyAlignment="1">
      <alignment horizontal="center" vertical="center"/>
    </xf>
    <xf numFmtId="0" fontId="0" fillId="5" borderId="0" xfId="0" applyFill="1" applyAlignment="1">
      <alignment horizontal="left" vertical="top" wrapText="1"/>
    </xf>
    <xf numFmtId="167" fontId="2" fillId="5" borderId="131" xfId="0" applyNumberFormat="1" applyFont="1" applyFill="1" applyBorder="1" applyAlignment="1">
      <alignment horizontal="center"/>
    </xf>
    <xf numFmtId="0" fontId="3" fillId="5" borderId="40" xfId="0" applyFont="1" applyFill="1" applyBorder="1"/>
    <xf numFmtId="0" fontId="2" fillId="5" borderId="40" xfId="0" applyFont="1" applyFill="1" applyBorder="1" applyAlignment="1">
      <alignment horizontal="center" vertical="center"/>
    </xf>
    <xf numFmtId="0" fontId="2" fillId="5" borderId="40" xfId="0" applyFont="1" applyFill="1" applyBorder="1"/>
    <xf numFmtId="0" fontId="64" fillId="0" borderId="0" xfId="0" applyFont="1" applyFill="1" applyAlignment="1"/>
    <xf numFmtId="0" fontId="131" fillId="0" borderId="0" xfId="0" applyFont="1" applyFill="1" applyAlignment="1"/>
    <xf numFmtId="0" fontId="2" fillId="5" borderId="0" xfId="0" applyFont="1" applyFill="1" applyBorder="1" applyAlignment="1">
      <alignment horizontal="left" vertical="top" wrapText="1"/>
    </xf>
    <xf numFmtId="0" fontId="2" fillId="5" borderId="0" xfId="0" applyFont="1" applyFill="1" applyBorder="1" applyAlignment="1">
      <alignment horizontal="left" vertical="top"/>
    </xf>
    <xf numFmtId="189" fontId="2" fillId="5" borderId="20" xfId="0" applyNumberFormat="1" applyFont="1" applyFill="1" applyBorder="1" applyAlignment="1">
      <alignment horizontal="center" vertical="center"/>
    </xf>
    <xf numFmtId="190" fontId="2" fillId="5" borderId="0" xfId="0" applyNumberFormat="1" applyFont="1" applyFill="1" applyBorder="1" applyAlignment="1">
      <alignment horizontal="center" vertical="center"/>
    </xf>
    <xf numFmtId="189" fontId="2" fillId="5" borderId="25" xfId="0" applyNumberFormat="1" applyFont="1" applyFill="1" applyBorder="1" applyAlignment="1">
      <alignment horizontal="center" vertical="center"/>
    </xf>
    <xf numFmtId="190" fontId="2" fillId="5" borderId="26" xfId="0" applyNumberFormat="1" applyFont="1" applyFill="1" applyBorder="1" applyAlignment="1">
      <alignment horizontal="center" vertical="center"/>
    </xf>
    <xf numFmtId="190" fontId="2" fillId="5" borderId="22" xfId="0" applyNumberFormat="1" applyFont="1" applyFill="1" applyBorder="1" applyAlignment="1">
      <alignment horizontal="center" vertical="center"/>
    </xf>
    <xf numFmtId="190" fontId="2" fillId="5" borderId="28" xfId="0" applyNumberFormat="1" applyFont="1" applyFill="1" applyBorder="1" applyAlignment="1">
      <alignment horizontal="center" vertical="center"/>
    </xf>
    <xf numFmtId="190" fontId="2" fillId="5" borderId="21" xfId="0" applyNumberFormat="1" applyFont="1" applyFill="1" applyBorder="1" applyAlignment="1">
      <alignment horizontal="center" vertical="center"/>
    </xf>
    <xf numFmtId="190" fontId="2" fillId="5" borderId="27" xfId="0" applyNumberFormat="1" applyFont="1" applyFill="1" applyBorder="1" applyAlignment="1">
      <alignment horizontal="center" vertical="center"/>
    </xf>
    <xf numFmtId="0" fontId="0" fillId="0" borderId="5" xfId="0" applyBorder="1" applyAlignment="1">
      <alignment horizontal="center" vertical="center" wrapText="1"/>
    </xf>
    <xf numFmtId="0" fontId="3" fillId="3" borderId="8"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20" xfId="1" applyFont="1" applyFill="1" applyBorder="1" applyAlignment="1">
      <alignment horizontal="center" vertical="center" wrapText="1"/>
    </xf>
    <xf numFmtId="0" fontId="3" fillId="3" borderId="21" xfId="1" applyFont="1" applyFill="1" applyBorder="1" applyAlignment="1">
      <alignment horizontal="center" vertical="center" wrapText="1"/>
    </xf>
    <xf numFmtId="0" fontId="3" fillId="3" borderId="32" xfId="1" applyFont="1" applyFill="1" applyBorder="1" applyAlignment="1">
      <alignment horizontal="center" vertical="center" wrapText="1"/>
    </xf>
    <xf numFmtId="0" fontId="3" fillId="3" borderId="33" xfId="1" applyFont="1" applyFill="1" applyBorder="1" applyAlignment="1">
      <alignment horizontal="center" vertical="center" wrapText="1"/>
    </xf>
    <xf numFmtId="0" fontId="3" fillId="3" borderId="34" xfId="1" applyFont="1" applyFill="1" applyBorder="1" applyAlignment="1">
      <alignment horizontal="center" vertical="center" wrapText="1"/>
    </xf>
    <xf numFmtId="0" fontId="3" fillId="3" borderId="47" xfId="1" applyFont="1" applyFill="1" applyBorder="1" applyAlignment="1">
      <alignment horizontal="center" vertical="center" wrapText="1"/>
    </xf>
    <xf numFmtId="0" fontId="3" fillId="3" borderId="16" xfId="1" applyFont="1" applyFill="1" applyBorder="1" applyAlignment="1">
      <alignment horizontal="center" vertical="center" wrapText="1"/>
    </xf>
    <xf numFmtId="0" fontId="3" fillId="3" borderId="36"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29"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0" fillId="5" borderId="0" xfId="0" applyFill="1" applyAlignment="1">
      <alignment horizontal="left" vertical="top" wrapText="1"/>
    </xf>
    <xf numFmtId="0" fontId="2" fillId="5" borderId="0" xfId="0" applyFont="1" applyFill="1" applyAlignment="1">
      <alignment horizontal="left" vertical="top" wrapText="1"/>
    </xf>
    <xf numFmtId="0" fontId="0" fillId="0" borderId="123" xfId="0" applyBorder="1" applyAlignment="1">
      <alignment horizontal="center" vertical="center" wrapText="1"/>
    </xf>
    <xf numFmtId="0" fontId="0" fillId="0" borderId="16" xfId="0" applyBorder="1" applyAlignment="1">
      <alignment horizontal="center" vertical="center" wrapText="1"/>
    </xf>
    <xf numFmtId="0" fontId="0" fillId="0" borderId="12" xfId="0" applyBorder="1" applyAlignment="1">
      <alignment vertical="center" wrapText="1"/>
    </xf>
    <xf numFmtId="0" fontId="0" fillId="0" borderId="13" xfId="0" applyBorder="1" applyAlignment="1">
      <alignment vertical="center" wrapText="1"/>
    </xf>
    <xf numFmtId="0" fontId="2" fillId="5" borderId="0" xfId="0" applyNumberFormat="1" applyFont="1" applyFill="1" applyBorder="1" applyAlignment="1">
      <alignment horizontal="left" vertical="top"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65" fillId="3" borderId="128" xfId="0" applyFont="1" applyFill="1" applyBorder="1" applyAlignment="1">
      <alignment horizontal="center" vertical="center" wrapText="1"/>
    </xf>
    <xf numFmtId="0" fontId="65" fillId="3" borderId="133" xfId="0" applyFont="1" applyFill="1" applyBorder="1" applyAlignment="1">
      <alignment horizontal="center" wrapText="1"/>
    </xf>
    <xf numFmtId="0" fontId="65" fillId="3" borderId="129" xfId="0" applyFont="1" applyFill="1" applyBorder="1" applyAlignment="1">
      <alignment horizont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23" xfId="1"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123"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23" xfId="0" applyFont="1" applyFill="1" applyBorder="1" applyAlignment="1">
      <alignment horizontal="center" vertical="center" wrapText="1"/>
    </xf>
    <xf numFmtId="0" fontId="3" fillId="3" borderId="104" xfId="1" applyFont="1" applyFill="1" applyBorder="1" applyAlignment="1">
      <alignment horizontal="center" vertical="center" wrapText="1"/>
    </xf>
    <xf numFmtId="0" fontId="3" fillId="3" borderId="110" xfId="1"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6" xfId="1" applyFont="1" applyFill="1" applyBorder="1" applyAlignment="1">
      <alignment horizontal="center" vertical="center" wrapText="1"/>
    </xf>
    <xf numFmtId="0" fontId="3" fillId="3" borderId="134" xfId="0" applyFont="1" applyFill="1" applyBorder="1" applyAlignment="1">
      <alignment horizontal="center" vertical="center" wrapText="1"/>
    </xf>
    <xf numFmtId="0" fontId="0" fillId="0" borderId="134" xfId="0" applyBorder="1" applyAlignment="1">
      <alignment horizontal="center" vertical="center" wrapText="1"/>
    </xf>
    <xf numFmtId="0" fontId="0" fillId="0" borderId="126" xfId="0" applyBorder="1" applyAlignment="1">
      <alignment horizontal="center" vertical="center" wrapText="1"/>
    </xf>
    <xf numFmtId="0" fontId="0" fillId="0" borderId="29" xfId="0" applyBorder="1" applyAlignment="1">
      <alignment horizontal="center" vertical="center" wrapText="1"/>
    </xf>
    <xf numFmtId="0" fontId="3" fillId="3" borderId="16" xfId="0" applyFont="1" applyFill="1" applyBorder="1" applyAlignment="1">
      <alignment horizontal="center" vertical="center" wrapText="1"/>
    </xf>
    <xf numFmtId="0" fontId="0" fillId="0" borderId="46" xfId="0" applyBorder="1" applyAlignment="1">
      <alignment horizontal="center" vertical="center" wrapText="1"/>
    </xf>
    <xf numFmtId="0" fontId="0" fillId="0" borderId="3" xfId="0" applyBorder="1" applyAlignment="1">
      <alignment horizontal="center" vertical="center" wrapText="1"/>
    </xf>
    <xf numFmtId="0" fontId="3" fillId="6" borderId="83" xfId="0" applyFont="1" applyFill="1" applyBorder="1" applyAlignment="1">
      <alignment horizontal="center" vertical="center" wrapText="1"/>
    </xf>
    <xf numFmtId="0" fontId="3" fillId="6" borderId="82" xfId="0" applyFont="1" applyFill="1" applyBorder="1" applyAlignment="1">
      <alignment horizontal="center" vertical="center" wrapText="1"/>
    </xf>
    <xf numFmtId="0" fontId="2" fillId="6" borderId="11" xfId="0" applyFont="1" applyFill="1" applyBorder="1" applyAlignment="1">
      <alignment horizontal="center"/>
    </xf>
    <xf numFmtId="0" fontId="2" fillId="6" borderId="14" xfId="0" applyFont="1" applyFill="1" applyBorder="1" applyAlignment="1">
      <alignment horizontal="center"/>
    </xf>
    <xf numFmtId="0" fontId="2" fillId="6" borderId="42" xfId="0" applyFont="1" applyFill="1" applyBorder="1" applyAlignment="1">
      <alignment horizontal="center"/>
    </xf>
    <xf numFmtId="0" fontId="3" fillId="6" borderId="31"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84"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81" xfId="0" applyFont="1" applyFill="1" applyBorder="1" applyAlignment="1">
      <alignment horizontal="center" vertical="center" wrapText="1"/>
    </xf>
    <xf numFmtId="0" fontId="3" fillId="3" borderId="76" xfId="1" applyFont="1" applyFill="1" applyBorder="1" applyAlignment="1">
      <alignment horizontal="center" vertical="center" wrapText="1"/>
    </xf>
    <xf numFmtId="0" fontId="3" fillId="3" borderId="77" xfId="1" applyFont="1" applyFill="1" applyBorder="1" applyAlignment="1">
      <alignment horizontal="center" vertical="center" wrapText="1"/>
    </xf>
    <xf numFmtId="0" fontId="3" fillId="3" borderId="56" xfId="0" applyFont="1" applyFill="1" applyBorder="1" applyAlignment="1">
      <alignment horizontal="center" vertical="center"/>
    </xf>
    <xf numFmtId="0" fontId="3" fillId="3" borderId="56" xfId="0" applyFont="1" applyFill="1" applyBorder="1" applyAlignment="1">
      <alignment horizontal="center" vertical="center" wrapText="1"/>
    </xf>
    <xf numFmtId="0" fontId="3" fillId="3" borderId="116" xfId="1" applyFont="1" applyFill="1" applyBorder="1" applyAlignment="1">
      <alignment horizontal="center" vertical="center" wrapText="1"/>
    </xf>
    <xf numFmtId="0" fontId="3" fillId="3" borderId="39" xfId="1" applyFont="1" applyFill="1" applyBorder="1" applyAlignment="1">
      <alignment horizontal="center" vertical="center" wrapText="1"/>
    </xf>
    <xf numFmtId="0" fontId="3" fillId="6" borderId="9"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8" xfId="1" applyFont="1" applyFill="1" applyBorder="1" applyAlignment="1">
      <alignment horizontal="center" vertical="center" wrapText="1"/>
    </xf>
    <xf numFmtId="0" fontId="3" fillId="6" borderId="9" xfId="1"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3" borderId="7" xfId="1"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3" borderId="0" xfId="1" applyFont="1" applyFill="1" applyBorder="1" applyAlignment="1">
      <alignment horizontal="center" vertical="center" wrapText="1"/>
    </xf>
    <xf numFmtId="0" fontId="3" fillId="3" borderId="15" xfId="1" applyFont="1" applyFill="1" applyBorder="1" applyAlignment="1">
      <alignment horizontal="center" vertical="center" wrapText="1"/>
    </xf>
    <xf numFmtId="0" fontId="2" fillId="5" borderId="0" xfId="0" applyFont="1" applyFill="1" applyBorder="1" applyAlignment="1">
      <alignment horizontal="left" vertical="top" wrapText="1"/>
    </xf>
    <xf numFmtId="0" fontId="3" fillId="5" borderId="0" xfId="0" applyFont="1" applyFill="1" applyAlignment="1"/>
    <xf numFmtId="0" fontId="65" fillId="5" borderId="0" xfId="0" applyFont="1" applyFill="1" applyBorder="1"/>
  </cellXfs>
  <cellStyles count="43284">
    <cellStyle name="20 % - Aksentti1" xfId="24054"/>
    <cellStyle name="20 % - Aksentti2" xfId="24055"/>
    <cellStyle name="20 % - Aksentti3" xfId="24056"/>
    <cellStyle name="20 % - Aksentti4" xfId="24057"/>
    <cellStyle name="20 % - Aksentti5" xfId="24058"/>
    <cellStyle name="20 % - Aksentti6" xfId="24059"/>
    <cellStyle name="20% - Accent1 2" xfId="24060"/>
    <cellStyle name="20% - Accent1 3" xfId="24061"/>
    <cellStyle name="20% - Accent1 4" xfId="24062"/>
    <cellStyle name="20% - Accent1 5" xfId="24063"/>
    <cellStyle name="20% - Accent2 2" xfId="24064"/>
    <cellStyle name="20% - Accent2 3" xfId="24065"/>
    <cellStyle name="20% - Accent2 4" xfId="24066"/>
    <cellStyle name="20% - Accent2 5" xfId="24067"/>
    <cellStyle name="20% - Accent3 2" xfId="24068"/>
    <cellStyle name="20% - Accent3 3" xfId="24069"/>
    <cellStyle name="20% - Accent3 4" xfId="24070"/>
    <cellStyle name="20% - Accent3 5" xfId="24071"/>
    <cellStyle name="20% - Accent4 2" xfId="24072"/>
    <cellStyle name="20% - Accent4 3" xfId="24073"/>
    <cellStyle name="20% - Accent4 4" xfId="24074"/>
    <cellStyle name="20% - Accent4 5" xfId="24075"/>
    <cellStyle name="20% - Accent5 2" xfId="24076"/>
    <cellStyle name="20% - Accent5 3" xfId="24077"/>
    <cellStyle name="20% - Accent5 4" xfId="24078"/>
    <cellStyle name="20% - Accent5 5" xfId="24079"/>
    <cellStyle name="20% - Accent6 2" xfId="24080"/>
    <cellStyle name="20% - Accent6 3" xfId="24081"/>
    <cellStyle name="20% - Accent6 4" xfId="24082"/>
    <cellStyle name="20% - Accent6 5" xfId="24083"/>
    <cellStyle name="20% - アクセント 1" xfId="24084"/>
    <cellStyle name="20% - アクセント 2" xfId="24085"/>
    <cellStyle name="20% - アクセント 3" xfId="24086"/>
    <cellStyle name="20% - アクセント 4" xfId="24087"/>
    <cellStyle name="20% - アクセント 5" xfId="24088"/>
    <cellStyle name="20% - アクセント 6" xfId="24089"/>
    <cellStyle name="40 % - Aksentti1" xfId="24090"/>
    <cellStyle name="40 % - Aksentti2" xfId="24091"/>
    <cellStyle name="40 % - Aksentti3" xfId="24092"/>
    <cellStyle name="40 % - Aksentti4" xfId="24093"/>
    <cellStyle name="40 % - Aksentti5" xfId="24094"/>
    <cellStyle name="40 % - Aksentti6" xfId="24095"/>
    <cellStyle name="40% - Accent1 2" xfId="24096"/>
    <cellStyle name="40% - Accent1 3" xfId="24097"/>
    <cellStyle name="40% - Accent1 4" xfId="24098"/>
    <cellStyle name="40% - Accent1 5" xfId="24099"/>
    <cellStyle name="40% - Accent2 2" xfId="24100"/>
    <cellStyle name="40% - Accent2 3" xfId="24101"/>
    <cellStyle name="40% - Accent2 4" xfId="24102"/>
    <cellStyle name="40% - Accent2 5" xfId="24103"/>
    <cellStyle name="40% - Accent3 2" xfId="24104"/>
    <cellStyle name="40% - Accent3 3" xfId="24105"/>
    <cellStyle name="40% - Accent3 4" xfId="24106"/>
    <cellStyle name="40% - Accent3 5" xfId="24107"/>
    <cellStyle name="40% - Accent4 2" xfId="24108"/>
    <cellStyle name="40% - Accent4 3" xfId="24109"/>
    <cellStyle name="40% - Accent4 4" xfId="24110"/>
    <cellStyle name="40% - Accent4 5" xfId="24111"/>
    <cellStyle name="40% - Accent5 2" xfId="24112"/>
    <cellStyle name="40% - Accent5 3" xfId="24113"/>
    <cellStyle name="40% - Accent5 4" xfId="24114"/>
    <cellStyle name="40% - Accent5 5" xfId="24115"/>
    <cellStyle name="40% - Accent6 2" xfId="24116"/>
    <cellStyle name="40% - Accent6 3" xfId="24117"/>
    <cellStyle name="40% - Accent6 4" xfId="24118"/>
    <cellStyle name="40% - Accent6 5" xfId="24119"/>
    <cellStyle name="40% - アクセント 1" xfId="24120"/>
    <cellStyle name="40% - アクセント 2" xfId="24121"/>
    <cellStyle name="40% - アクセント 3" xfId="24122"/>
    <cellStyle name="40% - アクセント 4" xfId="24123"/>
    <cellStyle name="40% - アクセント 5" xfId="24124"/>
    <cellStyle name="40% - アクセント 6" xfId="24125"/>
    <cellStyle name="60 % - Aksentti1" xfId="24126"/>
    <cellStyle name="60 % - Aksentti2" xfId="24127"/>
    <cellStyle name="60 % - Aksentti3" xfId="24128"/>
    <cellStyle name="60 % - Aksentti4" xfId="24129"/>
    <cellStyle name="60 % - Aksentti5" xfId="24130"/>
    <cellStyle name="60 % - Aksentti6" xfId="24131"/>
    <cellStyle name="60% - Accent1 2" xfId="11"/>
    <cellStyle name="60% - Accent1 3" xfId="24132"/>
    <cellStyle name="60% - Accent1 4" xfId="24133"/>
    <cellStyle name="60% - Accent1 5" xfId="24134"/>
    <cellStyle name="60% - Accent2 2" xfId="12"/>
    <cellStyle name="60% - Accent2 3" xfId="24135"/>
    <cellStyle name="60% - Accent2 4" xfId="24136"/>
    <cellStyle name="60% - Accent2 5" xfId="24137"/>
    <cellStyle name="60% - Accent3 2" xfId="24138"/>
    <cellStyle name="60% - Accent3 3" xfId="24139"/>
    <cellStyle name="60% - Accent3 4" xfId="24140"/>
    <cellStyle name="60% - Accent3 5" xfId="24141"/>
    <cellStyle name="60% - Accent4 2" xfId="24142"/>
    <cellStyle name="60% - Accent4 3" xfId="24143"/>
    <cellStyle name="60% - Accent4 4" xfId="24144"/>
    <cellStyle name="60% - Accent4 5" xfId="24145"/>
    <cellStyle name="60% - Accent5 2" xfId="24146"/>
    <cellStyle name="60% - Accent5 3" xfId="24147"/>
    <cellStyle name="60% - Accent5 4" xfId="24148"/>
    <cellStyle name="60% - Accent5 5" xfId="24149"/>
    <cellStyle name="60% - Accent6 2" xfId="24150"/>
    <cellStyle name="60% - Accent6 3" xfId="24151"/>
    <cellStyle name="60% - Accent6 4" xfId="24152"/>
    <cellStyle name="60% - Accent6 5" xfId="24153"/>
    <cellStyle name="60% - アクセント 1" xfId="24154"/>
    <cellStyle name="60% - アクセント 2" xfId="24155"/>
    <cellStyle name="60% - アクセント 3" xfId="24156"/>
    <cellStyle name="60% - アクセント 4" xfId="24157"/>
    <cellStyle name="60% - アクセント 5" xfId="24158"/>
    <cellStyle name="60% - アクセント 6" xfId="24159"/>
    <cellStyle name="Accent1 2" xfId="24160"/>
    <cellStyle name="Accent1 3" xfId="24161"/>
    <cellStyle name="Accent1 4" xfId="24162"/>
    <cellStyle name="Accent1 5" xfId="24163"/>
    <cellStyle name="Accent2 2" xfId="24164"/>
    <cellStyle name="Accent2 3" xfId="24165"/>
    <cellStyle name="Accent2 4" xfId="24166"/>
    <cellStyle name="Accent2 5" xfId="24167"/>
    <cellStyle name="Accent3 2" xfId="24168"/>
    <cellStyle name="Accent3 3" xfId="24169"/>
    <cellStyle name="Accent3 4" xfId="24170"/>
    <cellStyle name="Accent3 5" xfId="24171"/>
    <cellStyle name="Accent4 2" xfId="24172"/>
    <cellStyle name="Accent4 3" xfId="24173"/>
    <cellStyle name="Accent4 4" xfId="24174"/>
    <cellStyle name="Accent4 5" xfId="24175"/>
    <cellStyle name="Accent5 2" xfId="24176"/>
    <cellStyle name="Accent5 3" xfId="24177"/>
    <cellStyle name="Accent5 4" xfId="24178"/>
    <cellStyle name="Accent5 5" xfId="24179"/>
    <cellStyle name="Accent6 2" xfId="24180"/>
    <cellStyle name="Accent6 3" xfId="24181"/>
    <cellStyle name="Accent6 4" xfId="24182"/>
    <cellStyle name="Accent6 5" xfId="24183"/>
    <cellStyle name="Aksentti1" xfId="24184"/>
    <cellStyle name="Aksentti2" xfId="24185"/>
    <cellStyle name="Aksentti3" xfId="24186"/>
    <cellStyle name="Aksentti4" xfId="24187"/>
    <cellStyle name="Aksentti5" xfId="24188"/>
    <cellStyle name="Aksentti6" xfId="24189"/>
    <cellStyle name="annee semestre" xfId="13"/>
    <cellStyle name="annee semestre 2" xfId="24190"/>
    <cellStyle name="annee semestre 2 2" xfId="24191"/>
    <cellStyle name="annee semestre 3" xfId="24192"/>
    <cellStyle name="annee semestre 3 2" xfId="24193"/>
    <cellStyle name="annee semestre 4" xfId="24194"/>
    <cellStyle name="Bad 2" xfId="24195"/>
    <cellStyle name="Bad 3" xfId="24196"/>
    <cellStyle name="Bad 4" xfId="24197"/>
    <cellStyle name="Bad 5" xfId="24198"/>
    <cellStyle name="bin" xfId="14"/>
    <cellStyle name="bin 2" xfId="15"/>
    <cellStyle name="bin 3" xfId="16"/>
    <cellStyle name="blue" xfId="17"/>
    <cellStyle name="Ç¥ÁØ_ENRL2" xfId="18"/>
    <cellStyle name="caché" xfId="19"/>
    <cellStyle name="Calculation 2" xfId="24199"/>
    <cellStyle name="Calculation 3" xfId="24200"/>
    <cellStyle name="Calculation 3 2" xfId="24201"/>
    <cellStyle name="Calculation 4" xfId="24202"/>
    <cellStyle name="Calculation 4 2" xfId="24203"/>
    <cellStyle name="Calculation 5" xfId="24204"/>
    <cellStyle name="Calculation 5 2" xfId="24205"/>
    <cellStyle name="cell" xfId="20"/>
    <cellStyle name="cell 10" xfId="21"/>
    <cellStyle name="cell 10 2" xfId="24206"/>
    <cellStyle name="cell 11" xfId="22"/>
    <cellStyle name="cell 11 2" xfId="24207"/>
    <cellStyle name="cell 12" xfId="23"/>
    <cellStyle name="cell 12 2" xfId="24208"/>
    <cellStyle name="cell 13" xfId="24209"/>
    <cellStyle name="cell 2" xfId="24"/>
    <cellStyle name="cell 2 2" xfId="25"/>
    <cellStyle name="cell 2 3" xfId="26"/>
    <cellStyle name="cell 2 3 2" xfId="24210"/>
    <cellStyle name="cell 3" xfId="27"/>
    <cellStyle name="cell 3 10" xfId="28"/>
    <cellStyle name="cell 3 10 2" xfId="24211"/>
    <cellStyle name="cell 3 11" xfId="24212"/>
    <cellStyle name="cell 3 2" xfId="29"/>
    <cellStyle name="cell 3 2 2" xfId="30"/>
    <cellStyle name="cell 3 2 2 2" xfId="31"/>
    <cellStyle name="cell 3 2 2 2 10" xfId="32"/>
    <cellStyle name="cell 3 2 2 2 10 2" xfId="24213"/>
    <cellStyle name="cell 3 2 2 2 11" xfId="24214"/>
    <cellStyle name="cell 3 2 2 2 2" xfId="33"/>
    <cellStyle name="cell 3 2 2 2 2 2" xfId="34"/>
    <cellStyle name="cell 3 2 2 2 2 2 2" xfId="35"/>
    <cellStyle name="cell 3 2 2 2 2 2 2 2" xfId="24215"/>
    <cellStyle name="cell 3 2 2 2 2 2 3" xfId="24216"/>
    <cellStyle name="cell 3 2 2 2 2 3" xfId="36"/>
    <cellStyle name="cell 3 2 2 2 2 3 2" xfId="37"/>
    <cellStyle name="cell 3 2 2 2 2 3 2 2" xfId="24217"/>
    <cellStyle name="cell 3 2 2 2 2 3 3" xfId="24218"/>
    <cellStyle name="cell 3 2 2 2 2 4" xfId="38"/>
    <cellStyle name="cell 3 2 2 2 2 4 2" xfId="24219"/>
    <cellStyle name="cell 3 2 2 2 2 5" xfId="39"/>
    <cellStyle name="cell 3 2 2 2 2 5 2" xfId="24220"/>
    <cellStyle name="cell 3 2 2 2 2 6" xfId="40"/>
    <cellStyle name="cell 3 2 2 2 2 6 2" xfId="24221"/>
    <cellStyle name="cell 3 2 2 2 2 7" xfId="24222"/>
    <cellStyle name="cell 3 2 2 2 3" xfId="41"/>
    <cellStyle name="cell 3 2 2 2 3 2" xfId="42"/>
    <cellStyle name="cell 3 2 2 2 3 2 2" xfId="43"/>
    <cellStyle name="cell 3 2 2 2 3 2 2 2" xfId="24223"/>
    <cellStyle name="cell 3 2 2 2 3 2 3" xfId="24224"/>
    <cellStyle name="cell 3 2 2 2 3 3" xfId="44"/>
    <cellStyle name="cell 3 2 2 2 3 3 2" xfId="45"/>
    <cellStyle name="cell 3 2 2 2 3 3 2 2" xfId="24225"/>
    <cellStyle name="cell 3 2 2 2 3 3 3" xfId="24226"/>
    <cellStyle name="cell 3 2 2 2 3 4" xfId="46"/>
    <cellStyle name="cell 3 2 2 2 3 4 2" xfId="24227"/>
    <cellStyle name="cell 3 2 2 2 3 5" xfId="47"/>
    <cellStyle name="cell 3 2 2 2 3 5 2" xfId="24228"/>
    <cellStyle name="cell 3 2 2 2 3 6" xfId="48"/>
    <cellStyle name="cell 3 2 2 2 3 6 2" xfId="24229"/>
    <cellStyle name="cell 3 2 2 2 3 7" xfId="24230"/>
    <cellStyle name="cell 3 2 2 2 4" xfId="49"/>
    <cellStyle name="cell 3 2 2 2 4 2" xfId="50"/>
    <cellStyle name="cell 3 2 2 2 4 2 2" xfId="51"/>
    <cellStyle name="cell 3 2 2 2 4 2 2 2" xfId="24231"/>
    <cellStyle name="cell 3 2 2 2 4 2 3" xfId="24232"/>
    <cellStyle name="cell 3 2 2 2 4 3" xfId="52"/>
    <cellStyle name="cell 3 2 2 2 4 3 2" xfId="53"/>
    <cellStyle name="cell 3 2 2 2 4 3 2 2" xfId="24233"/>
    <cellStyle name="cell 3 2 2 2 4 3 3" xfId="24234"/>
    <cellStyle name="cell 3 2 2 2 4 4" xfId="54"/>
    <cellStyle name="cell 3 2 2 2 4 4 2" xfId="24235"/>
    <cellStyle name="cell 3 2 2 2 4 5" xfId="55"/>
    <cellStyle name="cell 3 2 2 2 4 5 2" xfId="24236"/>
    <cellStyle name="cell 3 2 2 2 4 6" xfId="56"/>
    <cellStyle name="cell 3 2 2 2 4 6 2" xfId="24237"/>
    <cellStyle name="cell 3 2 2 2 4 7" xfId="24238"/>
    <cellStyle name="cell 3 2 2 2 5" xfId="57"/>
    <cellStyle name="cell 3 2 2 2 5 2" xfId="58"/>
    <cellStyle name="cell 3 2 2 2 5 2 2" xfId="59"/>
    <cellStyle name="cell 3 2 2 2 5 2 2 2" xfId="24239"/>
    <cellStyle name="cell 3 2 2 2 5 2 3" xfId="24240"/>
    <cellStyle name="cell 3 2 2 2 5 3" xfId="60"/>
    <cellStyle name="cell 3 2 2 2 5 3 2" xfId="61"/>
    <cellStyle name="cell 3 2 2 2 5 3 2 2" xfId="24241"/>
    <cellStyle name="cell 3 2 2 2 5 3 3" xfId="24242"/>
    <cellStyle name="cell 3 2 2 2 5 4" xfId="62"/>
    <cellStyle name="cell 3 2 2 2 5 4 2" xfId="24243"/>
    <cellStyle name="cell 3 2 2 2 5 5" xfId="63"/>
    <cellStyle name="cell 3 2 2 2 5 5 2" xfId="24244"/>
    <cellStyle name="cell 3 2 2 2 5 6" xfId="64"/>
    <cellStyle name="cell 3 2 2 2 5 6 2" xfId="24245"/>
    <cellStyle name="cell 3 2 2 2 5 7" xfId="24246"/>
    <cellStyle name="cell 3 2 2 2 6" xfId="65"/>
    <cellStyle name="cell 3 2 2 2 6 2" xfId="66"/>
    <cellStyle name="cell 3 2 2 2 6 2 2" xfId="67"/>
    <cellStyle name="cell 3 2 2 2 6 2 2 2" xfId="24247"/>
    <cellStyle name="cell 3 2 2 2 6 2 3" xfId="24248"/>
    <cellStyle name="cell 3 2 2 2 6 3" xfId="68"/>
    <cellStyle name="cell 3 2 2 2 6 3 2" xfId="69"/>
    <cellStyle name="cell 3 2 2 2 6 3 2 2" xfId="24249"/>
    <cellStyle name="cell 3 2 2 2 6 3 3" xfId="24250"/>
    <cellStyle name="cell 3 2 2 2 6 4" xfId="70"/>
    <cellStyle name="cell 3 2 2 2 6 4 2" xfId="24251"/>
    <cellStyle name="cell 3 2 2 2 6 5" xfId="71"/>
    <cellStyle name="cell 3 2 2 2 6 5 2" xfId="24252"/>
    <cellStyle name="cell 3 2 2 2 6 6" xfId="72"/>
    <cellStyle name="cell 3 2 2 2 6 6 2" xfId="24253"/>
    <cellStyle name="cell 3 2 2 2 6 7" xfId="24254"/>
    <cellStyle name="cell 3 2 2 2 7" xfId="73"/>
    <cellStyle name="cell 3 2 2 2 7 2" xfId="24255"/>
    <cellStyle name="cell 3 2 2 2 8" xfId="74"/>
    <cellStyle name="cell 3 2 2 2 8 2" xfId="24256"/>
    <cellStyle name="cell 3 2 2 2 9" xfId="75"/>
    <cellStyle name="cell 3 2 2 2 9 2" xfId="24257"/>
    <cellStyle name="cell 3 2 2 3" xfId="76"/>
    <cellStyle name="cell 3 2 2 3 2" xfId="24258"/>
    <cellStyle name="cell 3 2 2 4" xfId="77"/>
    <cellStyle name="cell 3 2 2 4 2" xfId="24259"/>
    <cellStyle name="cell 3 2 2 5" xfId="78"/>
    <cellStyle name="cell 3 2 2 5 2" xfId="24260"/>
    <cellStyle name="cell 3 2 2 6" xfId="79"/>
    <cellStyle name="cell 3 2 2 6 2" xfId="24261"/>
    <cellStyle name="cell 3 2 2 7" xfId="24262"/>
    <cellStyle name="cell 3 2 2_STUD aligned by INSTIT" xfId="80"/>
    <cellStyle name="cell 3 2 3" xfId="81"/>
    <cellStyle name="cell 3 2 3 2" xfId="82"/>
    <cellStyle name="cell 3 2 3 2 2" xfId="24263"/>
    <cellStyle name="cell 3 2 3 3" xfId="83"/>
    <cellStyle name="cell 3 2 3 3 2" xfId="24264"/>
    <cellStyle name="cell 3 2 3 4" xfId="84"/>
    <cellStyle name="cell 3 2 3 4 2" xfId="24265"/>
    <cellStyle name="cell 3 2 3 5" xfId="24266"/>
    <cellStyle name="cell 3 2 4" xfId="85"/>
    <cellStyle name="cell 3 2 4 2" xfId="24267"/>
    <cellStyle name="cell 3 2 5" xfId="86"/>
    <cellStyle name="cell 3 2 5 2" xfId="24268"/>
    <cellStyle name="cell 3 2 6" xfId="87"/>
    <cellStyle name="cell 3 2 6 2" xfId="24269"/>
    <cellStyle name="cell 3 2 7" xfId="88"/>
    <cellStyle name="cell 3 2 7 2" xfId="24270"/>
    <cellStyle name="cell 3 2 8" xfId="89"/>
    <cellStyle name="cell 3 2 8 2" xfId="24271"/>
    <cellStyle name="cell 3 2 9" xfId="24272"/>
    <cellStyle name="cell 3 2_STUD aligned by INSTIT" xfId="90"/>
    <cellStyle name="cell 3 3" xfId="91"/>
    <cellStyle name="cell 3 3 2" xfId="92"/>
    <cellStyle name="cell 3 3 2 2" xfId="93"/>
    <cellStyle name="cell 3 3 2 2 2" xfId="94"/>
    <cellStyle name="cell 3 3 2 2 2 2" xfId="24273"/>
    <cellStyle name="cell 3 3 2 2 3" xfId="95"/>
    <cellStyle name="cell 3 3 2 2 3 2" xfId="24274"/>
    <cellStyle name="cell 3 3 2 2 4" xfId="96"/>
    <cellStyle name="cell 3 3 2 2 4 2" xfId="24275"/>
    <cellStyle name="cell 3 3 2 2 5" xfId="97"/>
    <cellStyle name="cell 3 3 2 2 5 2" xfId="24276"/>
    <cellStyle name="cell 3 3 2 2 6" xfId="24277"/>
    <cellStyle name="cell 3 3 2 3" xfId="98"/>
    <cellStyle name="cell 3 3 2 3 2" xfId="24278"/>
    <cellStyle name="cell 3 3 2 4" xfId="99"/>
    <cellStyle name="cell 3 3 2 4 2" xfId="24279"/>
    <cellStyle name="cell 3 3 2 5" xfId="100"/>
    <cellStyle name="cell 3 3 2 5 2" xfId="24280"/>
    <cellStyle name="cell 3 3 2 6" xfId="101"/>
    <cellStyle name="cell 3 3 2 6 2" xfId="24281"/>
    <cellStyle name="cell 3 3 2 7" xfId="24282"/>
    <cellStyle name="cell 3 3 2_STUD aligned by INSTIT" xfId="102"/>
    <cellStyle name="cell 3 3 3" xfId="103"/>
    <cellStyle name="cell 3 3 3 2" xfId="104"/>
    <cellStyle name="cell 3 3 3 2 2" xfId="24283"/>
    <cellStyle name="cell 3 3 3 3" xfId="105"/>
    <cellStyle name="cell 3 3 3 3 2" xfId="24284"/>
    <cellStyle name="cell 3 3 3 4" xfId="106"/>
    <cellStyle name="cell 3 3 3 4 2" xfId="24285"/>
    <cellStyle name="cell 3 3 3 5" xfId="107"/>
    <cellStyle name="cell 3 3 3 5 2" xfId="24286"/>
    <cellStyle name="cell 3 3 3 6" xfId="24287"/>
    <cellStyle name="cell 3 3 4" xfId="108"/>
    <cellStyle name="cell 3 3 4 2" xfId="24288"/>
    <cellStyle name="cell 3 3 5" xfId="109"/>
    <cellStyle name="cell 3 3 5 2" xfId="24289"/>
    <cellStyle name="cell 3 3 6" xfId="110"/>
    <cellStyle name="cell 3 3 6 2" xfId="24290"/>
    <cellStyle name="cell 3 3 7" xfId="111"/>
    <cellStyle name="cell 3 3 7 2" xfId="24291"/>
    <cellStyle name="cell 3 3 8" xfId="112"/>
    <cellStyle name="cell 3 3 8 2" xfId="24292"/>
    <cellStyle name="cell 3 3 9" xfId="24293"/>
    <cellStyle name="cell 3 3_STUD aligned by INSTIT" xfId="113"/>
    <cellStyle name="cell 3 4" xfId="114"/>
    <cellStyle name="cell 3 4 2" xfId="115"/>
    <cellStyle name="cell 3 4 2 2" xfId="116"/>
    <cellStyle name="cell 3 4 2 2 2" xfId="24294"/>
    <cellStyle name="cell 3 4 2 3" xfId="117"/>
    <cellStyle name="cell 3 4 2 3 2" xfId="24295"/>
    <cellStyle name="cell 3 4 2 4" xfId="118"/>
    <cellStyle name="cell 3 4 2 4 2" xfId="24296"/>
    <cellStyle name="cell 3 4 2 5" xfId="119"/>
    <cellStyle name="cell 3 4 2 5 2" xfId="24297"/>
    <cellStyle name="cell 3 4 2 6" xfId="24298"/>
    <cellStyle name="cell 3 4 3" xfId="120"/>
    <cellStyle name="cell 3 4 3 2" xfId="24299"/>
    <cellStyle name="cell 3 4 4" xfId="121"/>
    <cellStyle name="cell 3 4 4 2" xfId="24300"/>
    <cellStyle name="cell 3 4 5" xfId="122"/>
    <cellStyle name="cell 3 4 5 2" xfId="24301"/>
    <cellStyle name="cell 3 4 6" xfId="123"/>
    <cellStyle name="cell 3 4 6 2" xfId="24302"/>
    <cellStyle name="cell 3 4 7" xfId="24303"/>
    <cellStyle name="cell 3 4_STUD aligned by INSTIT" xfId="124"/>
    <cellStyle name="cell 3 5" xfId="125"/>
    <cellStyle name="cell 3 5 2" xfId="126"/>
    <cellStyle name="cell 3 5 2 2" xfId="24304"/>
    <cellStyle name="cell 3 5 3" xfId="127"/>
    <cellStyle name="cell 3 5 3 2" xfId="24305"/>
    <cellStyle name="cell 3 5 4" xfId="128"/>
    <cellStyle name="cell 3 5 4 2" xfId="24306"/>
    <cellStyle name="cell 3 5 5" xfId="24307"/>
    <cellStyle name="cell 3 6" xfId="129"/>
    <cellStyle name="cell 3 6 2" xfId="24308"/>
    <cellStyle name="cell 3 7" xfId="130"/>
    <cellStyle name="cell 3 7 2" xfId="24309"/>
    <cellStyle name="cell 3 8" xfId="131"/>
    <cellStyle name="cell 3 8 2" xfId="24310"/>
    <cellStyle name="cell 3 9" xfId="132"/>
    <cellStyle name="cell 3 9 2" xfId="24311"/>
    <cellStyle name="cell 3_STUD aligned by INSTIT" xfId="133"/>
    <cellStyle name="cell 4" xfId="134"/>
    <cellStyle name="cell 4 2" xfId="135"/>
    <cellStyle name="cell 4 2 2" xfId="136"/>
    <cellStyle name="cell 4 2 2 2" xfId="137"/>
    <cellStyle name="cell 4 2 2 2 2" xfId="24312"/>
    <cellStyle name="cell 4 2 2 3" xfId="138"/>
    <cellStyle name="cell 4 2 2 3 2" xfId="24313"/>
    <cellStyle name="cell 4 2 2 4" xfId="139"/>
    <cellStyle name="cell 4 2 2 4 2" xfId="24314"/>
    <cellStyle name="cell 4 2 2 5" xfId="140"/>
    <cellStyle name="cell 4 2 2 5 2" xfId="24315"/>
    <cellStyle name="cell 4 2 2 6" xfId="24316"/>
    <cellStyle name="cell 4 2 3" xfId="141"/>
    <cellStyle name="cell 4 2 3 2" xfId="24317"/>
    <cellStyle name="cell 4 2 4" xfId="142"/>
    <cellStyle name="cell 4 2 4 2" xfId="24318"/>
    <cellStyle name="cell 4 2 5" xfId="143"/>
    <cellStyle name="cell 4 2 5 2" xfId="24319"/>
    <cellStyle name="cell 4 2 6" xfId="144"/>
    <cellStyle name="cell 4 2 6 2" xfId="24320"/>
    <cellStyle name="cell 4 2 7" xfId="24321"/>
    <cellStyle name="cell 4 2_STUD aligned by INSTIT" xfId="145"/>
    <cellStyle name="cell 4 3" xfId="146"/>
    <cellStyle name="cell 4 3 2" xfId="147"/>
    <cellStyle name="cell 4 3 2 2" xfId="24322"/>
    <cellStyle name="cell 4 3 3" xfId="148"/>
    <cellStyle name="cell 4 3 3 2" xfId="24323"/>
    <cellStyle name="cell 4 3 4" xfId="149"/>
    <cellStyle name="cell 4 3 4 2" xfId="24324"/>
    <cellStyle name="cell 4 3 5" xfId="150"/>
    <cellStyle name="cell 4 3 5 2" xfId="24325"/>
    <cellStyle name="cell 4 3 6" xfId="24326"/>
    <cellStyle name="cell 4 4" xfId="151"/>
    <cellStyle name="cell 4 4 2" xfId="24327"/>
    <cellStyle name="cell 4 5" xfId="152"/>
    <cellStyle name="cell 4 5 2" xfId="24328"/>
    <cellStyle name="cell 4 6" xfId="153"/>
    <cellStyle name="cell 4 6 2" xfId="24329"/>
    <cellStyle name="cell 4 7" xfId="154"/>
    <cellStyle name="cell 4 7 2" xfId="24330"/>
    <cellStyle name="cell 4 8" xfId="24331"/>
    <cellStyle name="cell 4_STUD aligned by INSTIT" xfId="155"/>
    <cellStyle name="cell 5" xfId="156"/>
    <cellStyle name="cell 5 2" xfId="157"/>
    <cellStyle name="cell 5 2 10" xfId="158"/>
    <cellStyle name="cell 5 2 10 2" xfId="24332"/>
    <cellStyle name="cell 5 2 11" xfId="24333"/>
    <cellStyle name="cell 5 2 2" xfId="159"/>
    <cellStyle name="cell 5 2 2 2" xfId="160"/>
    <cellStyle name="cell 5 2 2 2 2" xfId="161"/>
    <cellStyle name="cell 5 2 2 2 2 2" xfId="24334"/>
    <cellStyle name="cell 5 2 2 2 3" xfId="24335"/>
    <cellStyle name="cell 5 2 2 3" xfId="162"/>
    <cellStyle name="cell 5 2 2 3 2" xfId="163"/>
    <cellStyle name="cell 5 2 2 3 2 2" xfId="24336"/>
    <cellStyle name="cell 5 2 2 3 3" xfId="24337"/>
    <cellStyle name="cell 5 2 2 4" xfId="164"/>
    <cellStyle name="cell 5 2 2 4 2" xfId="24338"/>
    <cellStyle name="cell 5 2 2 5" xfId="165"/>
    <cellStyle name="cell 5 2 2 5 2" xfId="24339"/>
    <cellStyle name="cell 5 2 2 6" xfId="166"/>
    <cellStyle name="cell 5 2 2 6 2" xfId="24340"/>
    <cellStyle name="cell 5 2 2 7" xfId="24341"/>
    <cellStyle name="cell 5 2 3" xfId="167"/>
    <cellStyle name="cell 5 2 3 2" xfId="168"/>
    <cellStyle name="cell 5 2 3 2 2" xfId="169"/>
    <cellStyle name="cell 5 2 3 2 2 2" xfId="24342"/>
    <cellStyle name="cell 5 2 3 2 3" xfId="24343"/>
    <cellStyle name="cell 5 2 3 3" xfId="170"/>
    <cellStyle name="cell 5 2 3 3 2" xfId="171"/>
    <cellStyle name="cell 5 2 3 3 2 2" xfId="24344"/>
    <cellStyle name="cell 5 2 3 3 3" xfId="24345"/>
    <cellStyle name="cell 5 2 3 4" xfId="172"/>
    <cellStyle name="cell 5 2 3 4 2" xfId="24346"/>
    <cellStyle name="cell 5 2 3 5" xfId="173"/>
    <cellStyle name="cell 5 2 3 5 2" xfId="24347"/>
    <cellStyle name="cell 5 2 3 6" xfId="174"/>
    <cellStyle name="cell 5 2 3 6 2" xfId="24348"/>
    <cellStyle name="cell 5 2 3 7" xfId="24349"/>
    <cellStyle name="cell 5 2 4" xfId="175"/>
    <cellStyle name="cell 5 2 4 2" xfId="176"/>
    <cellStyle name="cell 5 2 4 2 2" xfId="177"/>
    <cellStyle name="cell 5 2 4 2 2 2" xfId="24350"/>
    <cellStyle name="cell 5 2 4 2 3" xfId="24351"/>
    <cellStyle name="cell 5 2 4 3" xfId="178"/>
    <cellStyle name="cell 5 2 4 3 2" xfId="179"/>
    <cellStyle name="cell 5 2 4 3 2 2" xfId="24352"/>
    <cellStyle name="cell 5 2 4 3 3" xfId="24353"/>
    <cellStyle name="cell 5 2 4 4" xfId="180"/>
    <cellStyle name="cell 5 2 4 4 2" xfId="24354"/>
    <cellStyle name="cell 5 2 4 5" xfId="181"/>
    <cellStyle name="cell 5 2 4 5 2" xfId="24355"/>
    <cellStyle name="cell 5 2 4 6" xfId="182"/>
    <cellStyle name="cell 5 2 4 6 2" xfId="24356"/>
    <cellStyle name="cell 5 2 4 7" xfId="24357"/>
    <cellStyle name="cell 5 2 5" xfId="183"/>
    <cellStyle name="cell 5 2 5 2" xfId="184"/>
    <cellStyle name="cell 5 2 5 2 2" xfId="185"/>
    <cellStyle name="cell 5 2 5 2 2 2" xfId="24358"/>
    <cellStyle name="cell 5 2 5 2 3" xfId="24359"/>
    <cellStyle name="cell 5 2 5 3" xfId="186"/>
    <cellStyle name="cell 5 2 5 3 2" xfId="187"/>
    <cellStyle name="cell 5 2 5 3 2 2" xfId="24360"/>
    <cellStyle name="cell 5 2 5 3 3" xfId="24361"/>
    <cellStyle name="cell 5 2 5 4" xfId="188"/>
    <cellStyle name="cell 5 2 5 4 2" xfId="24362"/>
    <cellStyle name="cell 5 2 5 5" xfId="189"/>
    <cellStyle name="cell 5 2 5 5 2" xfId="24363"/>
    <cellStyle name="cell 5 2 5 6" xfId="190"/>
    <cellStyle name="cell 5 2 5 6 2" xfId="24364"/>
    <cellStyle name="cell 5 2 5 7" xfId="24365"/>
    <cellStyle name="cell 5 2 6" xfId="191"/>
    <cellStyle name="cell 5 2 6 2" xfId="192"/>
    <cellStyle name="cell 5 2 6 2 2" xfId="193"/>
    <cellStyle name="cell 5 2 6 2 2 2" xfId="24366"/>
    <cellStyle name="cell 5 2 6 2 3" xfId="24367"/>
    <cellStyle name="cell 5 2 6 3" xfId="194"/>
    <cellStyle name="cell 5 2 6 3 2" xfId="195"/>
    <cellStyle name="cell 5 2 6 3 2 2" xfId="24368"/>
    <cellStyle name="cell 5 2 6 3 3" xfId="24369"/>
    <cellStyle name="cell 5 2 6 4" xfId="196"/>
    <cellStyle name="cell 5 2 6 4 2" xfId="24370"/>
    <cellStyle name="cell 5 2 6 5" xfId="197"/>
    <cellStyle name="cell 5 2 6 5 2" xfId="24371"/>
    <cellStyle name="cell 5 2 6 6" xfId="198"/>
    <cellStyle name="cell 5 2 6 6 2" xfId="24372"/>
    <cellStyle name="cell 5 2 6 7" xfId="24373"/>
    <cellStyle name="cell 5 2 7" xfId="199"/>
    <cellStyle name="cell 5 2 7 2" xfId="24374"/>
    <cellStyle name="cell 5 2 8" xfId="200"/>
    <cellStyle name="cell 5 2 8 2" xfId="24375"/>
    <cellStyle name="cell 5 2 9" xfId="201"/>
    <cellStyle name="cell 5 2 9 2" xfId="24376"/>
    <cellStyle name="cell 5 3" xfId="202"/>
    <cellStyle name="cell 5 3 2" xfId="24377"/>
    <cellStyle name="cell 5 4" xfId="203"/>
    <cellStyle name="cell 5 4 2" xfId="24378"/>
    <cellStyle name="cell 5 5" xfId="204"/>
    <cellStyle name="cell 5 5 2" xfId="24379"/>
    <cellStyle name="cell 5 6" xfId="205"/>
    <cellStyle name="cell 5 6 2" xfId="24380"/>
    <cellStyle name="cell 5 7" xfId="24381"/>
    <cellStyle name="cell 5_STUD aligned by INSTIT" xfId="206"/>
    <cellStyle name="cell 6" xfId="207"/>
    <cellStyle name="cell 6 10" xfId="208"/>
    <cellStyle name="cell 6 10 2" xfId="24382"/>
    <cellStyle name="cell 6 11" xfId="24383"/>
    <cellStyle name="cell 6 2" xfId="209"/>
    <cellStyle name="cell 6 2 2" xfId="210"/>
    <cellStyle name="cell 6 2 2 2" xfId="24384"/>
    <cellStyle name="cell 6 2 3" xfId="211"/>
    <cellStyle name="cell 6 2 3 2" xfId="24385"/>
    <cellStyle name="cell 6 2 4" xfId="212"/>
    <cellStyle name="cell 6 2 4 2" xfId="24386"/>
    <cellStyle name="cell 6 2 5" xfId="213"/>
    <cellStyle name="cell 6 2 5 2" xfId="24387"/>
    <cellStyle name="cell 6 2 6" xfId="24388"/>
    <cellStyle name="cell 6 3" xfId="214"/>
    <cellStyle name="cell 6 3 2" xfId="215"/>
    <cellStyle name="cell 6 3 2 2" xfId="216"/>
    <cellStyle name="cell 6 3 2 2 2" xfId="24389"/>
    <cellStyle name="cell 6 3 2 3" xfId="24390"/>
    <cellStyle name="cell 6 3 3" xfId="217"/>
    <cellStyle name="cell 6 3 3 2" xfId="218"/>
    <cellStyle name="cell 6 3 3 2 2" xfId="24391"/>
    <cellStyle name="cell 6 3 3 3" xfId="24392"/>
    <cellStyle name="cell 6 3 4" xfId="219"/>
    <cellStyle name="cell 6 3 4 2" xfId="24393"/>
    <cellStyle name="cell 6 3 5" xfId="220"/>
    <cellStyle name="cell 6 3 5 2" xfId="24394"/>
    <cellStyle name="cell 6 3 6" xfId="221"/>
    <cellStyle name="cell 6 3 6 2" xfId="24395"/>
    <cellStyle name="cell 6 3 7" xfId="24396"/>
    <cellStyle name="cell 6 4" xfId="222"/>
    <cellStyle name="cell 6 4 2" xfId="223"/>
    <cellStyle name="cell 6 4 2 2" xfId="224"/>
    <cellStyle name="cell 6 4 2 2 2" xfId="24397"/>
    <cellStyle name="cell 6 4 2 3" xfId="24398"/>
    <cellStyle name="cell 6 4 3" xfId="225"/>
    <cellStyle name="cell 6 4 3 2" xfId="226"/>
    <cellStyle name="cell 6 4 3 2 2" xfId="24399"/>
    <cellStyle name="cell 6 4 3 3" xfId="24400"/>
    <cellStyle name="cell 6 4 4" xfId="227"/>
    <cellStyle name="cell 6 4 4 2" xfId="24401"/>
    <cellStyle name="cell 6 4 5" xfId="228"/>
    <cellStyle name="cell 6 4 5 2" xfId="24402"/>
    <cellStyle name="cell 6 4 6" xfId="229"/>
    <cellStyle name="cell 6 4 6 2" xfId="24403"/>
    <cellStyle name="cell 6 4 7" xfId="24404"/>
    <cellStyle name="cell 6 5" xfId="230"/>
    <cellStyle name="cell 6 5 2" xfId="231"/>
    <cellStyle name="cell 6 5 2 2" xfId="232"/>
    <cellStyle name="cell 6 5 2 2 2" xfId="24405"/>
    <cellStyle name="cell 6 5 2 3" xfId="24406"/>
    <cellStyle name="cell 6 5 3" xfId="233"/>
    <cellStyle name="cell 6 5 3 2" xfId="234"/>
    <cellStyle name="cell 6 5 3 2 2" xfId="24407"/>
    <cellStyle name="cell 6 5 3 3" xfId="24408"/>
    <cellStyle name="cell 6 5 4" xfId="235"/>
    <cellStyle name="cell 6 5 4 2" xfId="24409"/>
    <cellStyle name="cell 6 5 5" xfId="236"/>
    <cellStyle name="cell 6 5 5 2" xfId="24410"/>
    <cellStyle name="cell 6 5 6" xfId="237"/>
    <cellStyle name="cell 6 5 6 2" xfId="24411"/>
    <cellStyle name="cell 6 5 7" xfId="24412"/>
    <cellStyle name="cell 6 6" xfId="238"/>
    <cellStyle name="cell 6 6 2" xfId="239"/>
    <cellStyle name="cell 6 6 2 2" xfId="240"/>
    <cellStyle name="cell 6 6 2 2 2" xfId="24413"/>
    <cellStyle name="cell 6 6 2 3" xfId="24414"/>
    <cellStyle name="cell 6 6 3" xfId="241"/>
    <cellStyle name="cell 6 6 3 2" xfId="242"/>
    <cellStyle name="cell 6 6 3 2 2" xfId="24415"/>
    <cellStyle name="cell 6 6 3 3" xfId="24416"/>
    <cellStyle name="cell 6 6 4" xfId="243"/>
    <cellStyle name="cell 6 6 4 2" xfId="24417"/>
    <cellStyle name="cell 6 6 5" xfId="244"/>
    <cellStyle name="cell 6 6 5 2" xfId="24418"/>
    <cellStyle name="cell 6 6 6" xfId="245"/>
    <cellStyle name="cell 6 6 6 2" xfId="24419"/>
    <cellStyle name="cell 6 6 7" xfId="24420"/>
    <cellStyle name="cell 6 7" xfId="246"/>
    <cellStyle name="cell 6 7 2" xfId="24421"/>
    <cellStyle name="cell 6 8" xfId="247"/>
    <cellStyle name="cell 6 8 2" xfId="24422"/>
    <cellStyle name="cell 6 9" xfId="248"/>
    <cellStyle name="cell 6 9 2" xfId="24423"/>
    <cellStyle name="cell 7" xfId="249"/>
    <cellStyle name="cell 7 10" xfId="250"/>
    <cellStyle name="cell 7 10 2" xfId="24424"/>
    <cellStyle name="cell 7 11" xfId="251"/>
    <cellStyle name="cell 7 11 2" xfId="24425"/>
    <cellStyle name="cell 7 12" xfId="24426"/>
    <cellStyle name="cell 7 2" xfId="252"/>
    <cellStyle name="cell 7 2 10" xfId="253"/>
    <cellStyle name="cell 7 2 10 2" xfId="24427"/>
    <cellStyle name="cell 7 2 11" xfId="254"/>
    <cellStyle name="cell 7 2 11 2" xfId="24428"/>
    <cellStyle name="cell 7 2 12" xfId="24429"/>
    <cellStyle name="cell 7 2 2" xfId="255"/>
    <cellStyle name="cell 7 2 2 2" xfId="256"/>
    <cellStyle name="cell 7 2 2 2 2" xfId="257"/>
    <cellStyle name="cell 7 2 2 2 2 2" xfId="24430"/>
    <cellStyle name="cell 7 2 2 2 3" xfId="24431"/>
    <cellStyle name="cell 7 2 2 3" xfId="258"/>
    <cellStyle name="cell 7 2 2 3 2" xfId="259"/>
    <cellStyle name="cell 7 2 2 3 2 2" xfId="24432"/>
    <cellStyle name="cell 7 2 2 3 3" xfId="24433"/>
    <cellStyle name="cell 7 2 2 4" xfId="260"/>
    <cellStyle name="cell 7 2 2 4 2" xfId="24434"/>
    <cellStyle name="cell 7 2 2 5" xfId="261"/>
    <cellStyle name="cell 7 2 2 5 2" xfId="24435"/>
    <cellStyle name="cell 7 2 2 6" xfId="262"/>
    <cellStyle name="cell 7 2 2 6 2" xfId="24436"/>
    <cellStyle name="cell 7 2 2 7" xfId="24437"/>
    <cellStyle name="cell 7 2 3" xfId="263"/>
    <cellStyle name="cell 7 2 3 2" xfId="264"/>
    <cellStyle name="cell 7 2 3 2 2" xfId="265"/>
    <cellStyle name="cell 7 2 3 2 2 2" xfId="24438"/>
    <cellStyle name="cell 7 2 3 2 3" xfId="24439"/>
    <cellStyle name="cell 7 2 3 3" xfId="266"/>
    <cellStyle name="cell 7 2 3 3 2" xfId="267"/>
    <cellStyle name="cell 7 2 3 3 2 2" xfId="24440"/>
    <cellStyle name="cell 7 2 3 3 3" xfId="24441"/>
    <cellStyle name="cell 7 2 3 4" xfId="268"/>
    <cellStyle name="cell 7 2 3 4 2" xfId="24442"/>
    <cellStyle name="cell 7 2 3 5" xfId="269"/>
    <cellStyle name="cell 7 2 3 5 2" xfId="24443"/>
    <cellStyle name="cell 7 2 3 6" xfId="270"/>
    <cellStyle name="cell 7 2 3 6 2" xfId="24444"/>
    <cellStyle name="cell 7 2 3 7" xfId="24445"/>
    <cellStyle name="cell 7 2 4" xfId="271"/>
    <cellStyle name="cell 7 2 4 2" xfId="272"/>
    <cellStyle name="cell 7 2 4 2 2" xfId="273"/>
    <cellStyle name="cell 7 2 4 2 2 2" xfId="24446"/>
    <cellStyle name="cell 7 2 4 2 3" xfId="24447"/>
    <cellStyle name="cell 7 2 4 3" xfId="274"/>
    <cellStyle name="cell 7 2 4 3 2" xfId="275"/>
    <cellStyle name="cell 7 2 4 3 2 2" xfId="24448"/>
    <cellStyle name="cell 7 2 4 3 3" xfId="24449"/>
    <cellStyle name="cell 7 2 4 4" xfId="276"/>
    <cellStyle name="cell 7 2 4 4 2" xfId="24450"/>
    <cellStyle name="cell 7 2 4 5" xfId="277"/>
    <cellStyle name="cell 7 2 4 5 2" xfId="24451"/>
    <cellStyle name="cell 7 2 4 6" xfId="278"/>
    <cellStyle name="cell 7 2 4 6 2" xfId="24452"/>
    <cellStyle name="cell 7 2 4 7" xfId="24453"/>
    <cellStyle name="cell 7 2 5" xfId="279"/>
    <cellStyle name="cell 7 2 5 2" xfId="280"/>
    <cellStyle name="cell 7 2 5 2 2" xfId="281"/>
    <cellStyle name="cell 7 2 5 2 2 2" xfId="24454"/>
    <cellStyle name="cell 7 2 5 2 3" xfId="24455"/>
    <cellStyle name="cell 7 2 5 3" xfId="282"/>
    <cellStyle name="cell 7 2 5 3 2" xfId="283"/>
    <cellStyle name="cell 7 2 5 3 2 2" xfId="24456"/>
    <cellStyle name="cell 7 2 5 3 3" xfId="24457"/>
    <cellStyle name="cell 7 2 5 4" xfId="284"/>
    <cellStyle name="cell 7 2 5 4 2" xfId="24458"/>
    <cellStyle name="cell 7 2 5 5" xfId="285"/>
    <cellStyle name="cell 7 2 5 5 2" xfId="24459"/>
    <cellStyle name="cell 7 2 5 6" xfId="286"/>
    <cellStyle name="cell 7 2 5 6 2" xfId="24460"/>
    <cellStyle name="cell 7 2 5 7" xfId="24461"/>
    <cellStyle name="cell 7 2 6" xfId="287"/>
    <cellStyle name="cell 7 2 6 2" xfId="288"/>
    <cellStyle name="cell 7 2 6 2 2" xfId="289"/>
    <cellStyle name="cell 7 2 6 2 2 2" xfId="24462"/>
    <cellStyle name="cell 7 2 6 2 3" xfId="24463"/>
    <cellStyle name="cell 7 2 6 3" xfId="290"/>
    <cellStyle name="cell 7 2 6 3 2" xfId="291"/>
    <cellStyle name="cell 7 2 6 3 2 2" xfId="24464"/>
    <cellStyle name="cell 7 2 6 3 3" xfId="24465"/>
    <cellStyle name="cell 7 2 6 4" xfId="292"/>
    <cellStyle name="cell 7 2 6 4 2" xfId="24466"/>
    <cellStyle name="cell 7 2 6 5" xfId="293"/>
    <cellStyle name="cell 7 2 6 5 2" xfId="24467"/>
    <cellStyle name="cell 7 2 6 6" xfId="294"/>
    <cellStyle name="cell 7 2 6 6 2" xfId="24468"/>
    <cellStyle name="cell 7 2 6 7" xfId="24469"/>
    <cellStyle name="cell 7 2 7" xfId="295"/>
    <cellStyle name="cell 7 2 7 2" xfId="296"/>
    <cellStyle name="cell 7 2 7 2 2" xfId="24470"/>
    <cellStyle name="cell 7 2 7 3" xfId="24471"/>
    <cellStyle name="cell 7 2 8" xfId="297"/>
    <cellStyle name="cell 7 2 8 2" xfId="298"/>
    <cellStyle name="cell 7 2 8 2 2" xfId="24472"/>
    <cellStyle name="cell 7 2 8 3" xfId="24473"/>
    <cellStyle name="cell 7 2 9" xfId="299"/>
    <cellStyle name="cell 7 2 9 2" xfId="24474"/>
    <cellStyle name="cell 7 3" xfId="300"/>
    <cellStyle name="cell 7 3 10" xfId="301"/>
    <cellStyle name="cell 7 3 10 2" xfId="24475"/>
    <cellStyle name="cell 7 3 11" xfId="24476"/>
    <cellStyle name="cell 7 3 2" xfId="302"/>
    <cellStyle name="cell 7 3 2 2" xfId="303"/>
    <cellStyle name="cell 7 3 2 2 2" xfId="304"/>
    <cellStyle name="cell 7 3 2 2 2 2" xfId="24477"/>
    <cellStyle name="cell 7 3 2 2 3" xfId="24478"/>
    <cellStyle name="cell 7 3 2 3" xfId="305"/>
    <cellStyle name="cell 7 3 2 3 2" xfId="306"/>
    <cellStyle name="cell 7 3 2 3 2 2" xfId="24479"/>
    <cellStyle name="cell 7 3 2 3 3" xfId="24480"/>
    <cellStyle name="cell 7 3 2 4" xfId="307"/>
    <cellStyle name="cell 7 3 2 4 2" xfId="24481"/>
    <cellStyle name="cell 7 3 2 5" xfId="308"/>
    <cellStyle name="cell 7 3 2 5 2" xfId="24482"/>
    <cellStyle name="cell 7 3 2 6" xfId="309"/>
    <cellStyle name="cell 7 3 2 6 2" xfId="24483"/>
    <cellStyle name="cell 7 3 2 7" xfId="24484"/>
    <cellStyle name="cell 7 3 3" xfId="310"/>
    <cellStyle name="cell 7 3 3 2" xfId="311"/>
    <cellStyle name="cell 7 3 3 2 2" xfId="312"/>
    <cellStyle name="cell 7 3 3 2 2 2" xfId="24485"/>
    <cellStyle name="cell 7 3 3 2 3" xfId="24486"/>
    <cellStyle name="cell 7 3 3 3" xfId="313"/>
    <cellStyle name="cell 7 3 3 3 2" xfId="314"/>
    <cellStyle name="cell 7 3 3 3 2 2" xfId="24487"/>
    <cellStyle name="cell 7 3 3 3 3" xfId="24488"/>
    <cellStyle name="cell 7 3 3 4" xfId="315"/>
    <cellStyle name="cell 7 3 3 4 2" xfId="24489"/>
    <cellStyle name="cell 7 3 3 5" xfId="316"/>
    <cellStyle name="cell 7 3 3 5 2" xfId="24490"/>
    <cellStyle name="cell 7 3 3 6" xfId="317"/>
    <cellStyle name="cell 7 3 3 6 2" xfId="24491"/>
    <cellStyle name="cell 7 3 3 7" xfId="24492"/>
    <cellStyle name="cell 7 3 4" xfId="318"/>
    <cellStyle name="cell 7 3 4 2" xfId="319"/>
    <cellStyle name="cell 7 3 4 2 2" xfId="320"/>
    <cellStyle name="cell 7 3 4 2 2 2" xfId="24493"/>
    <cellStyle name="cell 7 3 4 2 3" xfId="24494"/>
    <cellStyle name="cell 7 3 4 3" xfId="321"/>
    <cellStyle name="cell 7 3 4 3 2" xfId="322"/>
    <cellStyle name="cell 7 3 4 3 2 2" xfId="24495"/>
    <cellStyle name="cell 7 3 4 3 3" xfId="24496"/>
    <cellStyle name="cell 7 3 4 4" xfId="323"/>
    <cellStyle name="cell 7 3 4 4 2" xfId="24497"/>
    <cellStyle name="cell 7 3 4 5" xfId="324"/>
    <cellStyle name="cell 7 3 4 5 2" xfId="24498"/>
    <cellStyle name="cell 7 3 4 6" xfId="325"/>
    <cellStyle name="cell 7 3 4 6 2" xfId="24499"/>
    <cellStyle name="cell 7 3 4 7" xfId="24500"/>
    <cellStyle name="cell 7 3 5" xfId="326"/>
    <cellStyle name="cell 7 3 5 2" xfId="327"/>
    <cellStyle name="cell 7 3 5 2 2" xfId="328"/>
    <cellStyle name="cell 7 3 5 2 2 2" xfId="24501"/>
    <cellStyle name="cell 7 3 5 2 3" xfId="24502"/>
    <cellStyle name="cell 7 3 5 3" xfId="329"/>
    <cellStyle name="cell 7 3 5 3 2" xfId="330"/>
    <cellStyle name="cell 7 3 5 3 2 2" xfId="24503"/>
    <cellStyle name="cell 7 3 5 3 3" xfId="24504"/>
    <cellStyle name="cell 7 3 5 4" xfId="331"/>
    <cellStyle name="cell 7 3 5 4 2" xfId="24505"/>
    <cellStyle name="cell 7 3 5 5" xfId="332"/>
    <cellStyle name="cell 7 3 5 5 2" xfId="24506"/>
    <cellStyle name="cell 7 3 5 6" xfId="333"/>
    <cellStyle name="cell 7 3 5 6 2" xfId="24507"/>
    <cellStyle name="cell 7 3 5 7" xfId="24508"/>
    <cellStyle name="cell 7 3 6" xfId="334"/>
    <cellStyle name="cell 7 3 6 2" xfId="335"/>
    <cellStyle name="cell 7 3 6 2 2" xfId="336"/>
    <cellStyle name="cell 7 3 6 2 2 2" xfId="24509"/>
    <cellStyle name="cell 7 3 6 2 3" xfId="24510"/>
    <cellStyle name="cell 7 3 6 3" xfId="337"/>
    <cellStyle name="cell 7 3 6 3 2" xfId="338"/>
    <cellStyle name="cell 7 3 6 3 2 2" xfId="24511"/>
    <cellStyle name="cell 7 3 6 3 3" xfId="24512"/>
    <cellStyle name="cell 7 3 6 4" xfId="339"/>
    <cellStyle name="cell 7 3 6 4 2" xfId="24513"/>
    <cellStyle name="cell 7 3 6 5" xfId="340"/>
    <cellStyle name="cell 7 3 6 5 2" xfId="24514"/>
    <cellStyle name="cell 7 3 6 6" xfId="341"/>
    <cellStyle name="cell 7 3 6 6 2" xfId="24515"/>
    <cellStyle name="cell 7 3 6 7" xfId="24516"/>
    <cellStyle name="cell 7 3 7" xfId="342"/>
    <cellStyle name="cell 7 3 7 2" xfId="24517"/>
    <cellStyle name="cell 7 3 8" xfId="343"/>
    <cellStyle name="cell 7 3 8 2" xfId="24518"/>
    <cellStyle name="cell 7 3 9" xfId="344"/>
    <cellStyle name="cell 7 3 9 2" xfId="24519"/>
    <cellStyle name="cell 7 4" xfId="345"/>
    <cellStyle name="cell 7 4 2" xfId="346"/>
    <cellStyle name="cell 7 4 2 2" xfId="347"/>
    <cellStyle name="cell 7 4 2 2 2" xfId="24520"/>
    <cellStyle name="cell 7 4 2 3" xfId="24521"/>
    <cellStyle name="cell 7 4 3" xfId="348"/>
    <cellStyle name="cell 7 4 3 2" xfId="349"/>
    <cellStyle name="cell 7 4 3 2 2" xfId="24522"/>
    <cellStyle name="cell 7 4 3 3" xfId="24523"/>
    <cellStyle name="cell 7 4 4" xfId="350"/>
    <cellStyle name="cell 7 4 4 2" xfId="24524"/>
    <cellStyle name="cell 7 4 5" xfId="351"/>
    <cellStyle name="cell 7 4 5 2" xfId="24525"/>
    <cellStyle name="cell 7 4 6" xfId="352"/>
    <cellStyle name="cell 7 4 6 2" xfId="24526"/>
    <cellStyle name="cell 7 4 7" xfId="24527"/>
    <cellStyle name="cell 7 5" xfId="353"/>
    <cellStyle name="cell 7 5 2" xfId="354"/>
    <cellStyle name="cell 7 5 2 2" xfId="355"/>
    <cellStyle name="cell 7 5 2 2 2" xfId="24528"/>
    <cellStyle name="cell 7 5 2 3" xfId="24529"/>
    <cellStyle name="cell 7 5 3" xfId="356"/>
    <cellStyle name="cell 7 5 3 2" xfId="357"/>
    <cellStyle name="cell 7 5 3 2 2" xfId="24530"/>
    <cellStyle name="cell 7 5 3 3" xfId="24531"/>
    <cellStyle name="cell 7 5 4" xfId="358"/>
    <cellStyle name="cell 7 5 4 2" xfId="24532"/>
    <cellStyle name="cell 7 5 5" xfId="359"/>
    <cellStyle name="cell 7 5 5 2" xfId="24533"/>
    <cellStyle name="cell 7 5 6" xfId="360"/>
    <cellStyle name="cell 7 5 6 2" xfId="24534"/>
    <cellStyle name="cell 7 5 7" xfId="24535"/>
    <cellStyle name="cell 7 6" xfId="361"/>
    <cellStyle name="cell 7 6 2" xfId="362"/>
    <cellStyle name="cell 7 6 2 2" xfId="363"/>
    <cellStyle name="cell 7 6 2 2 2" xfId="24536"/>
    <cellStyle name="cell 7 6 2 3" xfId="24537"/>
    <cellStyle name="cell 7 6 3" xfId="364"/>
    <cellStyle name="cell 7 6 3 2" xfId="365"/>
    <cellStyle name="cell 7 6 3 2 2" xfId="24538"/>
    <cellStyle name="cell 7 6 3 3" xfId="24539"/>
    <cellStyle name="cell 7 6 4" xfId="366"/>
    <cellStyle name="cell 7 6 4 2" xfId="24540"/>
    <cellStyle name="cell 7 6 5" xfId="367"/>
    <cellStyle name="cell 7 6 5 2" xfId="24541"/>
    <cellStyle name="cell 7 6 6" xfId="368"/>
    <cellStyle name="cell 7 6 6 2" xfId="24542"/>
    <cellStyle name="cell 7 6 7" xfId="24543"/>
    <cellStyle name="cell 7 7" xfId="369"/>
    <cellStyle name="cell 7 7 2" xfId="370"/>
    <cellStyle name="cell 7 7 2 2" xfId="24544"/>
    <cellStyle name="cell 7 7 3" xfId="24545"/>
    <cellStyle name="cell 7 8" xfId="371"/>
    <cellStyle name="cell 7 8 2" xfId="24546"/>
    <cellStyle name="cell 7 9" xfId="372"/>
    <cellStyle name="cell 7 9 2" xfId="24547"/>
    <cellStyle name="cell 8" xfId="373"/>
    <cellStyle name="cell 8 2" xfId="24548"/>
    <cellStyle name="cell 9" xfId="374"/>
    <cellStyle name="cell 9 2" xfId="24549"/>
    <cellStyle name="cell_06entr" xfId="375"/>
    <cellStyle name="Check Cell 2" xfId="24550"/>
    <cellStyle name="Check Cell 3" xfId="24551"/>
    <cellStyle name="Check Cell 4" xfId="24552"/>
    <cellStyle name="Check Cell 5" xfId="24553"/>
    <cellStyle name="Code additions" xfId="376"/>
    <cellStyle name="Code additions 2" xfId="24554"/>
    <cellStyle name="Code additions 2 2" xfId="24555"/>
    <cellStyle name="Code additions 2 2 2" xfId="24556"/>
    <cellStyle name="Code additions 2 3" xfId="24557"/>
    <cellStyle name="Code additions 3" xfId="24558"/>
    <cellStyle name="Col&amp;RowHeadings" xfId="377"/>
    <cellStyle name="ColCodes" xfId="378"/>
    <cellStyle name="ColTitles" xfId="379"/>
    <cellStyle name="ColTitles 10" xfId="380"/>
    <cellStyle name="ColTitles 10 2" xfId="381"/>
    <cellStyle name="ColTitles 11" xfId="382"/>
    <cellStyle name="ColTitles 11 2" xfId="383"/>
    <cellStyle name="ColTitles 12" xfId="384"/>
    <cellStyle name="ColTitles 13" xfId="385"/>
    <cellStyle name="ColTitles 2" xfId="386"/>
    <cellStyle name="ColTitles 2 2" xfId="387"/>
    <cellStyle name="ColTitles 3" xfId="388"/>
    <cellStyle name="ColTitles 3 2" xfId="389"/>
    <cellStyle name="ColTitles 4" xfId="390"/>
    <cellStyle name="ColTitles 4 2" xfId="391"/>
    <cellStyle name="ColTitles 5" xfId="392"/>
    <cellStyle name="ColTitles 5 2" xfId="393"/>
    <cellStyle name="ColTitles 6" xfId="394"/>
    <cellStyle name="ColTitles 6 2" xfId="395"/>
    <cellStyle name="ColTitles 7" xfId="396"/>
    <cellStyle name="ColTitles 7 2" xfId="397"/>
    <cellStyle name="ColTitles 8" xfId="398"/>
    <cellStyle name="ColTitles 8 2" xfId="399"/>
    <cellStyle name="ColTitles 9" xfId="400"/>
    <cellStyle name="ColTitles 9 2" xfId="401"/>
    <cellStyle name="column" xfId="402"/>
    <cellStyle name="Comma  [1]" xfId="403"/>
    <cellStyle name="Comma [0] 2" xfId="404"/>
    <cellStyle name="Comma [0] 2 2" xfId="405"/>
    <cellStyle name="Comma [0] 2 2 2" xfId="406"/>
    <cellStyle name="Comma [0] 2 2 3" xfId="407"/>
    <cellStyle name="Comma [0] 2 3" xfId="408"/>
    <cellStyle name="Comma [0] 2 3 2" xfId="409"/>
    <cellStyle name="Comma [0] 2 3 3" xfId="410"/>
    <cellStyle name="Comma [0] 2 4" xfId="411"/>
    <cellStyle name="Comma [0] 2 5" xfId="412"/>
    <cellStyle name="Comma [1]" xfId="413"/>
    <cellStyle name="Comma 10" xfId="414"/>
    <cellStyle name="Comma 11" xfId="415"/>
    <cellStyle name="Comma 12" xfId="416"/>
    <cellStyle name="Comma 13" xfId="417"/>
    <cellStyle name="Comma 14" xfId="418"/>
    <cellStyle name="Comma 15" xfId="419"/>
    <cellStyle name="Comma 16" xfId="420"/>
    <cellStyle name="Comma 17" xfId="421"/>
    <cellStyle name="Comma 2" xfId="422"/>
    <cellStyle name="Comma 2 2" xfId="423"/>
    <cellStyle name="Comma 2 3" xfId="424"/>
    <cellStyle name="Comma 2 3 2" xfId="425"/>
    <cellStyle name="Comma 2 3 3" xfId="426"/>
    <cellStyle name="Comma 2 4" xfId="427"/>
    <cellStyle name="Comma 2 4 2" xfId="428"/>
    <cellStyle name="Comma 2 4 3" xfId="429"/>
    <cellStyle name="Comma 2 5" xfId="430"/>
    <cellStyle name="Comma 2 6" xfId="431"/>
    <cellStyle name="Comma 2 7" xfId="432"/>
    <cellStyle name="Comma 3" xfId="433"/>
    <cellStyle name="Comma 3 2" xfId="434"/>
    <cellStyle name="Comma 4" xfId="435"/>
    <cellStyle name="Comma 5" xfId="436"/>
    <cellStyle name="Comma 5 2" xfId="437"/>
    <cellStyle name="Comma 5 3" xfId="438"/>
    <cellStyle name="Comma 6" xfId="439"/>
    <cellStyle name="Comma 6 2" xfId="440"/>
    <cellStyle name="Comma 6 2 2" xfId="441"/>
    <cellStyle name="Comma 6 2 3" xfId="442"/>
    <cellStyle name="Comma 6 3" xfId="443"/>
    <cellStyle name="Comma 6 4" xfId="444"/>
    <cellStyle name="Comma 7" xfId="445"/>
    <cellStyle name="Comma 7 2" xfId="446"/>
    <cellStyle name="Comma 7 2 2" xfId="447"/>
    <cellStyle name="Comma 7 2 3" xfId="448"/>
    <cellStyle name="Comma 7 3" xfId="449"/>
    <cellStyle name="Comma 7 4" xfId="450"/>
    <cellStyle name="Comma 8" xfId="451"/>
    <cellStyle name="Comma 9" xfId="452"/>
    <cellStyle name="Comma(0)" xfId="453"/>
    <cellStyle name="comma(1)" xfId="454"/>
    <cellStyle name="Comma(3)" xfId="455"/>
    <cellStyle name="Comma[0]" xfId="456"/>
    <cellStyle name="Comma[1]" xfId="457"/>
    <cellStyle name="Comma[2]__" xfId="458"/>
    <cellStyle name="Comma[3]" xfId="459"/>
    <cellStyle name="Comma0" xfId="460"/>
    <cellStyle name="Currency 2" xfId="461"/>
    <cellStyle name="Currency0" xfId="462"/>
    <cellStyle name="DataEntryCells" xfId="463"/>
    <cellStyle name="DataEntryCells 10" xfId="464"/>
    <cellStyle name="DataEntryCells 10 2" xfId="465"/>
    <cellStyle name="DataEntryCells 10 2 2" xfId="24559"/>
    <cellStyle name="DataEntryCells 10 2 2 2" xfId="24560"/>
    <cellStyle name="DataEntryCells 10 2 2 2 2" xfId="24561"/>
    <cellStyle name="DataEntryCells 10 2 2 3" xfId="24562"/>
    <cellStyle name="DataEntryCells 10 2 3" xfId="24563"/>
    <cellStyle name="DataEntryCells 10 3" xfId="24564"/>
    <cellStyle name="DataEntryCells 10 3 2" xfId="24565"/>
    <cellStyle name="DataEntryCells 10 3 2 2" xfId="24566"/>
    <cellStyle name="DataEntryCells 10 3 3" xfId="24567"/>
    <cellStyle name="DataEntryCells 10 4" xfId="24568"/>
    <cellStyle name="DataEntryCells 11" xfId="466"/>
    <cellStyle name="DataEntryCells 11 2" xfId="24569"/>
    <cellStyle name="DataEntryCells 11 2 2" xfId="24570"/>
    <cellStyle name="DataEntryCells 11 2 2 2" xfId="24571"/>
    <cellStyle name="DataEntryCells 11 2 3" xfId="24572"/>
    <cellStyle name="DataEntryCells 11 3" xfId="24573"/>
    <cellStyle name="DataEntryCells 12" xfId="467"/>
    <cellStyle name="DataEntryCells 12 2" xfId="24574"/>
    <cellStyle name="DataEntryCells 12 2 2" xfId="24575"/>
    <cellStyle name="DataEntryCells 12 2 2 2" xfId="24576"/>
    <cellStyle name="DataEntryCells 12 2 3" xfId="24577"/>
    <cellStyle name="DataEntryCells 12 3" xfId="24578"/>
    <cellStyle name="DataEntryCells 13" xfId="468"/>
    <cellStyle name="DataEntryCells 13 2" xfId="24579"/>
    <cellStyle name="DataEntryCells 13 2 2" xfId="24580"/>
    <cellStyle name="DataEntryCells 13 2 2 2" xfId="24581"/>
    <cellStyle name="DataEntryCells 13 2 3" xfId="24582"/>
    <cellStyle name="DataEntryCells 13 3" xfId="24583"/>
    <cellStyle name="DataEntryCells 14" xfId="469"/>
    <cellStyle name="DataEntryCells 14 2" xfId="24584"/>
    <cellStyle name="DataEntryCells 14 2 2" xfId="24585"/>
    <cellStyle name="DataEntryCells 14 2 2 2" xfId="24586"/>
    <cellStyle name="DataEntryCells 14 2 3" xfId="24587"/>
    <cellStyle name="DataEntryCells 14 3" xfId="24588"/>
    <cellStyle name="DataEntryCells 2" xfId="470"/>
    <cellStyle name="DataEntryCells 2 2" xfId="471"/>
    <cellStyle name="DataEntryCells 2_08pers" xfId="472"/>
    <cellStyle name="DataEntryCells 3" xfId="473"/>
    <cellStyle name="DataEntryCells 3 2" xfId="474"/>
    <cellStyle name="DataEntryCells 3 2 2" xfId="475"/>
    <cellStyle name="DataEntryCells 3 2 2 2" xfId="24589"/>
    <cellStyle name="DataEntryCells 3 2 2 2 2" xfId="24590"/>
    <cellStyle name="DataEntryCells 3 2 2 2 2 2" xfId="24591"/>
    <cellStyle name="DataEntryCells 3 2 2 2 3" xfId="24592"/>
    <cellStyle name="DataEntryCells 3 2 2 3" xfId="24593"/>
    <cellStyle name="DataEntryCells 3 2 3" xfId="476"/>
    <cellStyle name="DataEntryCells 3 2 3 2" xfId="24594"/>
    <cellStyle name="DataEntryCells 3 2 3 2 2" xfId="24595"/>
    <cellStyle name="DataEntryCells 3 2 3 2 2 2" xfId="24596"/>
    <cellStyle name="DataEntryCells 3 2 3 2 3" xfId="24597"/>
    <cellStyle name="DataEntryCells 3 2 3 3" xfId="24598"/>
    <cellStyle name="DataEntryCells 3 2 4" xfId="477"/>
    <cellStyle name="DataEntryCells 3 2 4 2" xfId="24599"/>
    <cellStyle name="DataEntryCells 3 2 4 2 2" xfId="24600"/>
    <cellStyle name="DataEntryCells 3 2 4 2 2 2" xfId="24601"/>
    <cellStyle name="DataEntryCells 3 2 4 2 3" xfId="24602"/>
    <cellStyle name="DataEntryCells 3 2 4 3" xfId="24603"/>
    <cellStyle name="DataEntryCells 3 2 5" xfId="478"/>
    <cellStyle name="DataEntryCells 3 2 5 2" xfId="24604"/>
    <cellStyle name="DataEntryCells 3 2 5 2 2" xfId="24605"/>
    <cellStyle name="DataEntryCells 3 2 5 2 2 2" xfId="24606"/>
    <cellStyle name="DataEntryCells 3 2 5 2 3" xfId="24607"/>
    <cellStyle name="DataEntryCells 3 2 5 3" xfId="24608"/>
    <cellStyle name="DataEntryCells 3 2 6" xfId="24609"/>
    <cellStyle name="DataEntryCells 3 2 6 2" xfId="24610"/>
    <cellStyle name="DataEntryCells 3 2 6 2 2" xfId="24611"/>
    <cellStyle name="DataEntryCells 3 2 6 3" xfId="24612"/>
    <cellStyle name="DataEntryCells 3 2 7" xfId="24613"/>
    <cellStyle name="DataEntryCells 3 3" xfId="479"/>
    <cellStyle name="DataEntryCells 3 3 2" xfId="24614"/>
    <cellStyle name="DataEntryCells 3 3 2 2" xfId="24615"/>
    <cellStyle name="DataEntryCells 3 3 2 2 2" xfId="24616"/>
    <cellStyle name="DataEntryCells 3 3 2 3" xfId="24617"/>
    <cellStyle name="DataEntryCells 3 3 3" xfId="24618"/>
    <cellStyle name="DataEntryCells 3 4" xfId="480"/>
    <cellStyle name="DataEntryCells 3 4 2" xfId="24619"/>
    <cellStyle name="DataEntryCells 3 4 2 2" xfId="24620"/>
    <cellStyle name="DataEntryCells 3 4 2 2 2" xfId="24621"/>
    <cellStyle name="DataEntryCells 3 4 2 3" xfId="24622"/>
    <cellStyle name="DataEntryCells 3 4 3" xfId="24623"/>
    <cellStyle name="DataEntryCells 3 5" xfId="481"/>
    <cellStyle name="DataEntryCells 3 5 2" xfId="24624"/>
    <cellStyle name="DataEntryCells 3 5 2 2" xfId="24625"/>
    <cellStyle name="DataEntryCells 3 5 2 2 2" xfId="24626"/>
    <cellStyle name="DataEntryCells 3 5 2 3" xfId="24627"/>
    <cellStyle name="DataEntryCells 3 5 3" xfId="24628"/>
    <cellStyle name="DataEntryCells 3 6" xfId="482"/>
    <cellStyle name="DataEntryCells 3 6 2" xfId="24629"/>
    <cellStyle name="DataEntryCells 3 6 2 2" xfId="24630"/>
    <cellStyle name="DataEntryCells 3 6 2 2 2" xfId="24631"/>
    <cellStyle name="DataEntryCells 3 6 2 3" xfId="24632"/>
    <cellStyle name="DataEntryCells 3 6 3" xfId="24633"/>
    <cellStyle name="DataEntryCells 3_STUD aligned by INSTIT" xfId="483"/>
    <cellStyle name="DataEntryCells 4" xfId="484"/>
    <cellStyle name="DataEntryCells 4 2" xfId="485"/>
    <cellStyle name="DataEntryCells 4 2 2" xfId="24634"/>
    <cellStyle name="DataEntryCells 4 2 2 2" xfId="24635"/>
    <cellStyle name="DataEntryCells 4 2 2 2 2" xfId="24636"/>
    <cellStyle name="DataEntryCells 4 2 2 3" xfId="24637"/>
    <cellStyle name="DataEntryCells 4 2 3" xfId="24638"/>
    <cellStyle name="DataEntryCells 4 3" xfId="486"/>
    <cellStyle name="DataEntryCells 4 3 2" xfId="24639"/>
    <cellStyle name="DataEntryCells 4 3 2 2" xfId="24640"/>
    <cellStyle name="DataEntryCells 4 3 2 2 2" xfId="24641"/>
    <cellStyle name="DataEntryCells 4 3 2 3" xfId="24642"/>
    <cellStyle name="DataEntryCells 4 3 3" xfId="24643"/>
    <cellStyle name="DataEntryCells 4 4" xfId="487"/>
    <cellStyle name="DataEntryCells 4 4 2" xfId="24644"/>
    <cellStyle name="DataEntryCells 4 4 2 2" xfId="24645"/>
    <cellStyle name="DataEntryCells 4 4 2 2 2" xfId="24646"/>
    <cellStyle name="DataEntryCells 4 4 2 3" xfId="24647"/>
    <cellStyle name="DataEntryCells 4 4 3" xfId="24648"/>
    <cellStyle name="DataEntryCells 4 5" xfId="488"/>
    <cellStyle name="DataEntryCells 4 5 2" xfId="24649"/>
    <cellStyle name="DataEntryCells 4 5 2 2" xfId="24650"/>
    <cellStyle name="DataEntryCells 4 5 2 2 2" xfId="24651"/>
    <cellStyle name="DataEntryCells 4 5 2 3" xfId="24652"/>
    <cellStyle name="DataEntryCells 4 5 3" xfId="24653"/>
    <cellStyle name="DataEntryCells 4 6" xfId="24654"/>
    <cellStyle name="DataEntryCells 4 6 2" xfId="24655"/>
    <cellStyle name="DataEntryCells 4 6 2 2" xfId="24656"/>
    <cellStyle name="DataEntryCells 4 6 3" xfId="24657"/>
    <cellStyle name="DataEntryCells 4 7" xfId="24658"/>
    <cellStyle name="DataEntryCells 5" xfId="489"/>
    <cellStyle name="DataEntryCells 5 2" xfId="490"/>
    <cellStyle name="DataEntryCells 5 2 2" xfId="24659"/>
    <cellStyle name="DataEntryCells 5 2 2 2" xfId="24660"/>
    <cellStyle name="DataEntryCells 5 2 2 2 2" xfId="24661"/>
    <cellStyle name="DataEntryCells 5 2 2 3" xfId="24662"/>
    <cellStyle name="DataEntryCells 5 2 3" xfId="24663"/>
    <cellStyle name="DataEntryCells 5 3" xfId="491"/>
    <cellStyle name="DataEntryCells 5 3 2" xfId="24664"/>
    <cellStyle name="DataEntryCells 5 3 2 2" xfId="24665"/>
    <cellStyle name="DataEntryCells 5 3 2 2 2" xfId="24666"/>
    <cellStyle name="DataEntryCells 5 3 2 3" xfId="24667"/>
    <cellStyle name="DataEntryCells 5 3 3" xfId="24668"/>
    <cellStyle name="DataEntryCells 5 4" xfId="492"/>
    <cellStyle name="DataEntryCells 5 4 2" xfId="24669"/>
    <cellStyle name="DataEntryCells 5 4 2 2" xfId="24670"/>
    <cellStyle name="DataEntryCells 5 4 2 2 2" xfId="24671"/>
    <cellStyle name="DataEntryCells 5 4 2 3" xfId="24672"/>
    <cellStyle name="DataEntryCells 5 4 3" xfId="24673"/>
    <cellStyle name="DataEntryCells 5 5" xfId="493"/>
    <cellStyle name="DataEntryCells 5 5 2" xfId="24674"/>
    <cellStyle name="DataEntryCells 5 5 2 2" xfId="24675"/>
    <cellStyle name="DataEntryCells 5 5 2 2 2" xfId="24676"/>
    <cellStyle name="DataEntryCells 5 5 2 3" xfId="24677"/>
    <cellStyle name="DataEntryCells 5 5 3" xfId="24678"/>
    <cellStyle name="DataEntryCells 5 6" xfId="24679"/>
    <cellStyle name="DataEntryCells 5 6 2" xfId="24680"/>
    <cellStyle name="DataEntryCells 5 6 2 2" xfId="24681"/>
    <cellStyle name="DataEntryCells 5 6 3" xfId="24682"/>
    <cellStyle name="DataEntryCells 5 7" xfId="24683"/>
    <cellStyle name="DataEntryCells 6" xfId="494"/>
    <cellStyle name="DataEntryCells 6 2" xfId="495"/>
    <cellStyle name="DataEntryCells 6 2 2" xfId="24684"/>
    <cellStyle name="DataEntryCells 6 2 2 2" xfId="24685"/>
    <cellStyle name="DataEntryCells 6 2 2 2 2" xfId="24686"/>
    <cellStyle name="DataEntryCells 6 2 2 3" xfId="24687"/>
    <cellStyle name="DataEntryCells 6 2 3" xfId="24688"/>
    <cellStyle name="DataEntryCells 6 3" xfId="496"/>
    <cellStyle name="DataEntryCells 6 3 2" xfId="24689"/>
    <cellStyle name="DataEntryCells 6 3 2 2" xfId="24690"/>
    <cellStyle name="DataEntryCells 6 3 2 2 2" xfId="24691"/>
    <cellStyle name="DataEntryCells 6 3 2 3" xfId="24692"/>
    <cellStyle name="DataEntryCells 6 3 3" xfId="24693"/>
    <cellStyle name="DataEntryCells 6 4" xfId="497"/>
    <cellStyle name="DataEntryCells 6 4 2" xfId="24694"/>
    <cellStyle name="DataEntryCells 6 4 2 2" xfId="24695"/>
    <cellStyle name="DataEntryCells 6 4 2 2 2" xfId="24696"/>
    <cellStyle name="DataEntryCells 6 4 2 3" xfId="24697"/>
    <cellStyle name="DataEntryCells 6 4 3" xfId="24698"/>
    <cellStyle name="DataEntryCells 6 5" xfId="498"/>
    <cellStyle name="DataEntryCells 6 5 2" xfId="24699"/>
    <cellStyle name="DataEntryCells 6 5 2 2" xfId="24700"/>
    <cellStyle name="DataEntryCells 6 5 2 2 2" xfId="24701"/>
    <cellStyle name="DataEntryCells 6 5 2 3" xfId="24702"/>
    <cellStyle name="DataEntryCells 6 5 3" xfId="24703"/>
    <cellStyle name="DataEntryCells 6 6" xfId="24704"/>
    <cellStyle name="DataEntryCells 6 6 2" xfId="24705"/>
    <cellStyle name="DataEntryCells 6 6 2 2" xfId="24706"/>
    <cellStyle name="DataEntryCells 6 6 3" xfId="24707"/>
    <cellStyle name="DataEntryCells 6 7" xfId="24708"/>
    <cellStyle name="DataEntryCells 7" xfId="499"/>
    <cellStyle name="DataEntryCells 7 2" xfId="500"/>
    <cellStyle name="DataEntryCells 7 2 2" xfId="24709"/>
    <cellStyle name="DataEntryCells 7 2 2 2" xfId="24710"/>
    <cellStyle name="DataEntryCells 7 2 2 2 2" xfId="24711"/>
    <cellStyle name="DataEntryCells 7 2 2 3" xfId="24712"/>
    <cellStyle name="DataEntryCells 7 2 3" xfId="24713"/>
    <cellStyle name="DataEntryCells 7 3" xfId="501"/>
    <cellStyle name="DataEntryCells 7 3 2" xfId="24714"/>
    <cellStyle name="DataEntryCells 7 3 2 2" xfId="24715"/>
    <cellStyle name="DataEntryCells 7 3 2 2 2" xfId="24716"/>
    <cellStyle name="DataEntryCells 7 3 2 3" xfId="24717"/>
    <cellStyle name="DataEntryCells 7 3 3" xfId="24718"/>
    <cellStyle name="DataEntryCells 7 4" xfId="502"/>
    <cellStyle name="DataEntryCells 7 4 2" xfId="24719"/>
    <cellStyle name="DataEntryCells 7 4 2 2" xfId="24720"/>
    <cellStyle name="DataEntryCells 7 4 2 2 2" xfId="24721"/>
    <cellStyle name="DataEntryCells 7 4 2 3" xfId="24722"/>
    <cellStyle name="DataEntryCells 7 4 3" xfId="24723"/>
    <cellStyle name="DataEntryCells 7 5" xfId="503"/>
    <cellStyle name="DataEntryCells 7 5 2" xfId="24724"/>
    <cellStyle name="DataEntryCells 7 5 2 2" xfId="24725"/>
    <cellStyle name="DataEntryCells 7 5 2 2 2" xfId="24726"/>
    <cellStyle name="DataEntryCells 7 5 2 3" xfId="24727"/>
    <cellStyle name="DataEntryCells 7 5 3" xfId="24728"/>
    <cellStyle name="DataEntryCells 7 6" xfId="24729"/>
    <cellStyle name="DataEntryCells 7 6 2" xfId="24730"/>
    <cellStyle name="DataEntryCells 7 6 2 2" xfId="24731"/>
    <cellStyle name="DataEntryCells 7 6 3" xfId="24732"/>
    <cellStyle name="DataEntryCells 7 7" xfId="24733"/>
    <cellStyle name="DataEntryCells 8" xfId="504"/>
    <cellStyle name="DataEntryCells 8 2" xfId="505"/>
    <cellStyle name="DataEntryCells 8 2 2" xfId="24734"/>
    <cellStyle name="DataEntryCells 8 2 2 2" xfId="24735"/>
    <cellStyle name="DataEntryCells 8 2 2 2 2" xfId="24736"/>
    <cellStyle name="DataEntryCells 8 2 2 3" xfId="24737"/>
    <cellStyle name="DataEntryCells 8 2 3" xfId="24738"/>
    <cellStyle name="DataEntryCells 8 3" xfId="506"/>
    <cellStyle name="DataEntryCells 8 3 2" xfId="24739"/>
    <cellStyle name="DataEntryCells 8 3 2 2" xfId="24740"/>
    <cellStyle name="DataEntryCells 8 3 2 2 2" xfId="24741"/>
    <cellStyle name="DataEntryCells 8 3 2 3" xfId="24742"/>
    <cellStyle name="DataEntryCells 8 3 3" xfId="24743"/>
    <cellStyle name="DataEntryCells 8 4" xfId="507"/>
    <cellStyle name="DataEntryCells 8 4 2" xfId="24744"/>
    <cellStyle name="DataEntryCells 8 4 2 2" xfId="24745"/>
    <cellStyle name="DataEntryCells 8 4 2 2 2" xfId="24746"/>
    <cellStyle name="DataEntryCells 8 4 2 3" xfId="24747"/>
    <cellStyle name="DataEntryCells 8 4 3" xfId="24748"/>
    <cellStyle name="DataEntryCells 8 5" xfId="508"/>
    <cellStyle name="DataEntryCells 8 5 2" xfId="24749"/>
    <cellStyle name="DataEntryCells 8 5 2 2" xfId="24750"/>
    <cellStyle name="DataEntryCells 8 5 2 2 2" xfId="24751"/>
    <cellStyle name="DataEntryCells 8 5 2 3" xfId="24752"/>
    <cellStyle name="DataEntryCells 8 5 3" xfId="24753"/>
    <cellStyle name="DataEntryCells 8 6" xfId="24754"/>
    <cellStyle name="DataEntryCells 8 6 2" xfId="24755"/>
    <cellStyle name="DataEntryCells 8 6 2 2" xfId="24756"/>
    <cellStyle name="DataEntryCells 8 6 3" xfId="24757"/>
    <cellStyle name="DataEntryCells 8 7" xfId="24758"/>
    <cellStyle name="DataEntryCells 9" xfId="509"/>
    <cellStyle name="DataEntryCells 9 2" xfId="510"/>
    <cellStyle name="DataEntryCells 9 2 2" xfId="24759"/>
    <cellStyle name="DataEntryCells 9 2 2 2" xfId="24760"/>
    <cellStyle name="DataEntryCells 9 2 2 2 2" xfId="24761"/>
    <cellStyle name="DataEntryCells 9 2 2 3" xfId="24762"/>
    <cellStyle name="DataEntryCells 9 2 3" xfId="24763"/>
    <cellStyle name="DataEntryCells 9 3" xfId="24764"/>
    <cellStyle name="DataEntryCells 9 3 2" xfId="24765"/>
    <cellStyle name="DataEntryCells 9 3 2 2" xfId="24766"/>
    <cellStyle name="DataEntryCells 9 3 3" xfId="24767"/>
    <cellStyle name="DataEntryCells 9 4" xfId="24768"/>
    <cellStyle name="DataEntryCells_05entr" xfId="511"/>
    <cellStyle name="Date" xfId="512"/>
    <cellStyle name="Dezimal [0]_DIAGRAM" xfId="513"/>
    <cellStyle name="Dezimal_DIAGRAM" xfId="514"/>
    <cellStyle name="Didier" xfId="515"/>
    <cellStyle name="Didier - Title" xfId="516"/>
    <cellStyle name="Didier subtitles" xfId="517"/>
    <cellStyle name="données" xfId="518"/>
    <cellStyle name="donnéesbord" xfId="519"/>
    <cellStyle name="ErrRpt_DataEntryCells" xfId="520"/>
    <cellStyle name="ErrRpt-DataEntryCells" xfId="521"/>
    <cellStyle name="ErrRpt-DataEntryCells 10" xfId="24769"/>
    <cellStyle name="ErrRpt-DataEntryCells 2" xfId="522"/>
    <cellStyle name="ErrRpt-DataEntryCells 2 2" xfId="523"/>
    <cellStyle name="ErrRpt-DataEntryCells 2 2 2" xfId="524"/>
    <cellStyle name="ErrRpt-DataEntryCells 2 2 2 2" xfId="525"/>
    <cellStyle name="ErrRpt-DataEntryCells 2 2 2 2 2" xfId="24770"/>
    <cellStyle name="ErrRpt-DataEntryCells 2 2 2 2 2 2" xfId="24771"/>
    <cellStyle name="ErrRpt-DataEntryCells 2 2 2 2 2 2 2" xfId="24772"/>
    <cellStyle name="ErrRpt-DataEntryCells 2 2 2 2 2 3" xfId="24773"/>
    <cellStyle name="ErrRpt-DataEntryCells 2 2 2 2 3" xfId="24774"/>
    <cellStyle name="ErrRpt-DataEntryCells 2 2 2 3" xfId="526"/>
    <cellStyle name="ErrRpt-DataEntryCells 2 2 2 3 2" xfId="24775"/>
    <cellStyle name="ErrRpt-DataEntryCells 2 2 2 3 2 2" xfId="24776"/>
    <cellStyle name="ErrRpt-DataEntryCells 2 2 2 3 2 2 2" xfId="24777"/>
    <cellStyle name="ErrRpt-DataEntryCells 2 2 2 3 2 3" xfId="24778"/>
    <cellStyle name="ErrRpt-DataEntryCells 2 2 2 3 3" xfId="24779"/>
    <cellStyle name="ErrRpt-DataEntryCells 2 2 2 4" xfId="527"/>
    <cellStyle name="ErrRpt-DataEntryCells 2 2 2 4 2" xfId="24780"/>
    <cellStyle name="ErrRpt-DataEntryCells 2 2 2 4 2 2" xfId="24781"/>
    <cellStyle name="ErrRpt-DataEntryCells 2 2 2 4 2 2 2" xfId="24782"/>
    <cellStyle name="ErrRpt-DataEntryCells 2 2 2 4 2 3" xfId="24783"/>
    <cellStyle name="ErrRpt-DataEntryCells 2 2 2 4 3" xfId="24784"/>
    <cellStyle name="ErrRpt-DataEntryCells 2 2 2 5" xfId="528"/>
    <cellStyle name="ErrRpt-DataEntryCells 2 2 2 5 2" xfId="24785"/>
    <cellStyle name="ErrRpt-DataEntryCells 2 2 2 5 2 2" xfId="24786"/>
    <cellStyle name="ErrRpt-DataEntryCells 2 2 2 5 2 2 2" xfId="24787"/>
    <cellStyle name="ErrRpt-DataEntryCells 2 2 2 5 2 3" xfId="24788"/>
    <cellStyle name="ErrRpt-DataEntryCells 2 2 2 5 3" xfId="24789"/>
    <cellStyle name="ErrRpt-DataEntryCells 2 2 2 6" xfId="24790"/>
    <cellStyle name="ErrRpt-DataEntryCells 2 2 2 6 2" xfId="24791"/>
    <cellStyle name="ErrRpt-DataEntryCells 2 2 2 6 2 2" xfId="24792"/>
    <cellStyle name="ErrRpt-DataEntryCells 2 2 2 6 3" xfId="24793"/>
    <cellStyle name="ErrRpt-DataEntryCells 2 2 2 7" xfId="24794"/>
    <cellStyle name="ErrRpt-DataEntryCells 2 2 3" xfId="529"/>
    <cellStyle name="ErrRpt-DataEntryCells 2 2 3 2" xfId="24795"/>
    <cellStyle name="ErrRpt-DataEntryCells 2 2 3 2 2" xfId="24796"/>
    <cellStyle name="ErrRpt-DataEntryCells 2 2 3 2 2 2" xfId="24797"/>
    <cellStyle name="ErrRpt-DataEntryCells 2 2 3 2 3" xfId="24798"/>
    <cellStyle name="ErrRpt-DataEntryCells 2 2 3 3" xfId="24799"/>
    <cellStyle name="ErrRpt-DataEntryCells 2 2 4" xfId="530"/>
    <cellStyle name="ErrRpt-DataEntryCells 2 2 4 2" xfId="24800"/>
    <cellStyle name="ErrRpt-DataEntryCells 2 2 4 2 2" xfId="24801"/>
    <cellStyle name="ErrRpt-DataEntryCells 2 2 4 2 2 2" xfId="24802"/>
    <cellStyle name="ErrRpt-DataEntryCells 2 2 4 2 3" xfId="24803"/>
    <cellStyle name="ErrRpt-DataEntryCells 2 2 4 3" xfId="24804"/>
    <cellStyle name="ErrRpt-DataEntryCells 2 2 5" xfId="531"/>
    <cellStyle name="ErrRpt-DataEntryCells 2 2 5 2" xfId="24805"/>
    <cellStyle name="ErrRpt-DataEntryCells 2 2 5 2 2" xfId="24806"/>
    <cellStyle name="ErrRpt-DataEntryCells 2 2 5 2 2 2" xfId="24807"/>
    <cellStyle name="ErrRpt-DataEntryCells 2 2 5 2 3" xfId="24808"/>
    <cellStyle name="ErrRpt-DataEntryCells 2 2 5 3" xfId="24809"/>
    <cellStyle name="ErrRpt-DataEntryCells 2 2 6" xfId="532"/>
    <cellStyle name="ErrRpt-DataEntryCells 2 2 6 2" xfId="24810"/>
    <cellStyle name="ErrRpt-DataEntryCells 2 2 6 2 2" xfId="24811"/>
    <cellStyle name="ErrRpt-DataEntryCells 2 2 6 2 2 2" xfId="24812"/>
    <cellStyle name="ErrRpt-DataEntryCells 2 2 6 2 3" xfId="24813"/>
    <cellStyle name="ErrRpt-DataEntryCells 2 2 6 3" xfId="24814"/>
    <cellStyle name="ErrRpt-DataEntryCells 2 2 7" xfId="24815"/>
    <cellStyle name="ErrRpt-DataEntryCells 2 2 7 2" xfId="24816"/>
    <cellStyle name="ErrRpt-DataEntryCells 2 2 7 2 2" xfId="24817"/>
    <cellStyle name="ErrRpt-DataEntryCells 2 2 7 3" xfId="24818"/>
    <cellStyle name="ErrRpt-DataEntryCells 2 2 8" xfId="24819"/>
    <cellStyle name="ErrRpt-DataEntryCells 2 2_STUD aligned by INSTIT" xfId="533"/>
    <cellStyle name="ErrRpt-DataEntryCells 2 3" xfId="534"/>
    <cellStyle name="ErrRpt-DataEntryCells 2 3 2" xfId="535"/>
    <cellStyle name="ErrRpt-DataEntryCells 2 3 2 2" xfId="24820"/>
    <cellStyle name="ErrRpt-DataEntryCells 2 3 2 2 2" xfId="24821"/>
    <cellStyle name="ErrRpt-DataEntryCells 2 3 2 2 2 2" xfId="24822"/>
    <cellStyle name="ErrRpt-DataEntryCells 2 3 2 2 3" xfId="24823"/>
    <cellStyle name="ErrRpt-DataEntryCells 2 3 2 3" xfId="24824"/>
    <cellStyle name="ErrRpt-DataEntryCells 2 3 3" xfId="536"/>
    <cellStyle name="ErrRpt-DataEntryCells 2 3 3 2" xfId="24825"/>
    <cellStyle name="ErrRpt-DataEntryCells 2 3 3 2 2" xfId="24826"/>
    <cellStyle name="ErrRpt-DataEntryCells 2 3 3 2 2 2" xfId="24827"/>
    <cellStyle name="ErrRpt-DataEntryCells 2 3 3 2 3" xfId="24828"/>
    <cellStyle name="ErrRpt-DataEntryCells 2 3 3 3" xfId="24829"/>
    <cellStyle name="ErrRpt-DataEntryCells 2 3 4" xfId="537"/>
    <cellStyle name="ErrRpt-DataEntryCells 2 3 4 2" xfId="24830"/>
    <cellStyle name="ErrRpt-DataEntryCells 2 3 4 2 2" xfId="24831"/>
    <cellStyle name="ErrRpt-DataEntryCells 2 3 4 2 2 2" xfId="24832"/>
    <cellStyle name="ErrRpt-DataEntryCells 2 3 4 2 3" xfId="24833"/>
    <cellStyle name="ErrRpt-DataEntryCells 2 3 4 3" xfId="24834"/>
    <cellStyle name="ErrRpt-DataEntryCells 2 3 5" xfId="538"/>
    <cellStyle name="ErrRpt-DataEntryCells 2 3 5 2" xfId="24835"/>
    <cellStyle name="ErrRpt-DataEntryCells 2 3 5 2 2" xfId="24836"/>
    <cellStyle name="ErrRpt-DataEntryCells 2 3 5 2 2 2" xfId="24837"/>
    <cellStyle name="ErrRpt-DataEntryCells 2 3 5 2 3" xfId="24838"/>
    <cellStyle name="ErrRpt-DataEntryCells 2 3 5 3" xfId="24839"/>
    <cellStyle name="ErrRpt-DataEntryCells 2 3 6" xfId="24840"/>
    <cellStyle name="ErrRpt-DataEntryCells 2 3 6 2" xfId="24841"/>
    <cellStyle name="ErrRpt-DataEntryCells 2 3 6 2 2" xfId="24842"/>
    <cellStyle name="ErrRpt-DataEntryCells 2 3 6 3" xfId="24843"/>
    <cellStyle name="ErrRpt-DataEntryCells 2 3 7" xfId="24844"/>
    <cellStyle name="ErrRpt-DataEntryCells 2 4" xfId="539"/>
    <cellStyle name="ErrRpt-DataEntryCells 2 4 2" xfId="24845"/>
    <cellStyle name="ErrRpt-DataEntryCells 2 4 2 2" xfId="24846"/>
    <cellStyle name="ErrRpt-DataEntryCells 2 4 2 2 2" xfId="24847"/>
    <cellStyle name="ErrRpt-DataEntryCells 2 4 2 3" xfId="24848"/>
    <cellStyle name="ErrRpt-DataEntryCells 2 4 3" xfId="24849"/>
    <cellStyle name="ErrRpt-DataEntryCells 2 5" xfId="540"/>
    <cellStyle name="ErrRpt-DataEntryCells 2 5 2" xfId="24850"/>
    <cellStyle name="ErrRpt-DataEntryCells 2 5 2 2" xfId="24851"/>
    <cellStyle name="ErrRpt-DataEntryCells 2 5 2 2 2" xfId="24852"/>
    <cellStyle name="ErrRpt-DataEntryCells 2 5 2 3" xfId="24853"/>
    <cellStyle name="ErrRpt-DataEntryCells 2 5 3" xfId="24854"/>
    <cellStyle name="ErrRpt-DataEntryCells 2 6" xfId="541"/>
    <cellStyle name="ErrRpt-DataEntryCells 2 6 2" xfId="24855"/>
    <cellStyle name="ErrRpt-DataEntryCells 2 6 2 2" xfId="24856"/>
    <cellStyle name="ErrRpt-DataEntryCells 2 6 2 2 2" xfId="24857"/>
    <cellStyle name="ErrRpt-DataEntryCells 2 6 2 3" xfId="24858"/>
    <cellStyle name="ErrRpt-DataEntryCells 2 6 3" xfId="24859"/>
    <cellStyle name="ErrRpt-DataEntryCells 2 7" xfId="542"/>
    <cellStyle name="ErrRpt-DataEntryCells 2 7 2" xfId="24860"/>
    <cellStyle name="ErrRpt-DataEntryCells 2 7 2 2" xfId="24861"/>
    <cellStyle name="ErrRpt-DataEntryCells 2 7 2 2 2" xfId="24862"/>
    <cellStyle name="ErrRpt-DataEntryCells 2 7 2 3" xfId="24863"/>
    <cellStyle name="ErrRpt-DataEntryCells 2 7 3" xfId="24864"/>
    <cellStyle name="ErrRpt-DataEntryCells 2 8" xfId="24865"/>
    <cellStyle name="ErrRpt-DataEntryCells 2 8 2" xfId="24866"/>
    <cellStyle name="ErrRpt-DataEntryCells 2 8 2 2" xfId="24867"/>
    <cellStyle name="ErrRpt-DataEntryCells 2 8 3" xfId="24868"/>
    <cellStyle name="ErrRpt-DataEntryCells 2 9" xfId="24869"/>
    <cellStyle name="ErrRpt-DataEntryCells 2_STUD aligned by INSTIT" xfId="543"/>
    <cellStyle name="ErrRpt-DataEntryCells 3" xfId="544"/>
    <cellStyle name="ErrRpt-DataEntryCells 3 2" xfId="545"/>
    <cellStyle name="ErrRpt-DataEntryCells 3 2 2" xfId="546"/>
    <cellStyle name="ErrRpt-DataEntryCells 3 2 2 2" xfId="24870"/>
    <cellStyle name="ErrRpt-DataEntryCells 3 2 2 2 2" xfId="24871"/>
    <cellStyle name="ErrRpt-DataEntryCells 3 2 2 2 2 2" xfId="24872"/>
    <cellStyle name="ErrRpt-DataEntryCells 3 2 2 2 3" xfId="24873"/>
    <cellStyle name="ErrRpt-DataEntryCells 3 2 2 3" xfId="24874"/>
    <cellStyle name="ErrRpt-DataEntryCells 3 2 3" xfId="547"/>
    <cellStyle name="ErrRpt-DataEntryCells 3 2 3 2" xfId="24875"/>
    <cellStyle name="ErrRpt-DataEntryCells 3 2 3 2 2" xfId="24876"/>
    <cellStyle name="ErrRpt-DataEntryCells 3 2 3 2 2 2" xfId="24877"/>
    <cellStyle name="ErrRpt-DataEntryCells 3 2 3 2 3" xfId="24878"/>
    <cellStyle name="ErrRpt-DataEntryCells 3 2 3 3" xfId="24879"/>
    <cellStyle name="ErrRpt-DataEntryCells 3 2 4" xfId="548"/>
    <cellStyle name="ErrRpt-DataEntryCells 3 2 4 2" xfId="24880"/>
    <cellStyle name="ErrRpt-DataEntryCells 3 2 4 2 2" xfId="24881"/>
    <cellStyle name="ErrRpt-DataEntryCells 3 2 4 2 2 2" xfId="24882"/>
    <cellStyle name="ErrRpt-DataEntryCells 3 2 4 2 3" xfId="24883"/>
    <cellStyle name="ErrRpt-DataEntryCells 3 2 4 3" xfId="24884"/>
    <cellStyle name="ErrRpt-DataEntryCells 3 2 5" xfId="549"/>
    <cellStyle name="ErrRpt-DataEntryCells 3 2 5 2" xfId="24885"/>
    <cellStyle name="ErrRpt-DataEntryCells 3 2 5 2 2" xfId="24886"/>
    <cellStyle name="ErrRpt-DataEntryCells 3 2 5 2 2 2" xfId="24887"/>
    <cellStyle name="ErrRpt-DataEntryCells 3 2 5 2 3" xfId="24888"/>
    <cellStyle name="ErrRpt-DataEntryCells 3 2 5 3" xfId="24889"/>
    <cellStyle name="ErrRpt-DataEntryCells 3 2 6" xfId="24890"/>
    <cellStyle name="ErrRpt-DataEntryCells 3 2 6 2" xfId="24891"/>
    <cellStyle name="ErrRpt-DataEntryCells 3 2 6 2 2" xfId="24892"/>
    <cellStyle name="ErrRpt-DataEntryCells 3 2 6 3" xfId="24893"/>
    <cellStyle name="ErrRpt-DataEntryCells 3 2 7" xfId="24894"/>
    <cellStyle name="ErrRpt-DataEntryCells 3 3" xfId="550"/>
    <cellStyle name="ErrRpt-DataEntryCells 3 3 2" xfId="24895"/>
    <cellStyle name="ErrRpt-DataEntryCells 3 3 2 2" xfId="24896"/>
    <cellStyle name="ErrRpt-DataEntryCells 3 3 2 2 2" xfId="24897"/>
    <cellStyle name="ErrRpt-DataEntryCells 3 3 2 3" xfId="24898"/>
    <cellStyle name="ErrRpt-DataEntryCells 3 3 3" xfId="24899"/>
    <cellStyle name="ErrRpt-DataEntryCells 3 4" xfId="551"/>
    <cellStyle name="ErrRpt-DataEntryCells 3 4 2" xfId="24900"/>
    <cellStyle name="ErrRpt-DataEntryCells 3 4 2 2" xfId="24901"/>
    <cellStyle name="ErrRpt-DataEntryCells 3 4 2 2 2" xfId="24902"/>
    <cellStyle name="ErrRpt-DataEntryCells 3 4 2 3" xfId="24903"/>
    <cellStyle name="ErrRpt-DataEntryCells 3 4 3" xfId="24904"/>
    <cellStyle name="ErrRpt-DataEntryCells 3 5" xfId="552"/>
    <cellStyle name="ErrRpt-DataEntryCells 3 5 2" xfId="24905"/>
    <cellStyle name="ErrRpt-DataEntryCells 3 5 2 2" xfId="24906"/>
    <cellStyle name="ErrRpt-DataEntryCells 3 5 2 2 2" xfId="24907"/>
    <cellStyle name="ErrRpt-DataEntryCells 3 5 2 3" xfId="24908"/>
    <cellStyle name="ErrRpt-DataEntryCells 3 5 3" xfId="24909"/>
    <cellStyle name="ErrRpt-DataEntryCells 3 6" xfId="553"/>
    <cellStyle name="ErrRpt-DataEntryCells 3 6 2" xfId="24910"/>
    <cellStyle name="ErrRpt-DataEntryCells 3 6 2 2" xfId="24911"/>
    <cellStyle name="ErrRpt-DataEntryCells 3 6 2 2 2" xfId="24912"/>
    <cellStyle name="ErrRpt-DataEntryCells 3 6 2 3" xfId="24913"/>
    <cellStyle name="ErrRpt-DataEntryCells 3 6 3" xfId="24914"/>
    <cellStyle name="ErrRpt-DataEntryCells 3 7" xfId="24915"/>
    <cellStyle name="ErrRpt-DataEntryCells 3 7 2" xfId="24916"/>
    <cellStyle name="ErrRpt-DataEntryCells 3 7 2 2" xfId="24917"/>
    <cellStyle name="ErrRpt-DataEntryCells 3 7 3" xfId="24918"/>
    <cellStyle name="ErrRpt-DataEntryCells 3 8" xfId="24919"/>
    <cellStyle name="ErrRpt-DataEntryCells 3_STUD aligned by INSTIT" xfId="554"/>
    <cellStyle name="ErrRpt-DataEntryCells 4" xfId="555"/>
    <cellStyle name="ErrRpt-DataEntryCells 4 2" xfId="556"/>
    <cellStyle name="ErrRpt-DataEntryCells 4 2 2" xfId="24920"/>
    <cellStyle name="ErrRpt-DataEntryCells 4 2 2 2" xfId="24921"/>
    <cellStyle name="ErrRpt-DataEntryCells 4 2 2 2 2" xfId="24922"/>
    <cellStyle name="ErrRpt-DataEntryCells 4 2 2 3" xfId="24923"/>
    <cellStyle name="ErrRpt-DataEntryCells 4 2 3" xfId="24924"/>
    <cellStyle name="ErrRpt-DataEntryCells 4 3" xfId="557"/>
    <cellStyle name="ErrRpt-DataEntryCells 4 3 2" xfId="24925"/>
    <cellStyle name="ErrRpt-DataEntryCells 4 3 2 2" xfId="24926"/>
    <cellStyle name="ErrRpt-DataEntryCells 4 3 2 2 2" xfId="24927"/>
    <cellStyle name="ErrRpt-DataEntryCells 4 3 2 3" xfId="24928"/>
    <cellStyle name="ErrRpt-DataEntryCells 4 3 3" xfId="24929"/>
    <cellStyle name="ErrRpt-DataEntryCells 4 4" xfId="558"/>
    <cellStyle name="ErrRpt-DataEntryCells 4 4 2" xfId="24930"/>
    <cellStyle name="ErrRpt-DataEntryCells 4 4 2 2" xfId="24931"/>
    <cellStyle name="ErrRpt-DataEntryCells 4 4 2 2 2" xfId="24932"/>
    <cellStyle name="ErrRpt-DataEntryCells 4 4 2 3" xfId="24933"/>
    <cellStyle name="ErrRpt-DataEntryCells 4 4 3" xfId="24934"/>
    <cellStyle name="ErrRpt-DataEntryCells 4 5" xfId="559"/>
    <cellStyle name="ErrRpt-DataEntryCells 4 5 2" xfId="24935"/>
    <cellStyle name="ErrRpt-DataEntryCells 4 5 2 2" xfId="24936"/>
    <cellStyle name="ErrRpt-DataEntryCells 4 5 2 2 2" xfId="24937"/>
    <cellStyle name="ErrRpt-DataEntryCells 4 5 2 3" xfId="24938"/>
    <cellStyle name="ErrRpt-DataEntryCells 4 5 3" xfId="24939"/>
    <cellStyle name="ErrRpt-DataEntryCells 4 6" xfId="24940"/>
    <cellStyle name="ErrRpt-DataEntryCells 4 6 2" xfId="24941"/>
    <cellStyle name="ErrRpt-DataEntryCells 4 6 2 2" xfId="24942"/>
    <cellStyle name="ErrRpt-DataEntryCells 4 6 3" xfId="24943"/>
    <cellStyle name="ErrRpt-DataEntryCells 4 7" xfId="24944"/>
    <cellStyle name="ErrRpt-DataEntryCells 5" xfId="560"/>
    <cellStyle name="ErrRpt-DataEntryCells 5 2" xfId="24945"/>
    <cellStyle name="ErrRpt-DataEntryCells 5 2 2" xfId="24946"/>
    <cellStyle name="ErrRpt-DataEntryCells 5 2 2 2" xfId="24947"/>
    <cellStyle name="ErrRpt-DataEntryCells 5 2 3" xfId="24948"/>
    <cellStyle name="ErrRpt-DataEntryCells 5 3" xfId="24949"/>
    <cellStyle name="ErrRpt-DataEntryCells 6" xfId="561"/>
    <cellStyle name="ErrRpt-DataEntryCells 6 2" xfId="24950"/>
    <cellStyle name="ErrRpt-DataEntryCells 6 2 2" xfId="24951"/>
    <cellStyle name="ErrRpt-DataEntryCells 6 2 2 2" xfId="24952"/>
    <cellStyle name="ErrRpt-DataEntryCells 6 2 3" xfId="24953"/>
    <cellStyle name="ErrRpt-DataEntryCells 6 3" xfId="24954"/>
    <cellStyle name="ErrRpt-DataEntryCells 7" xfId="562"/>
    <cellStyle name="ErrRpt-DataEntryCells 7 2" xfId="24955"/>
    <cellStyle name="ErrRpt-DataEntryCells 7 2 2" xfId="24956"/>
    <cellStyle name="ErrRpt-DataEntryCells 7 2 2 2" xfId="24957"/>
    <cellStyle name="ErrRpt-DataEntryCells 7 2 3" xfId="24958"/>
    <cellStyle name="ErrRpt-DataEntryCells 7 3" xfId="24959"/>
    <cellStyle name="ErrRpt-DataEntryCells 8" xfId="563"/>
    <cellStyle name="ErrRpt-DataEntryCells 8 2" xfId="24960"/>
    <cellStyle name="ErrRpt-DataEntryCells 8 2 2" xfId="24961"/>
    <cellStyle name="ErrRpt-DataEntryCells 8 2 2 2" xfId="24962"/>
    <cellStyle name="ErrRpt-DataEntryCells 8 2 3" xfId="24963"/>
    <cellStyle name="ErrRpt-DataEntryCells 8 3" xfId="24964"/>
    <cellStyle name="ErrRpt-DataEntryCells 9" xfId="24965"/>
    <cellStyle name="ErrRpt-DataEntryCells 9 2" xfId="24966"/>
    <cellStyle name="ErrRpt-DataEntryCells 9 2 2" xfId="24967"/>
    <cellStyle name="ErrRpt-DataEntryCells 9 3" xfId="24968"/>
    <cellStyle name="ErrRpt-DataEntryCells_STUD aligned by INSTIT" xfId="564"/>
    <cellStyle name="ErrRpt-GreyBackground" xfId="565"/>
    <cellStyle name="ErrRpt-GreyBackground 2" xfId="566"/>
    <cellStyle name="Euro" xfId="24969"/>
    <cellStyle name="Explanatory Text 2" xfId="24970"/>
    <cellStyle name="Explanatory Text 3" xfId="24971"/>
    <cellStyle name="Explanatory Text 4" xfId="24972"/>
    <cellStyle name="Explanatory Text 5" xfId="24973"/>
    <cellStyle name="Fixed" xfId="567"/>
    <cellStyle name="formula" xfId="568"/>
    <cellStyle name="formula 10" xfId="24974"/>
    <cellStyle name="formula 2" xfId="569"/>
    <cellStyle name="formula 2 2" xfId="570"/>
    <cellStyle name="formula 2 2 2" xfId="571"/>
    <cellStyle name="formula 2 2 2 2" xfId="572"/>
    <cellStyle name="formula 2 2 2 2 2" xfId="24975"/>
    <cellStyle name="formula 2 2 2 2 2 2" xfId="24976"/>
    <cellStyle name="formula 2 2 2 2 2 2 2" xfId="24977"/>
    <cellStyle name="formula 2 2 2 2 2 3" xfId="24978"/>
    <cellStyle name="formula 2 2 2 2 3" xfId="24979"/>
    <cellStyle name="formula 2 2 2 3" xfId="573"/>
    <cellStyle name="formula 2 2 2 3 2" xfId="24980"/>
    <cellStyle name="formula 2 2 2 3 2 2" xfId="24981"/>
    <cellStyle name="formula 2 2 2 3 2 2 2" xfId="24982"/>
    <cellStyle name="formula 2 2 2 3 2 3" xfId="24983"/>
    <cellStyle name="formula 2 2 2 3 3" xfId="24984"/>
    <cellStyle name="formula 2 2 2 4" xfId="574"/>
    <cellStyle name="formula 2 2 2 4 2" xfId="24985"/>
    <cellStyle name="formula 2 2 2 4 2 2" xfId="24986"/>
    <cellStyle name="formula 2 2 2 4 2 2 2" xfId="24987"/>
    <cellStyle name="formula 2 2 2 4 2 3" xfId="24988"/>
    <cellStyle name="formula 2 2 2 4 3" xfId="24989"/>
    <cellStyle name="formula 2 2 2 5" xfId="575"/>
    <cellStyle name="formula 2 2 2 5 2" xfId="24990"/>
    <cellStyle name="formula 2 2 2 5 2 2" xfId="24991"/>
    <cellStyle name="formula 2 2 2 5 2 2 2" xfId="24992"/>
    <cellStyle name="formula 2 2 2 5 2 3" xfId="24993"/>
    <cellStyle name="formula 2 2 2 5 3" xfId="24994"/>
    <cellStyle name="formula 2 2 2 6" xfId="24995"/>
    <cellStyle name="formula 2 2 2 6 2" xfId="24996"/>
    <cellStyle name="formula 2 2 2 6 2 2" xfId="24997"/>
    <cellStyle name="formula 2 2 2 6 3" xfId="24998"/>
    <cellStyle name="formula 2 2 2 7" xfId="24999"/>
    <cellStyle name="formula 2 2 3" xfId="576"/>
    <cellStyle name="formula 2 2 3 2" xfId="25000"/>
    <cellStyle name="formula 2 2 3 2 2" xfId="25001"/>
    <cellStyle name="formula 2 2 3 2 2 2" xfId="25002"/>
    <cellStyle name="formula 2 2 3 2 3" xfId="25003"/>
    <cellStyle name="formula 2 2 3 3" xfId="25004"/>
    <cellStyle name="formula 2 2 4" xfId="577"/>
    <cellStyle name="formula 2 2 4 2" xfId="25005"/>
    <cellStyle name="formula 2 2 4 2 2" xfId="25006"/>
    <cellStyle name="formula 2 2 4 2 2 2" xfId="25007"/>
    <cellStyle name="formula 2 2 4 2 3" xfId="25008"/>
    <cellStyle name="formula 2 2 4 3" xfId="25009"/>
    <cellStyle name="formula 2 2 5" xfId="578"/>
    <cellStyle name="formula 2 2 5 2" xfId="25010"/>
    <cellStyle name="formula 2 2 5 2 2" xfId="25011"/>
    <cellStyle name="formula 2 2 5 2 2 2" xfId="25012"/>
    <cellStyle name="formula 2 2 5 2 3" xfId="25013"/>
    <cellStyle name="formula 2 2 5 3" xfId="25014"/>
    <cellStyle name="formula 2 2 6" xfId="579"/>
    <cellStyle name="formula 2 2 6 2" xfId="25015"/>
    <cellStyle name="formula 2 2 6 2 2" xfId="25016"/>
    <cellStyle name="formula 2 2 6 2 2 2" xfId="25017"/>
    <cellStyle name="formula 2 2 6 2 3" xfId="25018"/>
    <cellStyle name="formula 2 2 6 3" xfId="25019"/>
    <cellStyle name="formula 2 2 7" xfId="25020"/>
    <cellStyle name="formula 2 2 7 2" xfId="25021"/>
    <cellStyle name="formula 2 2 7 2 2" xfId="25022"/>
    <cellStyle name="formula 2 2 7 3" xfId="25023"/>
    <cellStyle name="formula 2 2 8" xfId="25024"/>
    <cellStyle name="formula 2 2_STUD aligned by INSTIT" xfId="580"/>
    <cellStyle name="formula 2 3" xfId="581"/>
    <cellStyle name="formula 2 3 2" xfId="582"/>
    <cellStyle name="formula 2 3 2 2" xfId="25025"/>
    <cellStyle name="formula 2 3 2 2 2" xfId="25026"/>
    <cellStyle name="formula 2 3 2 2 2 2" xfId="25027"/>
    <cellStyle name="formula 2 3 2 2 3" xfId="25028"/>
    <cellStyle name="formula 2 3 2 3" xfId="25029"/>
    <cellStyle name="formula 2 3 3" xfId="583"/>
    <cellStyle name="formula 2 3 3 2" xfId="25030"/>
    <cellStyle name="formula 2 3 3 2 2" xfId="25031"/>
    <cellStyle name="formula 2 3 3 2 2 2" xfId="25032"/>
    <cellStyle name="formula 2 3 3 2 3" xfId="25033"/>
    <cellStyle name="formula 2 3 3 3" xfId="25034"/>
    <cellStyle name="formula 2 3 4" xfId="584"/>
    <cellStyle name="formula 2 3 4 2" xfId="25035"/>
    <cellStyle name="formula 2 3 4 2 2" xfId="25036"/>
    <cellStyle name="formula 2 3 4 2 2 2" xfId="25037"/>
    <cellStyle name="formula 2 3 4 2 3" xfId="25038"/>
    <cellStyle name="formula 2 3 4 3" xfId="25039"/>
    <cellStyle name="formula 2 3 5" xfId="585"/>
    <cellStyle name="formula 2 3 5 2" xfId="25040"/>
    <cellStyle name="formula 2 3 5 2 2" xfId="25041"/>
    <cellStyle name="formula 2 3 5 2 2 2" xfId="25042"/>
    <cellStyle name="formula 2 3 5 2 3" xfId="25043"/>
    <cellStyle name="formula 2 3 5 3" xfId="25044"/>
    <cellStyle name="formula 2 3 6" xfId="25045"/>
    <cellStyle name="formula 2 3 6 2" xfId="25046"/>
    <cellStyle name="formula 2 3 6 2 2" xfId="25047"/>
    <cellStyle name="formula 2 3 6 3" xfId="25048"/>
    <cellStyle name="formula 2 3 7" xfId="25049"/>
    <cellStyle name="formula 2 4" xfId="586"/>
    <cellStyle name="formula 2 4 2" xfId="25050"/>
    <cellStyle name="formula 2 4 2 2" xfId="25051"/>
    <cellStyle name="formula 2 4 2 2 2" xfId="25052"/>
    <cellStyle name="formula 2 4 2 3" xfId="25053"/>
    <cellStyle name="formula 2 4 3" xfId="25054"/>
    <cellStyle name="formula 2 5" xfId="587"/>
    <cellStyle name="formula 2 5 2" xfId="25055"/>
    <cellStyle name="formula 2 5 2 2" xfId="25056"/>
    <cellStyle name="formula 2 5 2 2 2" xfId="25057"/>
    <cellStyle name="formula 2 5 2 3" xfId="25058"/>
    <cellStyle name="formula 2 5 3" xfId="25059"/>
    <cellStyle name="formula 2 6" xfId="588"/>
    <cellStyle name="formula 2 6 2" xfId="25060"/>
    <cellStyle name="formula 2 6 2 2" xfId="25061"/>
    <cellStyle name="formula 2 6 2 2 2" xfId="25062"/>
    <cellStyle name="formula 2 6 2 3" xfId="25063"/>
    <cellStyle name="formula 2 6 3" xfId="25064"/>
    <cellStyle name="formula 2 7" xfId="589"/>
    <cellStyle name="formula 2 7 2" xfId="25065"/>
    <cellStyle name="formula 2 7 2 2" xfId="25066"/>
    <cellStyle name="formula 2 7 2 2 2" xfId="25067"/>
    <cellStyle name="formula 2 7 2 3" xfId="25068"/>
    <cellStyle name="formula 2 7 3" xfId="25069"/>
    <cellStyle name="formula 2 8" xfId="25070"/>
    <cellStyle name="formula 2 8 2" xfId="25071"/>
    <cellStyle name="formula 2 8 2 2" xfId="25072"/>
    <cellStyle name="formula 2 8 3" xfId="25073"/>
    <cellStyle name="formula 2 9" xfId="25074"/>
    <cellStyle name="formula 2_STUD aligned by INSTIT" xfId="590"/>
    <cellStyle name="formula 3" xfId="591"/>
    <cellStyle name="formula 3 2" xfId="592"/>
    <cellStyle name="formula 3 2 2" xfId="593"/>
    <cellStyle name="formula 3 2 2 2" xfId="25075"/>
    <cellStyle name="formula 3 2 2 2 2" xfId="25076"/>
    <cellStyle name="formula 3 2 2 2 2 2" xfId="25077"/>
    <cellStyle name="formula 3 2 2 2 3" xfId="25078"/>
    <cellStyle name="formula 3 2 2 3" xfId="25079"/>
    <cellStyle name="formula 3 2 3" xfId="594"/>
    <cellStyle name="formula 3 2 3 2" xfId="25080"/>
    <cellStyle name="formula 3 2 3 2 2" xfId="25081"/>
    <cellStyle name="formula 3 2 3 2 2 2" xfId="25082"/>
    <cellStyle name="formula 3 2 3 2 3" xfId="25083"/>
    <cellStyle name="formula 3 2 3 3" xfId="25084"/>
    <cellStyle name="formula 3 2 4" xfId="595"/>
    <cellStyle name="formula 3 2 4 2" xfId="25085"/>
    <cellStyle name="formula 3 2 4 2 2" xfId="25086"/>
    <cellStyle name="formula 3 2 4 2 2 2" xfId="25087"/>
    <cellStyle name="formula 3 2 4 2 3" xfId="25088"/>
    <cellStyle name="formula 3 2 4 3" xfId="25089"/>
    <cellStyle name="formula 3 2 5" xfId="596"/>
    <cellStyle name="formula 3 2 5 2" xfId="25090"/>
    <cellStyle name="formula 3 2 5 2 2" xfId="25091"/>
    <cellStyle name="formula 3 2 5 2 2 2" xfId="25092"/>
    <cellStyle name="formula 3 2 5 2 3" xfId="25093"/>
    <cellStyle name="formula 3 2 5 3" xfId="25094"/>
    <cellStyle name="formula 3 2 6" xfId="25095"/>
    <cellStyle name="formula 3 2 6 2" xfId="25096"/>
    <cellStyle name="formula 3 2 6 2 2" xfId="25097"/>
    <cellStyle name="formula 3 2 6 3" xfId="25098"/>
    <cellStyle name="formula 3 2 7" xfId="25099"/>
    <cellStyle name="formula 3 3" xfId="597"/>
    <cellStyle name="formula 3 3 2" xfId="25100"/>
    <cellStyle name="formula 3 3 2 2" xfId="25101"/>
    <cellStyle name="formula 3 3 2 2 2" xfId="25102"/>
    <cellStyle name="formula 3 3 2 3" xfId="25103"/>
    <cellStyle name="formula 3 3 3" xfId="25104"/>
    <cellStyle name="formula 3 4" xfId="598"/>
    <cellStyle name="formula 3 4 2" xfId="25105"/>
    <cellStyle name="formula 3 4 2 2" xfId="25106"/>
    <cellStyle name="formula 3 4 2 2 2" xfId="25107"/>
    <cellStyle name="formula 3 4 2 3" xfId="25108"/>
    <cellStyle name="formula 3 4 3" xfId="25109"/>
    <cellStyle name="formula 3 5" xfId="599"/>
    <cellStyle name="formula 3 5 2" xfId="25110"/>
    <cellStyle name="formula 3 5 2 2" xfId="25111"/>
    <cellStyle name="formula 3 5 2 2 2" xfId="25112"/>
    <cellStyle name="formula 3 5 2 3" xfId="25113"/>
    <cellStyle name="formula 3 5 3" xfId="25114"/>
    <cellStyle name="formula 3 6" xfId="600"/>
    <cellStyle name="formula 3 6 2" xfId="25115"/>
    <cellStyle name="formula 3 6 2 2" xfId="25116"/>
    <cellStyle name="formula 3 6 2 2 2" xfId="25117"/>
    <cellStyle name="formula 3 6 2 3" xfId="25118"/>
    <cellStyle name="formula 3 6 3" xfId="25119"/>
    <cellStyle name="formula 3 7" xfId="25120"/>
    <cellStyle name="formula 3 7 2" xfId="25121"/>
    <cellStyle name="formula 3 7 2 2" xfId="25122"/>
    <cellStyle name="formula 3 7 3" xfId="25123"/>
    <cellStyle name="formula 3 8" xfId="25124"/>
    <cellStyle name="formula 3_STUD aligned by INSTIT" xfId="601"/>
    <cellStyle name="formula 4" xfId="602"/>
    <cellStyle name="formula 4 2" xfId="603"/>
    <cellStyle name="formula 4 2 2" xfId="25125"/>
    <cellStyle name="formula 4 2 2 2" xfId="25126"/>
    <cellStyle name="formula 4 2 2 2 2" xfId="25127"/>
    <cellStyle name="formula 4 2 2 3" xfId="25128"/>
    <cellStyle name="formula 4 2 3" xfId="25129"/>
    <cellStyle name="formula 4 3" xfId="604"/>
    <cellStyle name="formula 4 3 2" xfId="25130"/>
    <cellStyle name="formula 4 3 2 2" xfId="25131"/>
    <cellStyle name="formula 4 3 2 2 2" xfId="25132"/>
    <cellStyle name="formula 4 3 2 3" xfId="25133"/>
    <cellStyle name="formula 4 3 3" xfId="25134"/>
    <cellStyle name="formula 4 4" xfId="605"/>
    <cellStyle name="formula 4 4 2" xfId="25135"/>
    <cellStyle name="formula 4 4 2 2" xfId="25136"/>
    <cellStyle name="formula 4 4 2 2 2" xfId="25137"/>
    <cellStyle name="formula 4 4 2 3" xfId="25138"/>
    <cellStyle name="formula 4 4 3" xfId="25139"/>
    <cellStyle name="formula 4 5" xfId="606"/>
    <cellStyle name="formula 4 5 2" xfId="25140"/>
    <cellStyle name="formula 4 5 2 2" xfId="25141"/>
    <cellStyle name="formula 4 5 2 2 2" xfId="25142"/>
    <cellStyle name="formula 4 5 2 3" xfId="25143"/>
    <cellStyle name="formula 4 5 3" xfId="25144"/>
    <cellStyle name="formula 4 6" xfId="25145"/>
    <cellStyle name="formula 4 6 2" xfId="25146"/>
    <cellStyle name="formula 4 6 2 2" xfId="25147"/>
    <cellStyle name="formula 4 6 3" xfId="25148"/>
    <cellStyle name="formula 4 7" xfId="25149"/>
    <cellStyle name="formula 5" xfId="607"/>
    <cellStyle name="formula 5 2" xfId="25150"/>
    <cellStyle name="formula 5 2 2" xfId="25151"/>
    <cellStyle name="formula 5 2 2 2" xfId="25152"/>
    <cellStyle name="formula 5 2 3" xfId="25153"/>
    <cellStyle name="formula 5 3" xfId="25154"/>
    <cellStyle name="formula 6" xfId="608"/>
    <cellStyle name="formula 6 2" xfId="25155"/>
    <cellStyle name="formula 6 2 2" xfId="25156"/>
    <cellStyle name="formula 6 2 2 2" xfId="25157"/>
    <cellStyle name="formula 6 2 3" xfId="25158"/>
    <cellStyle name="formula 6 3" xfId="25159"/>
    <cellStyle name="formula 7" xfId="609"/>
    <cellStyle name="formula 7 2" xfId="25160"/>
    <cellStyle name="formula 7 2 2" xfId="25161"/>
    <cellStyle name="formula 7 2 2 2" xfId="25162"/>
    <cellStyle name="formula 7 2 3" xfId="25163"/>
    <cellStyle name="formula 7 3" xfId="25164"/>
    <cellStyle name="formula 8" xfId="610"/>
    <cellStyle name="formula 8 2" xfId="25165"/>
    <cellStyle name="formula 8 2 2" xfId="25166"/>
    <cellStyle name="formula 8 2 2 2" xfId="25167"/>
    <cellStyle name="formula 8 2 3" xfId="25168"/>
    <cellStyle name="formula 8 3" xfId="25169"/>
    <cellStyle name="formula 9" xfId="25170"/>
    <cellStyle name="formula 9 2" xfId="25171"/>
    <cellStyle name="formula 9 2 2" xfId="25172"/>
    <cellStyle name="formula 9 3" xfId="25173"/>
    <cellStyle name="formula_STUD aligned by INSTIT" xfId="611"/>
    <cellStyle name="gap" xfId="612"/>
    <cellStyle name="gap 2" xfId="613"/>
    <cellStyle name="gap 2 2" xfId="614"/>
    <cellStyle name="gap 2 2 2" xfId="615"/>
    <cellStyle name="gap 2 2 2 2" xfId="616"/>
    <cellStyle name="gap 2 2 2 2 2" xfId="25174"/>
    <cellStyle name="gap 2 2 2 2 2 2" xfId="25175"/>
    <cellStyle name="gap 2 2 2 2 3" xfId="25176"/>
    <cellStyle name="gap 2 2 2 3" xfId="25177"/>
    <cellStyle name="gap 2 2 2 3 2" xfId="25178"/>
    <cellStyle name="gap 2 2 2 4" xfId="25179"/>
    <cellStyle name="gap 2 2 3" xfId="617"/>
    <cellStyle name="gap 2 2 3 2" xfId="25180"/>
    <cellStyle name="gap 2 2 3 2 2" xfId="25181"/>
    <cellStyle name="gap 2 2 3 3" xfId="25182"/>
    <cellStyle name="gap 2 2 4" xfId="25183"/>
    <cellStyle name="gap 2 2 4 2" xfId="25184"/>
    <cellStyle name="gap 2 2 5" xfId="25185"/>
    <cellStyle name="gap 2 3" xfId="618"/>
    <cellStyle name="gap 2 4" xfId="619"/>
    <cellStyle name="gap 2_Tertiary Salaries Survey" xfId="620"/>
    <cellStyle name="gap 3" xfId="621"/>
    <cellStyle name="gap 3 2" xfId="622"/>
    <cellStyle name="gap 3 2 2" xfId="25186"/>
    <cellStyle name="gap 3 2 2 2" xfId="25187"/>
    <cellStyle name="gap 3 2 3" xfId="25188"/>
    <cellStyle name="gap 3 3" xfId="25189"/>
    <cellStyle name="gap 3 3 2" xfId="25190"/>
    <cellStyle name="gap 3 4" xfId="25191"/>
    <cellStyle name="gap 4" xfId="623"/>
    <cellStyle name="gap 4 2" xfId="25192"/>
    <cellStyle name="gap 4 2 2" xfId="25193"/>
    <cellStyle name="gap 4 3" xfId="25194"/>
    <cellStyle name="gap 5" xfId="624"/>
    <cellStyle name="gap 5 2" xfId="25195"/>
    <cellStyle name="gap 6" xfId="25196"/>
    <cellStyle name="gap 7" xfId="25197"/>
    <cellStyle name="gap_Tertiary Salaries Survey" xfId="625"/>
    <cellStyle name="Good 2" xfId="25198"/>
    <cellStyle name="Good 3" xfId="25199"/>
    <cellStyle name="Good 4" xfId="25200"/>
    <cellStyle name="Good 5" xfId="25201"/>
    <cellStyle name="Grey" xfId="626"/>
    <cellStyle name="GreyBackground" xfId="627"/>
    <cellStyle name="GreyBackground 2" xfId="628"/>
    <cellStyle name="GreyBackground 2 2" xfId="629"/>
    <cellStyle name="GreyBackground 2_08pers" xfId="630"/>
    <cellStyle name="GreyBackground 3" xfId="631"/>
    <cellStyle name="GreyBackground 4" xfId="632"/>
    <cellStyle name="GreyBackground 5" xfId="633"/>
    <cellStyle name="GreyBackground_00enrl" xfId="634"/>
    <cellStyle name="Header1" xfId="635"/>
    <cellStyle name="Header2" xfId="636"/>
    <cellStyle name="Header2 2" xfId="25202"/>
    <cellStyle name="Header2 2 2" xfId="25203"/>
    <cellStyle name="Header2 2 2 2" xfId="25204"/>
    <cellStyle name="Header2 2 3" xfId="25205"/>
    <cellStyle name="Header2 3" xfId="25206"/>
    <cellStyle name="Heading 1 2" xfId="637"/>
    <cellStyle name="Heading 1 3" xfId="25207"/>
    <cellStyle name="Heading 1 4" xfId="25208"/>
    <cellStyle name="Heading 1 5" xfId="25209"/>
    <cellStyle name="Heading 2 2" xfId="638"/>
    <cellStyle name="Heading 2 3" xfId="25210"/>
    <cellStyle name="Heading 2 4" xfId="25211"/>
    <cellStyle name="Heading 2 5" xfId="25212"/>
    <cellStyle name="Heading 3 2" xfId="25213"/>
    <cellStyle name="Heading 3 3" xfId="25214"/>
    <cellStyle name="Heading 3 3 2" xfId="25215"/>
    <cellStyle name="Heading 3 4" xfId="25216"/>
    <cellStyle name="Heading 3 4 2" xfId="25217"/>
    <cellStyle name="Heading 3 5" xfId="25218"/>
    <cellStyle name="Heading 3 5 2" xfId="25219"/>
    <cellStyle name="Heading 4 2" xfId="25220"/>
    <cellStyle name="Heading 4 3" xfId="25221"/>
    <cellStyle name="Heading 4 4" xfId="25222"/>
    <cellStyle name="Heading 4 5" xfId="25223"/>
    <cellStyle name="Heading1" xfId="639"/>
    <cellStyle name="Heading2" xfId="640"/>
    <cellStyle name="Hipervínculo" xfId="641"/>
    <cellStyle name="Hipervínculo visitado" xfId="642"/>
    <cellStyle name="Huomautus" xfId="25224"/>
    <cellStyle name="Huomautus 2" xfId="25225"/>
    <cellStyle name="Huono" xfId="25226"/>
    <cellStyle name="Hyperlänk 2" xfId="25227"/>
    <cellStyle name="Hyperlink" xfId="43282" builtinId="8"/>
    <cellStyle name="Hyperlink 2" xfId="643"/>
    <cellStyle name="Hyperlink 3" xfId="644"/>
    <cellStyle name="Hyperlink 4" xfId="645"/>
    <cellStyle name="Hyperlink 5" xfId="25228"/>
    <cellStyle name="Hyperlink 6" xfId="25229"/>
    <cellStyle name="Hyperlink 7" xfId="25230"/>
    <cellStyle name="Hyvä" xfId="25231"/>
    <cellStyle name="Input [yellow]" xfId="646"/>
    <cellStyle name="Input [yellow] 2" xfId="25232"/>
    <cellStyle name="Input [yellow] 2 2" xfId="25233"/>
    <cellStyle name="Input [yellow] 2 2 2" xfId="25234"/>
    <cellStyle name="Input [yellow] 2 3" xfId="25235"/>
    <cellStyle name="Input [yellow] 3" xfId="25236"/>
    <cellStyle name="Input 2" xfId="25237"/>
    <cellStyle name="Input 3" xfId="25238"/>
    <cellStyle name="Input 3 2" xfId="25239"/>
    <cellStyle name="Input 4" xfId="25240"/>
    <cellStyle name="Input 4 2" xfId="25241"/>
    <cellStyle name="Input 5" xfId="25242"/>
    <cellStyle name="Input 5 2" xfId="25243"/>
    <cellStyle name="ISC" xfId="647"/>
    <cellStyle name="ISC 2" xfId="648"/>
    <cellStyle name="ISC 3" xfId="649"/>
    <cellStyle name="isced" xfId="650"/>
    <cellStyle name="isced 10" xfId="25244"/>
    <cellStyle name="isced 2" xfId="651"/>
    <cellStyle name="isced 2 2" xfId="652"/>
    <cellStyle name="isced 2 2 2" xfId="653"/>
    <cellStyle name="isced 2 2 2 2" xfId="654"/>
    <cellStyle name="isced 2 2 2 2 2" xfId="25245"/>
    <cellStyle name="isced 2 2 2 2 2 2" xfId="25246"/>
    <cellStyle name="isced 2 2 2 2 2 2 2" xfId="25247"/>
    <cellStyle name="isced 2 2 2 2 2 3" xfId="25248"/>
    <cellStyle name="isced 2 2 2 2 3" xfId="25249"/>
    <cellStyle name="isced 2 2 2 3" xfId="655"/>
    <cellStyle name="isced 2 2 2 3 2" xfId="25250"/>
    <cellStyle name="isced 2 2 2 3 2 2" xfId="25251"/>
    <cellStyle name="isced 2 2 2 3 2 2 2" xfId="25252"/>
    <cellStyle name="isced 2 2 2 3 2 3" xfId="25253"/>
    <cellStyle name="isced 2 2 2 3 3" xfId="25254"/>
    <cellStyle name="isced 2 2 2 4" xfId="656"/>
    <cellStyle name="isced 2 2 2 4 2" xfId="25255"/>
    <cellStyle name="isced 2 2 2 4 2 2" xfId="25256"/>
    <cellStyle name="isced 2 2 2 4 2 2 2" xfId="25257"/>
    <cellStyle name="isced 2 2 2 4 2 3" xfId="25258"/>
    <cellStyle name="isced 2 2 2 4 3" xfId="25259"/>
    <cellStyle name="isced 2 2 2 5" xfId="657"/>
    <cellStyle name="isced 2 2 2 5 2" xfId="25260"/>
    <cellStyle name="isced 2 2 2 5 2 2" xfId="25261"/>
    <cellStyle name="isced 2 2 2 5 2 2 2" xfId="25262"/>
    <cellStyle name="isced 2 2 2 5 2 3" xfId="25263"/>
    <cellStyle name="isced 2 2 2 5 3" xfId="25264"/>
    <cellStyle name="isced 2 2 2 6" xfId="25265"/>
    <cellStyle name="isced 2 2 2 6 2" xfId="25266"/>
    <cellStyle name="isced 2 2 2 6 2 2" xfId="25267"/>
    <cellStyle name="isced 2 2 2 6 3" xfId="25268"/>
    <cellStyle name="isced 2 2 2 7" xfId="25269"/>
    <cellStyle name="isced 2 2 3" xfId="658"/>
    <cellStyle name="isced 2 2 3 2" xfId="25270"/>
    <cellStyle name="isced 2 2 3 2 2" xfId="25271"/>
    <cellStyle name="isced 2 2 3 2 2 2" xfId="25272"/>
    <cellStyle name="isced 2 2 3 2 3" xfId="25273"/>
    <cellStyle name="isced 2 2 3 3" xfId="25274"/>
    <cellStyle name="isced 2 2 4" xfId="659"/>
    <cellStyle name="isced 2 2 4 2" xfId="25275"/>
    <cellStyle name="isced 2 2 4 2 2" xfId="25276"/>
    <cellStyle name="isced 2 2 4 2 2 2" xfId="25277"/>
    <cellStyle name="isced 2 2 4 2 3" xfId="25278"/>
    <cellStyle name="isced 2 2 4 3" xfId="25279"/>
    <cellStyle name="isced 2 2 5" xfId="660"/>
    <cellStyle name="isced 2 2 5 2" xfId="25280"/>
    <cellStyle name="isced 2 2 5 2 2" xfId="25281"/>
    <cellStyle name="isced 2 2 5 2 2 2" xfId="25282"/>
    <cellStyle name="isced 2 2 5 2 3" xfId="25283"/>
    <cellStyle name="isced 2 2 5 3" xfId="25284"/>
    <cellStyle name="isced 2 2 6" xfId="661"/>
    <cellStyle name="isced 2 2 6 2" xfId="25285"/>
    <cellStyle name="isced 2 2 6 2 2" xfId="25286"/>
    <cellStyle name="isced 2 2 6 2 2 2" xfId="25287"/>
    <cellStyle name="isced 2 2 6 2 3" xfId="25288"/>
    <cellStyle name="isced 2 2 6 3" xfId="25289"/>
    <cellStyle name="isced 2 2 7" xfId="25290"/>
    <cellStyle name="isced 2 2 7 2" xfId="25291"/>
    <cellStyle name="isced 2 2 7 2 2" xfId="25292"/>
    <cellStyle name="isced 2 2 7 3" xfId="25293"/>
    <cellStyle name="isced 2 2 8" xfId="25294"/>
    <cellStyle name="isced 2 2_STUD aligned by INSTIT" xfId="662"/>
    <cellStyle name="isced 2 3" xfId="663"/>
    <cellStyle name="isced 2 3 2" xfId="664"/>
    <cellStyle name="isced 2 3 2 2" xfId="25295"/>
    <cellStyle name="isced 2 3 2 2 2" xfId="25296"/>
    <cellStyle name="isced 2 3 2 2 2 2" xfId="25297"/>
    <cellStyle name="isced 2 3 2 2 3" xfId="25298"/>
    <cellStyle name="isced 2 3 2 3" xfId="25299"/>
    <cellStyle name="isced 2 3 3" xfId="665"/>
    <cellStyle name="isced 2 3 3 2" xfId="25300"/>
    <cellStyle name="isced 2 3 3 2 2" xfId="25301"/>
    <cellStyle name="isced 2 3 3 2 2 2" xfId="25302"/>
    <cellStyle name="isced 2 3 3 2 3" xfId="25303"/>
    <cellStyle name="isced 2 3 3 3" xfId="25304"/>
    <cellStyle name="isced 2 3 4" xfId="666"/>
    <cellStyle name="isced 2 3 4 2" xfId="25305"/>
    <cellStyle name="isced 2 3 4 2 2" xfId="25306"/>
    <cellStyle name="isced 2 3 4 2 2 2" xfId="25307"/>
    <cellStyle name="isced 2 3 4 2 3" xfId="25308"/>
    <cellStyle name="isced 2 3 4 3" xfId="25309"/>
    <cellStyle name="isced 2 3 5" xfId="667"/>
    <cellStyle name="isced 2 3 5 2" xfId="25310"/>
    <cellStyle name="isced 2 3 5 2 2" xfId="25311"/>
    <cellStyle name="isced 2 3 5 2 2 2" xfId="25312"/>
    <cellStyle name="isced 2 3 5 2 3" xfId="25313"/>
    <cellStyle name="isced 2 3 5 3" xfId="25314"/>
    <cellStyle name="isced 2 3 6" xfId="25315"/>
    <cellStyle name="isced 2 3 6 2" xfId="25316"/>
    <cellStyle name="isced 2 3 6 2 2" xfId="25317"/>
    <cellStyle name="isced 2 3 6 3" xfId="25318"/>
    <cellStyle name="isced 2 3 7" xfId="25319"/>
    <cellStyle name="isced 2 4" xfId="668"/>
    <cellStyle name="isced 2 4 2" xfId="25320"/>
    <cellStyle name="isced 2 4 2 2" xfId="25321"/>
    <cellStyle name="isced 2 4 2 2 2" xfId="25322"/>
    <cellStyle name="isced 2 4 2 3" xfId="25323"/>
    <cellStyle name="isced 2 4 3" xfId="25324"/>
    <cellStyle name="isced 2 5" xfId="669"/>
    <cellStyle name="isced 2 5 2" xfId="25325"/>
    <cellStyle name="isced 2 5 2 2" xfId="25326"/>
    <cellStyle name="isced 2 5 2 2 2" xfId="25327"/>
    <cellStyle name="isced 2 5 2 3" xfId="25328"/>
    <cellStyle name="isced 2 5 3" xfId="25329"/>
    <cellStyle name="isced 2 6" xfId="670"/>
    <cellStyle name="isced 2 6 2" xfId="25330"/>
    <cellStyle name="isced 2 6 2 2" xfId="25331"/>
    <cellStyle name="isced 2 6 2 2 2" xfId="25332"/>
    <cellStyle name="isced 2 6 2 3" xfId="25333"/>
    <cellStyle name="isced 2 6 3" xfId="25334"/>
    <cellStyle name="isced 2 7" xfId="671"/>
    <cellStyle name="isced 2 7 2" xfId="25335"/>
    <cellStyle name="isced 2 7 2 2" xfId="25336"/>
    <cellStyle name="isced 2 7 2 2 2" xfId="25337"/>
    <cellStyle name="isced 2 7 2 3" xfId="25338"/>
    <cellStyle name="isced 2 7 3" xfId="25339"/>
    <cellStyle name="isced 2 8" xfId="25340"/>
    <cellStyle name="isced 2 8 2" xfId="25341"/>
    <cellStyle name="isced 2 8 2 2" xfId="25342"/>
    <cellStyle name="isced 2 8 3" xfId="25343"/>
    <cellStyle name="isced 2 9" xfId="25344"/>
    <cellStyle name="isced 2_STUD aligned by INSTIT" xfId="672"/>
    <cellStyle name="isced 3" xfId="673"/>
    <cellStyle name="isced 3 2" xfId="674"/>
    <cellStyle name="isced 3 2 2" xfId="675"/>
    <cellStyle name="isced 3 2 2 2" xfId="25345"/>
    <cellStyle name="isced 3 2 2 2 2" xfId="25346"/>
    <cellStyle name="isced 3 2 2 2 2 2" xfId="25347"/>
    <cellStyle name="isced 3 2 2 2 3" xfId="25348"/>
    <cellStyle name="isced 3 2 2 3" xfId="25349"/>
    <cellStyle name="isced 3 2 3" xfId="676"/>
    <cellStyle name="isced 3 2 3 2" xfId="25350"/>
    <cellStyle name="isced 3 2 3 2 2" xfId="25351"/>
    <cellStyle name="isced 3 2 3 2 2 2" xfId="25352"/>
    <cellStyle name="isced 3 2 3 2 3" xfId="25353"/>
    <cellStyle name="isced 3 2 3 3" xfId="25354"/>
    <cellStyle name="isced 3 2 4" xfId="677"/>
    <cellStyle name="isced 3 2 4 2" xfId="25355"/>
    <cellStyle name="isced 3 2 4 2 2" xfId="25356"/>
    <cellStyle name="isced 3 2 4 2 2 2" xfId="25357"/>
    <cellStyle name="isced 3 2 4 2 3" xfId="25358"/>
    <cellStyle name="isced 3 2 4 3" xfId="25359"/>
    <cellStyle name="isced 3 2 5" xfId="678"/>
    <cellStyle name="isced 3 2 5 2" xfId="25360"/>
    <cellStyle name="isced 3 2 5 2 2" xfId="25361"/>
    <cellStyle name="isced 3 2 5 2 2 2" xfId="25362"/>
    <cellStyle name="isced 3 2 5 2 3" xfId="25363"/>
    <cellStyle name="isced 3 2 5 3" xfId="25364"/>
    <cellStyle name="isced 3 2 6" xfId="25365"/>
    <cellStyle name="isced 3 2 6 2" xfId="25366"/>
    <cellStyle name="isced 3 2 6 2 2" xfId="25367"/>
    <cellStyle name="isced 3 2 6 3" xfId="25368"/>
    <cellStyle name="isced 3 2 7" xfId="25369"/>
    <cellStyle name="isced 3 3" xfId="679"/>
    <cellStyle name="isced 3 3 2" xfId="25370"/>
    <cellStyle name="isced 3 3 2 2" xfId="25371"/>
    <cellStyle name="isced 3 3 2 2 2" xfId="25372"/>
    <cellStyle name="isced 3 3 2 3" xfId="25373"/>
    <cellStyle name="isced 3 3 3" xfId="25374"/>
    <cellStyle name="isced 3 4" xfId="680"/>
    <cellStyle name="isced 3 4 2" xfId="25375"/>
    <cellStyle name="isced 3 4 2 2" xfId="25376"/>
    <cellStyle name="isced 3 4 2 2 2" xfId="25377"/>
    <cellStyle name="isced 3 4 2 3" xfId="25378"/>
    <cellStyle name="isced 3 4 3" xfId="25379"/>
    <cellStyle name="isced 3 5" xfId="681"/>
    <cellStyle name="isced 3 5 2" xfId="25380"/>
    <cellStyle name="isced 3 5 2 2" xfId="25381"/>
    <cellStyle name="isced 3 5 2 2 2" xfId="25382"/>
    <cellStyle name="isced 3 5 2 3" xfId="25383"/>
    <cellStyle name="isced 3 5 3" xfId="25384"/>
    <cellStyle name="isced 3 6" xfId="682"/>
    <cellStyle name="isced 3 6 2" xfId="25385"/>
    <cellStyle name="isced 3 6 2 2" xfId="25386"/>
    <cellStyle name="isced 3 6 2 2 2" xfId="25387"/>
    <cellStyle name="isced 3 6 2 3" xfId="25388"/>
    <cellStyle name="isced 3 6 3" xfId="25389"/>
    <cellStyle name="isced 3 7" xfId="25390"/>
    <cellStyle name="isced 3 7 2" xfId="25391"/>
    <cellStyle name="isced 3 7 2 2" xfId="25392"/>
    <cellStyle name="isced 3 7 3" xfId="25393"/>
    <cellStyle name="isced 3 8" xfId="25394"/>
    <cellStyle name="isced 3_STUD aligned by INSTIT" xfId="683"/>
    <cellStyle name="isced 4" xfId="684"/>
    <cellStyle name="isced 4 2" xfId="685"/>
    <cellStyle name="isced 4 2 2" xfId="25395"/>
    <cellStyle name="isced 4 2 2 2" xfId="25396"/>
    <cellStyle name="isced 4 2 2 2 2" xfId="25397"/>
    <cellStyle name="isced 4 2 2 3" xfId="25398"/>
    <cellStyle name="isced 4 2 3" xfId="25399"/>
    <cellStyle name="isced 4 3" xfId="686"/>
    <cellStyle name="isced 4 3 2" xfId="25400"/>
    <cellStyle name="isced 4 3 2 2" xfId="25401"/>
    <cellStyle name="isced 4 3 2 2 2" xfId="25402"/>
    <cellStyle name="isced 4 3 2 3" xfId="25403"/>
    <cellStyle name="isced 4 3 3" xfId="25404"/>
    <cellStyle name="isced 4 4" xfId="687"/>
    <cellStyle name="isced 4 4 2" xfId="25405"/>
    <cellStyle name="isced 4 4 2 2" xfId="25406"/>
    <cellStyle name="isced 4 4 2 2 2" xfId="25407"/>
    <cellStyle name="isced 4 4 2 3" xfId="25408"/>
    <cellStyle name="isced 4 4 3" xfId="25409"/>
    <cellStyle name="isced 4 5" xfId="688"/>
    <cellStyle name="isced 4 5 2" xfId="25410"/>
    <cellStyle name="isced 4 5 2 2" xfId="25411"/>
    <cellStyle name="isced 4 5 2 2 2" xfId="25412"/>
    <cellStyle name="isced 4 5 2 3" xfId="25413"/>
    <cellStyle name="isced 4 5 3" xfId="25414"/>
    <cellStyle name="isced 4 6" xfId="25415"/>
    <cellStyle name="isced 4 6 2" xfId="25416"/>
    <cellStyle name="isced 4 6 2 2" xfId="25417"/>
    <cellStyle name="isced 4 6 3" xfId="25418"/>
    <cellStyle name="isced 4 7" xfId="25419"/>
    <cellStyle name="isced 5" xfId="689"/>
    <cellStyle name="isced 5 2" xfId="25420"/>
    <cellStyle name="isced 5 2 2" xfId="25421"/>
    <cellStyle name="isced 5 2 2 2" xfId="25422"/>
    <cellStyle name="isced 5 2 3" xfId="25423"/>
    <cellStyle name="isced 5 3" xfId="25424"/>
    <cellStyle name="isced 6" xfId="690"/>
    <cellStyle name="isced 6 2" xfId="25425"/>
    <cellStyle name="isced 6 2 2" xfId="25426"/>
    <cellStyle name="isced 6 2 2 2" xfId="25427"/>
    <cellStyle name="isced 6 2 3" xfId="25428"/>
    <cellStyle name="isced 6 3" xfId="25429"/>
    <cellStyle name="isced 7" xfId="691"/>
    <cellStyle name="isced 7 2" xfId="25430"/>
    <cellStyle name="isced 7 2 2" xfId="25431"/>
    <cellStyle name="isced 7 2 2 2" xfId="25432"/>
    <cellStyle name="isced 7 2 3" xfId="25433"/>
    <cellStyle name="isced 7 3" xfId="25434"/>
    <cellStyle name="isced 8" xfId="692"/>
    <cellStyle name="isced 8 2" xfId="25435"/>
    <cellStyle name="isced 8 2 2" xfId="25436"/>
    <cellStyle name="isced 8 2 2 2" xfId="25437"/>
    <cellStyle name="isced 8 2 3" xfId="25438"/>
    <cellStyle name="isced 8 3" xfId="25439"/>
    <cellStyle name="isced 9" xfId="25440"/>
    <cellStyle name="isced 9 2" xfId="25441"/>
    <cellStyle name="isced 9 2 2" xfId="25442"/>
    <cellStyle name="isced 9 3" xfId="25443"/>
    <cellStyle name="ISCED Titles" xfId="693"/>
    <cellStyle name="isced_05enrl_REVISED_2" xfId="694"/>
    <cellStyle name="Laskenta" xfId="25444"/>
    <cellStyle name="Laskenta 2" xfId="25445"/>
    <cellStyle name="level1a" xfId="695"/>
    <cellStyle name="level1a 10" xfId="696"/>
    <cellStyle name="level1a 10 2" xfId="697"/>
    <cellStyle name="level1a 10 2 2" xfId="698"/>
    <cellStyle name="level1a 10 2 2 2" xfId="699"/>
    <cellStyle name="level1a 10 2 2 2 2" xfId="25446"/>
    <cellStyle name="level1a 10 2 2 2 2 2" xfId="25447"/>
    <cellStyle name="level1a 10 2 2 2 2 2 2" xfId="25448"/>
    <cellStyle name="level1a 10 2 2 2 2 3" xfId="25449"/>
    <cellStyle name="level1a 10 2 2 2 3" xfId="25450"/>
    <cellStyle name="level1a 10 2 2 3" xfId="25451"/>
    <cellStyle name="level1a 10 2 2 3 2" xfId="25452"/>
    <cellStyle name="level1a 10 2 2 3 2 2" xfId="25453"/>
    <cellStyle name="level1a 10 2 2 3 3" xfId="25454"/>
    <cellStyle name="level1a 10 2 2 4" xfId="25455"/>
    <cellStyle name="level1a 10 2 3" xfId="700"/>
    <cellStyle name="level1a 10 2 3 2" xfId="25456"/>
    <cellStyle name="level1a 10 2 3 2 2" xfId="25457"/>
    <cellStyle name="level1a 10 2 3 2 2 2" xfId="25458"/>
    <cellStyle name="level1a 10 2 3 2 3" xfId="25459"/>
    <cellStyle name="level1a 10 2 3 3" xfId="25460"/>
    <cellStyle name="level1a 10 2 4" xfId="25461"/>
    <cellStyle name="level1a 10 2 4 2" xfId="25462"/>
    <cellStyle name="level1a 10 2 4 2 2" xfId="25463"/>
    <cellStyle name="level1a 10 2 4 3" xfId="25464"/>
    <cellStyle name="level1a 10 2 5" xfId="25465"/>
    <cellStyle name="level1a 10 3" xfId="701"/>
    <cellStyle name="level1a 10 3 2" xfId="702"/>
    <cellStyle name="level1a 10 3 2 2" xfId="703"/>
    <cellStyle name="level1a 10 3 2 2 2" xfId="25466"/>
    <cellStyle name="level1a 10 3 2 2 2 2" xfId="25467"/>
    <cellStyle name="level1a 10 3 2 2 2 2 2" xfId="25468"/>
    <cellStyle name="level1a 10 3 2 2 2 3" xfId="25469"/>
    <cellStyle name="level1a 10 3 2 2 3" xfId="25470"/>
    <cellStyle name="level1a 10 3 2 3" xfId="25471"/>
    <cellStyle name="level1a 10 3 2 3 2" xfId="25472"/>
    <cellStyle name="level1a 10 3 2 3 2 2" xfId="25473"/>
    <cellStyle name="level1a 10 3 2 3 3" xfId="25474"/>
    <cellStyle name="level1a 10 3 2 4" xfId="25475"/>
    <cellStyle name="level1a 10 3 3" xfId="704"/>
    <cellStyle name="level1a 10 3 3 2" xfId="25476"/>
    <cellStyle name="level1a 10 3 3 2 2" xfId="25477"/>
    <cellStyle name="level1a 10 3 3 2 2 2" xfId="25478"/>
    <cellStyle name="level1a 10 3 3 2 3" xfId="25479"/>
    <cellStyle name="level1a 10 3 3 3" xfId="25480"/>
    <cellStyle name="level1a 10 3 4" xfId="25481"/>
    <cellStyle name="level1a 10 3 4 2" xfId="25482"/>
    <cellStyle name="level1a 10 3 4 2 2" xfId="25483"/>
    <cellStyle name="level1a 10 3 4 3" xfId="25484"/>
    <cellStyle name="level1a 10 3 5" xfId="25485"/>
    <cellStyle name="level1a 10 4" xfId="705"/>
    <cellStyle name="level1a 10 4 2" xfId="25486"/>
    <cellStyle name="level1a 10 4 2 2" xfId="25487"/>
    <cellStyle name="level1a 10 4 2 2 2" xfId="25488"/>
    <cellStyle name="level1a 10 4 2 3" xfId="25489"/>
    <cellStyle name="level1a 10 4 3" xfId="25490"/>
    <cellStyle name="level1a 10 5" xfId="706"/>
    <cellStyle name="level1a 10 5 2" xfId="707"/>
    <cellStyle name="level1a 10 5 2 2" xfId="25491"/>
    <cellStyle name="level1a 10 5 2 2 2" xfId="25492"/>
    <cellStyle name="level1a 10 5 2 2 2 2" xfId="25493"/>
    <cellStyle name="level1a 10 5 2 2 3" xfId="25494"/>
    <cellStyle name="level1a 10 5 2 3" xfId="25495"/>
    <cellStyle name="level1a 10 5 3" xfId="25496"/>
    <cellStyle name="level1a 10 5 3 2" xfId="25497"/>
    <cellStyle name="level1a 10 5 3 2 2" xfId="25498"/>
    <cellStyle name="level1a 10 5 3 3" xfId="25499"/>
    <cellStyle name="level1a 10 5 4" xfId="25500"/>
    <cellStyle name="level1a 10 6" xfId="708"/>
    <cellStyle name="level1a 10 6 2" xfId="25501"/>
    <cellStyle name="level1a 10 6 2 2" xfId="25502"/>
    <cellStyle name="level1a 10 6 2 2 2" xfId="25503"/>
    <cellStyle name="level1a 10 6 2 3" xfId="25504"/>
    <cellStyle name="level1a 10 6 3" xfId="25505"/>
    <cellStyle name="level1a 10 7" xfId="25506"/>
    <cellStyle name="level1a 10 7 2" xfId="25507"/>
    <cellStyle name="level1a 10 7 2 2" xfId="25508"/>
    <cellStyle name="level1a 10 7 3" xfId="25509"/>
    <cellStyle name="level1a 10 8" xfId="25510"/>
    <cellStyle name="level1a 11" xfId="709"/>
    <cellStyle name="level1a 11 2" xfId="710"/>
    <cellStyle name="level1a 11 2 2" xfId="711"/>
    <cellStyle name="level1a 11 2 2 2" xfId="712"/>
    <cellStyle name="level1a 11 2 2 2 2" xfId="25511"/>
    <cellStyle name="level1a 11 2 2 2 2 2" xfId="25512"/>
    <cellStyle name="level1a 11 2 2 2 2 2 2" xfId="25513"/>
    <cellStyle name="level1a 11 2 2 2 2 3" xfId="25514"/>
    <cellStyle name="level1a 11 2 2 2 3" xfId="25515"/>
    <cellStyle name="level1a 11 2 2 3" xfId="25516"/>
    <cellStyle name="level1a 11 2 2 3 2" xfId="25517"/>
    <cellStyle name="level1a 11 2 2 3 2 2" xfId="25518"/>
    <cellStyle name="level1a 11 2 2 3 3" xfId="25519"/>
    <cellStyle name="level1a 11 2 2 4" xfId="25520"/>
    <cellStyle name="level1a 11 2 3" xfId="713"/>
    <cellStyle name="level1a 11 2 3 2" xfId="25521"/>
    <cellStyle name="level1a 11 2 3 2 2" xfId="25522"/>
    <cellStyle name="level1a 11 2 3 2 2 2" xfId="25523"/>
    <cellStyle name="level1a 11 2 3 2 3" xfId="25524"/>
    <cellStyle name="level1a 11 2 3 3" xfId="25525"/>
    <cellStyle name="level1a 11 2 4" xfId="25526"/>
    <cellStyle name="level1a 11 2 4 2" xfId="25527"/>
    <cellStyle name="level1a 11 2 4 2 2" xfId="25528"/>
    <cellStyle name="level1a 11 2 4 3" xfId="25529"/>
    <cellStyle name="level1a 11 2 5" xfId="25530"/>
    <cellStyle name="level1a 11 3" xfId="714"/>
    <cellStyle name="level1a 11 3 2" xfId="715"/>
    <cellStyle name="level1a 11 3 2 2" xfId="716"/>
    <cellStyle name="level1a 11 3 2 2 2" xfId="25531"/>
    <cellStyle name="level1a 11 3 2 2 2 2" xfId="25532"/>
    <cellStyle name="level1a 11 3 2 2 2 2 2" xfId="25533"/>
    <cellStyle name="level1a 11 3 2 2 2 3" xfId="25534"/>
    <cellStyle name="level1a 11 3 2 2 3" xfId="25535"/>
    <cellStyle name="level1a 11 3 2 3" xfId="25536"/>
    <cellStyle name="level1a 11 3 2 3 2" xfId="25537"/>
    <cellStyle name="level1a 11 3 2 3 2 2" xfId="25538"/>
    <cellStyle name="level1a 11 3 2 3 3" xfId="25539"/>
    <cellStyle name="level1a 11 3 2 4" xfId="25540"/>
    <cellStyle name="level1a 11 3 3" xfId="717"/>
    <cellStyle name="level1a 11 3 3 2" xfId="25541"/>
    <cellStyle name="level1a 11 3 3 2 2" xfId="25542"/>
    <cellStyle name="level1a 11 3 3 2 2 2" xfId="25543"/>
    <cellStyle name="level1a 11 3 3 2 3" xfId="25544"/>
    <cellStyle name="level1a 11 3 3 3" xfId="25545"/>
    <cellStyle name="level1a 11 3 4" xfId="25546"/>
    <cellStyle name="level1a 11 3 4 2" xfId="25547"/>
    <cellStyle name="level1a 11 3 4 2 2" xfId="25548"/>
    <cellStyle name="level1a 11 3 4 3" xfId="25549"/>
    <cellStyle name="level1a 11 3 5" xfId="25550"/>
    <cellStyle name="level1a 11 4" xfId="718"/>
    <cellStyle name="level1a 11 4 2" xfId="719"/>
    <cellStyle name="level1a 11 4 2 2" xfId="25551"/>
    <cellStyle name="level1a 11 4 2 2 2" xfId="25552"/>
    <cellStyle name="level1a 11 4 2 2 2 2" xfId="25553"/>
    <cellStyle name="level1a 11 4 2 2 3" xfId="25554"/>
    <cellStyle name="level1a 11 4 2 3" xfId="25555"/>
    <cellStyle name="level1a 11 4 3" xfId="25556"/>
    <cellStyle name="level1a 11 4 3 2" xfId="25557"/>
    <cellStyle name="level1a 11 4 3 2 2" xfId="25558"/>
    <cellStyle name="level1a 11 4 3 3" xfId="25559"/>
    <cellStyle name="level1a 11 4 4" xfId="25560"/>
    <cellStyle name="level1a 11 5" xfId="720"/>
    <cellStyle name="level1a 11 5 2" xfId="25561"/>
    <cellStyle name="level1a 11 5 2 2" xfId="25562"/>
    <cellStyle name="level1a 11 5 2 2 2" xfId="25563"/>
    <cellStyle name="level1a 11 5 2 3" xfId="25564"/>
    <cellStyle name="level1a 11 5 3" xfId="25565"/>
    <cellStyle name="level1a 11 6" xfId="25566"/>
    <cellStyle name="level1a 11 6 2" xfId="25567"/>
    <cellStyle name="level1a 11 6 2 2" xfId="25568"/>
    <cellStyle name="level1a 11 6 3" xfId="25569"/>
    <cellStyle name="level1a 11 7" xfId="25570"/>
    <cellStyle name="level1a 12" xfId="721"/>
    <cellStyle name="level1a 12 2" xfId="722"/>
    <cellStyle name="level1a 12 2 2" xfId="723"/>
    <cellStyle name="level1a 12 2 2 2" xfId="25571"/>
    <cellStyle name="level1a 12 2 2 2 2" xfId="25572"/>
    <cellStyle name="level1a 12 2 2 2 2 2" xfId="25573"/>
    <cellStyle name="level1a 12 2 2 2 3" xfId="25574"/>
    <cellStyle name="level1a 12 2 2 3" xfId="25575"/>
    <cellStyle name="level1a 12 2 3" xfId="25576"/>
    <cellStyle name="level1a 12 2 3 2" xfId="25577"/>
    <cellStyle name="level1a 12 2 3 2 2" xfId="25578"/>
    <cellStyle name="level1a 12 2 3 3" xfId="25579"/>
    <cellStyle name="level1a 12 2 4" xfId="25580"/>
    <cellStyle name="level1a 12 3" xfId="724"/>
    <cellStyle name="level1a 12 3 2" xfId="25581"/>
    <cellStyle name="level1a 12 3 2 2" xfId="25582"/>
    <cellStyle name="level1a 12 3 2 2 2" xfId="25583"/>
    <cellStyle name="level1a 12 3 2 3" xfId="25584"/>
    <cellStyle name="level1a 12 3 3" xfId="25585"/>
    <cellStyle name="level1a 12 4" xfId="25586"/>
    <cellStyle name="level1a 12 4 2" xfId="25587"/>
    <cellStyle name="level1a 12 4 2 2" xfId="25588"/>
    <cellStyle name="level1a 12 4 3" xfId="25589"/>
    <cellStyle name="level1a 12 5" xfId="25590"/>
    <cellStyle name="level1a 13" xfId="725"/>
    <cellStyle name="level1a 13 2" xfId="25591"/>
    <cellStyle name="level1a 13 2 2" xfId="25592"/>
    <cellStyle name="level1a 13 2 2 2" xfId="25593"/>
    <cellStyle name="level1a 13 2 3" xfId="25594"/>
    <cellStyle name="level1a 13 3" xfId="25595"/>
    <cellStyle name="level1a 14" xfId="726"/>
    <cellStyle name="level1a 14 2" xfId="25596"/>
    <cellStyle name="level1a 14 2 2" xfId="25597"/>
    <cellStyle name="level1a 14 2 2 2" xfId="25598"/>
    <cellStyle name="level1a 14 2 3" xfId="25599"/>
    <cellStyle name="level1a 14 3" xfId="25600"/>
    <cellStyle name="level1a 15" xfId="727"/>
    <cellStyle name="level1a 15 2" xfId="25601"/>
    <cellStyle name="level1a 15 2 2" xfId="25602"/>
    <cellStyle name="level1a 15 2 2 2" xfId="25603"/>
    <cellStyle name="level1a 15 2 3" xfId="25604"/>
    <cellStyle name="level1a 15 3" xfId="25605"/>
    <cellStyle name="level1a 16" xfId="25606"/>
    <cellStyle name="level1a 16 2" xfId="25607"/>
    <cellStyle name="level1a 16 2 2" xfId="25608"/>
    <cellStyle name="level1a 16 3" xfId="25609"/>
    <cellStyle name="level1a 17" xfId="25610"/>
    <cellStyle name="level1a 2" xfId="728"/>
    <cellStyle name="level1a 2 10" xfId="729"/>
    <cellStyle name="level1a 2 10 2" xfId="730"/>
    <cellStyle name="level1a 2 10 2 2" xfId="731"/>
    <cellStyle name="level1a 2 10 2 2 2" xfId="732"/>
    <cellStyle name="level1a 2 10 2 2 2 2" xfId="25611"/>
    <cellStyle name="level1a 2 10 2 2 2 2 2" xfId="25612"/>
    <cellStyle name="level1a 2 10 2 2 2 2 2 2" xfId="25613"/>
    <cellStyle name="level1a 2 10 2 2 2 2 3" xfId="25614"/>
    <cellStyle name="level1a 2 10 2 2 2 3" xfId="25615"/>
    <cellStyle name="level1a 2 10 2 2 3" xfId="25616"/>
    <cellStyle name="level1a 2 10 2 2 3 2" xfId="25617"/>
    <cellStyle name="level1a 2 10 2 2 3 2 2" xfId="25618"/>
    <cellStyle name="level1a 2 10 2 2 3 3" xfId="25619"/>
    <cellStyle name="level1a 2 10 2 2 4" xfId="25620"/>
    <cellStyle name="level1a 2 10 2 3" xfId="733"/>
    <cellStyle name="level1a 2 10 2 3 2" xfId="25621"/>
    <cellStyle name="level1a 2 10 2 3 2 2" xfId="25622"/>
    <cellStyle name="level1a 2 10 2 3 2 2 2" xfId="25623"/>
    <cellStyle name="level1a 2 10 2 3 2 3" xfId="25624"/>
    <cellStyle name="level1a 2 10 2 3 3" xfId="25625"/>
    <cellStyle name="level1a 2 10 2 4" xfId="25626"/>
    <cellStyle name="level1a 2 10 2 4 2" xfId="25627"/>
    <cellStyle name="level1a 2 10 2 4 2 2" xfId="25628"/>
    <cellStyle name="level1a 2 10 2 4 3" xfId="25629"/>
    <cellStyle name="level1a 2 10 2 5" xfId="25630"/>
    <cellStyle name="level1a 2 10 3" xfId="734"/>
    <cellStyle name="level1a 2 10 3 2" xfId="735"/>
    <cellStyle name="level1a 2 10 3 2 2" xfId="736"/>
    <cellStyle name="level1a 2 10 3 2 2 2" xfId="25631"/>
    <cellStyle name="level1a 2 10 3 2 2 2 2" xfId="25632"/>
    <cellStyle name="level1a 2 10 3 2 2 2 2 2" xfId="25633"/>
    <cellStyle name="level1a 2 10 3 2 2 2 3" xfId="25634"/>
    <cellStyle name="level1a 2 10 3 2 2 3" xfId="25635"/>
    <cellStyle name="level1a 2 10 3 2 3" xfId="25636"/>
    <cellStyle name="level1a 2 10 3 2 3 2" xfId="25637"/>
    <cellStyle name="level1a 2 10 3 2 3 2 2" xfId="25638"/>
    <cellStyle name="level1a 2 10 3 2 3 3" xfId="25639"/>
    <cellStyle name="level1a 2 10 3 2 4" xfId="25640"/>
    <cellStyle name="level1a 2 10 3 3" xfId="737"/>
    <cellStyle name="level1a 2 10 3 3 2" xfId="25641"/>
    <cellStyle name="level1a 2 10 3 3 2 2" xfId="25642"/>
    <cellStyle name="level1a 2 10 3 3 2 2 2" xfId="25643"/>
    <cellStyle name="level1a 2 10 3 3 2 3" xfId="25644"/>
    <cellStyle name="level1a 2 10 3 3 3" xfId="25645"/>
    <cellStyle name="level1a 2 10 3 4" xfId="25646"/>
    <cellStyle name="level1a 2 10 3 4 2" xfId="25647"/>
    <cellStyle name="level1a 2 10 3 4 2 2" xfId="25648"/>
    <cellStyle name="level1a 2 10 3 4 3" xfId="25649"/>
    <cellStyle name="level1a 2 10 3 5" xfId="25650"/>
    <cellStyle name="level1a 2 10 4" xfId="738"/>
    <cellStyle name="level1a 2 10 4 2" xfId="25651"/>
    <cellStyle name="level1a 2 10 4 2 2" xfId="25652"/>
    <cellStyle name="level1a 2 10 4 2 2 2" xfId="25653"/>
    <cellStyle name="level1a 2 10 4 2 3" xfId="25654"/>
    <cellStyle name="level1a 2 10 4 3" xfId="25655"/>
    <cellStyle name="level1a 2 10 5" xfId="739"/>
    <cellStyle name="level1a 2 10 5 2" xfId="740"/>
    <cellStyle name="level1a 2 10 5 2 2" xfId="25656"/>
    <cellStyle name="level1a 2 10 5 2 2 2" xfId="25657"/>
    <cellStyle name="level1a 2 10 5 2 2 2 2" xfId="25658"/>
    <cellStyle name="level1a 2 10 5 2 2 3" xfId="25659"/>
    <cellStyle name="level1a 2 10 5 2 3" xfId="25660"/>
    <cellStyle name="level1a 2 10 5 3" xfId="25661"/>
    <cellStyle name="level1a 2 10 5 3 2" xfId="25662"/>
    <cellStyle name="level1a 2 10 5 3 2 2" xfId="25663"/>
    <cellStyle name="level1a 2 10 5 3 3" xfId="25664"/>
    <cellStyle name="level1a 2 10 5 4" xfId="25665"/>
    <cellStyle name="level1a 2 10 6" xfId="741"/>
    <cellStyle name="level1a 2 10 6 2" xfId="25666"/>
    <cellStyle name="level1a 2 10 6 2 2" xfId="25667"/>
    <cellStyle name="level1a 2 10 6 2 2 2" xfId="25668"/>
    <cellStyle name="level1a 2 10 6 2 3" xfId="25669"/>
    <cellStyle name="level1a 2 10 6 3" xfId="25670"/>
    <cellStyle name="level1a 2 10 7" xfId="25671"/>
    <cellStyle name="level1a 2 10 7 2" xfId="25672"/>
    <cellStyle name="level1a 2 10 7 2 2" xfId="25673"/>
    <cellStyle name="level1a 2 10 7 3" xfId="25674"/>
    <cellStyle name="level1a 2 10 8" xfId="25675"/>
    <cellStyle name="level1a 2 11" xfId="742"/>
    <cellStyle name="level1a 2 11 2" xfId="743"/>
    <cellStyle name="level1a 2 11 2 2" xfId="744"/>
    <cellStyle name="level1a 2 11 2 2 2" xfId="745"/>
    <cellStyle name="level1a 2 11 2 2 2 2" xfId="25676"/>
    <cellStyle name="level1a 2 11 2 2 2 2 2" xfId="25677"/>
    <cellStyle name="level1a 2 11 2 2 2 2 2 2" xfId="25678"/>
    <cellStyle name="level1a 2 11 2 2 2 2 3" xfId="25679"/>
    <cellStyle name="level1a 2 11 2 2 2 3" xfId="25680"/>
    <cellStyle name="level1a 2 11 2 2 3" xfId="25681"/>
    <cellStyle name="level1a 2 11 2 2 3 2" xfId="25682"/>
    <cellStyle name="level1a 2 11 2 2 3 2 2" xfId="25683"/>
    <cellStyle name="level1a 2 11 2 2 3 3" xfId="25684"/>
    <cellStyle name="level1a 2 11 2 2 4" xfId="25685"/>
    <cellStyle name="level1a 2 11 2 3" xfId="746"/>
    <cellStyle name="level1a 2 11 2 3 2" xfId="25686"/>
    <cellStyle name="level1a 2 11 2 3 2 2" xfId="25687"/>
    <cellStyle name="level1a 2 11 2 3 2 2 2" xfId="25688"/>
    <cellStyle name="level1a 2 11 2 3 2 3" xfId="25689"/>
    <cellStyle name="level1a 2 11 2 3 3" xfId="25690"/>
    <cellStyle name="level1a 2 11 2 4" xfId="25691"/>
    <cellStyle name="level1a 2 11 2 4 2" xfId="25692"/>
    <cellStyle name="level1a 2 11 2 4 2 2" xfId="25693"/>
    <cellStyle name="level1a 2 11 2 4 3" xfId="25694"/>
    <cellStyle name="level1a 2 11 2 5" xfId="25695"/>
    <cellStyle name="level1a 2 11 3" xfId="747"/>
    <cellStyle name="level1a 2 11 3 2" xfId="748"/>
    <cellStyle name="level1a 2 11 3 2 2" xfId="749"/>
    <cellStyle name="level1a 2 11 3 2 2 2" xfId="25696"/>
    <cellStyle name="level1a 2 11 3 2 2 2 2" xfId="25697"/>
    <cellStyle name="level1a 2 11 3 2 2 2 2 2" xfId="25698"/>
    <cellStyle name="level1a 2 11 3 2 2 2 3" xfId="25699"/>
    <cellStyle name="level1a 2 11 3 2 2 3" xfId="25700"/>
    <cellStyle name="level1a 2 11 3 2 3" xfId="25701"/>
    <cellStyle name="level1a 2 11 3 2 3 2" xfId="25702"/>
    <cellStyle name="level1a 2 11 3 2 3 2 2" xfId="25703"/>
    <cellStyle name="level1a 2 11 3 2 3 3" xfId="25704"/>
    <cellStyle name="level1a 2 11 3 2 4" xfId="25705"/>
    <cellStyle name="level1a 2 11 3 3" xfId="750"/>
    <cellStyle name="level1a 2 11 3 3 2" xfId="25706"/>
    <cellStyle name="level1a 2 11 3 3 2 2" xfId="25707"/>
    <cellStyle name="level1a 2 11 3 3 2 2 2" xfId="25708"/>
    <cellStyle name="level1a 2 11 3 3 2 3" xfId="25709"/>
    <cellStyle name="level1a 2 11 3 3 3" xfId="25710"/>
    <cellStyle name="level1a 2 11 3 4" xfId="25711"/>
    <cellStyle name="level1a 2 11 3 4 2" xfId="25712"/>
    <cellStyle name="level1a 2 11 3 4 2 2" xfId="25713"/>
    <cellStyle name="level1a 2 11 3 4 3" xfId="25714"/>
    <cellStyle name="level1a 2 11 3 5" xfId="25715"/>
    <cellStyle name="level1a 2 11 4" xfId="751"/>
    <cellStyle name="level1a 2 11 4 2" xfId="752"/>
    <cellStyle name="level1a 2 11 4 2 2" xfId="25716"/>
    <cellStyle name="level1a 2 11 4 2 2 2" xfId="25717"/>
    <cellStyle name="level1a 2 11 4 2 2 2 2" xfId="25718"/>
    <cellStyle name="level1a 2 11 4 2 2 3" xfId="25719"/>
    <cellStyle name="level1a 2 11 4 2 3" xfId="25720"/>
    <cellStyle name="level1a 2 11 4 3" xfId="25721"/>
    <cellStyle name="level1a 2 11 4 3 2" xfId="25722"/>
    <cellStyle name="level1a 2 11 4 3 2 2" xfId="25723"/>
    <cellStyle name="level1a 2 11 4 3 3" xfId="25724"/>
    <cellStyle name="level1a 2 11 4 4" xfId="25725"/>
    <cellStyle name="level1a 2 11 5" xfId="753"/>
    <cellStyle name="level1a 2 11 5 2" xfId="25726"/>
    <cellStyle name="level1a 2 11 5 2 2" xfId="25727"/>
    <cellStyle name="level1a 2 11 5 2 2 2" xfId="25728"/>
    <cellStyle name="level1a 2 11 5 2 3" xfId="25729"/>
    <cellStyle name="level1a 2 11 5 3" xfId="25730"/>
    <cellStyle name="level1a 2 11 6" xfId="25731"/>
    <cellStyle name="level1a 2 11 6 2" xfId="25732"/>
    <cellStyle name="level1a 2 11 6 2 2" xfId="25733"/>
    <cellStyle name="level1a 2 11 6 3" xfId="25734"/>
    <cellStyle name="level1a 2 11 7" xfId="25735"/>
    <cellStyle name="level1a 2 12" xfId="754"/>
    <cellStyle name="level1a 2 12 2" xfId="755"/>
    <cellStyle name="level1a 2 12 2 2" xfId="756"/>
    <cellStyle name="level1a 2 12 2 2 2" xfId="25736"/>
    <cellStyle name="level1a 2 12 2 2 2 2" xfId="25737"/>
    <cellStyle name="level1a 2 12 2 2 2 2 2" xfId="25738"/>
    <cellStyle name="level1a 2 12 2 2 2 3" xfId="25739"/>
    <cellStyle name="level1a 2 12 2 2 3" xfId="25740"/>
    <cellStyle name="level1a 2 12 2 3" xfId="25741"/>
    <cellStyle name="level1a 2 12 2 3 2" xfId="25742"/>
    <cellStyle name="level1a 2 12 2 3 2 2" xfId="25743"/>
    <cellStyle name="level1a 2 12 2 3 3" xfId="25744"/>
    <cellStyle name="level1a 2 12 2 4" xfId="25745"/>
    <cellStyle name="level1a 2 12 3" xfId="757"/>
    <cellStyle name="level1a 2 12 3 2" xfId="25746"/>
    <cellStyle name="level1a 2 12 3 2 2" xfId="25747"/>
    <cellStyle name="level1a 2 12 3 2 2 2" xfId="25748"/>
    <cellStyle name="level1a 2 12 3 2 3" xfId="25749"/>
    <cellStyle name="level1a 2 12 3 3" xfId="25750"/>
    <cellStyle name="level1a 2 12 4" xfId="25751"/>
    <cellStyle name="level1a 2 12 4 2" xfId="25752"/>
    <cellStyle name="level1a 2 12 4 2 2" xfId="25753"/>
    <cellStyle name="level1a 2 12 4 3" xfId="25754"/>
    <cellStyle name="level1a 2 12 5" xfId="25755"/>
    <cellStyle name="level1a 2 13" xfId="758"/>
    <cellStyle name="level1a 2 13 2" xfId="25756"/>
    <cellStyle name="level1a 2 13 2 2" xfId="25757"/>
    <cellStyle name="level1a 2 13 2 2 2" xfId="25758"/>
    <cellStyle name="level1a 2 13 2 3" xfId="25759"/>
    <cellStyle name="level1a 2 13 3" xfId="25760"/>
    <cellStyle name="level1a 2 14" xfId="759"/>
    <cellStyle name="level1a 2 14 2" xfId="25761"/>
    <cellStyle name="level1a 2 14 2 2" xfId="25762"/>
    <cellStyle name="level1a 2 14 2 2 2" xfId="25763"/>
    <cellStyle name="level1a 2 14 2 3" xfId="25764"/>
    <cellStyle name="level1a 2 14 3" xfId="25765"/>
    <cellStyle name="level1a 2 15" xfId="25766"/>
    <cellStyle name="level1a 2 15 2" xfId="25767"/>
    <cellStyle name="level1a 2 15 2 2" xfId="25768"/>
    <cellStyle name="level1a 2 15 3" xfId="25769"/>
    <cellStyle name="level1a 2 16" xfId="25770"/>
    <cellStyle name="level1a 2 2" xfId="760"/>
    <cellStyle name="level1a 2 2 10" xfId="761"/>
    <cellStyle name="level1a 2 2 10 2" xfId="762"/>
    <cellStyle name="level1a 2 2 10 2 2" xfId="763"/>
    <cellStyle name="level1a 2 2 10 2 2 2" xfId="764"/>
    <cellStyle name="level1a 2 2 10 2 2 2 2" xfId="25771"/>
    <cellStyle name="level1a 2 2 10 2 2 2 2 2" xfId="25772"/>
    <cellStyle name="level1a 2 2 10 2 2 2 2 2 2" xfId="25773"/>
    <cellStyle name="level1a 2 2 10 2 2 2 2 3" xfId="25774"/>
    <cellStyle name="level1a 2 2 10 2 2 2 3" xfId="25775"/>
    <cellStyle name="level1a 2 2 10 2 2 3" xfId="25776"/>
    <cellStyle name="level1a 2 2 10 2 2 3 2" xfId="25777"/>
    <cellStyle name="level1a 2 2 10 2 2 3 2 2" xfId="25778"/>
    <cellStyle name="level1a 2 2 10 2 2 3 3" xfId="25779"/>
    <cellStyle name="level1a 2 2 10 2 2 4" xfId="25780"/>
    <cellStyle name="level1a 2 2 10 2 3" xfId="765"/>
    <cellStyle name="level1a 2 2 10 2 3 2" xfId="25781"/>
    <cellStyle name="level1a 2 2 10 2 3 2 2" xfId="25782"/>
    <cellStyle name="level1a 2 2 10 2 3 2 2 2" xfId="25783"/>
    <cellStyle name="level1a 2 2 10 2 3 2 3" xfId="25784"/>
    <cellStyle name="level1a 2 2 10 2 3 3" xfId="25785"/>
    <cellStyle name="level1a 2 2 10 2 4" xfId="25786"/>
    <cellStyle name="level1a 2 2 10 2 4 2" xfId="25787"/>
    <cellStyle name="level1a 2 2 10 2 4 2 2" xfId="25788"/>
    <cellStyle name="level1a 2 2 10 2 4 3" xfId="25789"/>
    <cellStyle name="level1a 2 2 10 2 5" xfId="25790"/>
    <cellStyle name="level1a 2 2 10 3" xfId="766"/>
    <cellStyle name="level1a 2 2 10 3 2" xfId="767"/>
    <cellStyle name="level1a 2 2 10 3 2 2" xfId="768"/>
    <cellStyle name="level1a 2 2 10 3 2 2 2" xfId="25791"/>
    <cellStyle name="level1a 2 2 10 3 2 2 2 2" xfId="25792"/>
    <cellStyle name="level1a 2 2 10 3 2 2 2 2 2" xfId="25793"/>
    <cellStyle name="level1a 2 2 10 3 2 2 2 3" xfId="25794"/>
    <cellStyle name="level1a 2 2 10 3 2 2 3" xfId="25795"/>
    <cellStyle name="level1a 2 2 10 3 2 3" xfId="25796"/>
    <cellStyle name="level1a 2 2 10 3 2 3 2" xfId="25797"/>
    <cellStyle name="level1a 2 2 10 3 2 3 2 2" xfId="25798"/>
    <cellStyle name="level1a 2 2 10 3 2 3 3" xfId="25799"/>
    <cellStyle name="level1a 2 2 10 3 2 4" xfId="25800"/>
    <cellStyle name="level1a 2 2 10 3 3" xfId="769"/>
    <cellStyle name="level1a 2 2 10 3 3 2" xfId="25801"/>
    <cellStyle name="level1a 2 2 10 3 3 2 2" xfId="25802"/>
    <cellStyle name="level1a 2 2 10 3 3 2 2 2" xfId="25803"/>
    <cellStyle name="level1a 2 2 10 3 3 2 3" xfId="25804"/>
    <cellStyle name="level1a 2 2 10 3 3 3" xfId="25805"/>
    <cellStyle name="level1a 2 2 10 3 4" xfId="25806"/>
    <cellStyle name="level1a 2 2 10 3 4 2" xfId="25807"/>
    <cellStyle name="level1a 2 2 10 3 4 2 2" xfId="25808"/>
    <cellStyle name="level1a 2 2 10 3 4 3" xfId="25809"/>
    <cellStyle name="level1a 2 2 10 3 5" xfId="25810"/>
    <cellStyle name="level1a 2 2 10 4" xfId="770"/>
    <cellStyle name="level1a 2 2 10 4 2" xfId="771"/>
    <cellStyle name="level1a 2 2 10 4 2 2" xfId="25811"/>
    <cellStyle name="level1a 2 2 10 4 2 2 2" xfId="25812"/>
    <cellStyle name="level1a 2 2 10 4 2 2 2 2" xfId="25813"/>
    <cellStyle name="level1a 2 2 10 4 2 2 3" xfId="25814"/>
    <cellStyle name="level1a 2 2 10 4 2 3" xfId="25815"/>
    <cellStyle name="level1a 2 2 10 4 3" xfId="25816"/>
    <cellStyle name="level1a 2 2 10 4 3 2" xfId="25817"/>
    <cellStyle name="level1a 2 2 10 4 3 2 2" xfId="25818"/>
    <cellStyle name="level1a 2 2 10 4 3 3" xfId="25819"/>
    <cellStyle name="level1a 2 2 10 4 4" xfId="25820"/>
    <cellStyle name="level1a 2 2 10 5" xfId="772"/>
    <cellStyle name="level1a 2 2 10 5 2" xfId="25821"/>
    <cellStyle name="level1a 2 2 10 5 2 2" xfId="25822"/>
    <cellStyle name="level1a 2 2 10 5 2 2 2" xfId="25823"/>
    <cellStyle name="level1a 2 2 10 5 2 3" xfId="25824"/>
    <cellStyle name="level1a 2 2 10 5 3" xfId="25825"/>
    <cellStyle name="level1a 2 2 10 6" xfId="25826"/>
    <cellStyle name="level1a 2 2 10 6 2" xfId="25827"/>
    <cellStyle name="level1a 2 2 10 6 2 2" xfId="25828"/>
    <cellStyle name="level1a 2 2 10 6 3" xfId="25829"/>
    <cellStyle name="level1a 2 2 10 7" xfId="25830"/>
    <cellStyle name="level1a 2 2 11" xfId="773"/>
    <cellStyle name="level1a 2 2 11 2" xfId="774"/>
    <cellStyle name="level1a 2 2 11 2 2" xfId="775"/>
    <cellStyle name="level1a 2 2 11 2 2 2" xfId="25831"/>
    <cellStyle name="level1a 2 2 11 2 2 2 2" xfId="25832"/>
    <cellStyle name="level1a 2 2 11 2 2 2 2 2" xfId="25833"/>
    <cellStyle name="level1a 2 2 11 2 2 2 3" xfId="25834"/>
    <cellStyle name="level1a 2 2 11 2 2 3" xfId="25835"/>
    <cellStyle name="level1a 2 2 11 2 3" xfId="25836"/>
    <cellStyle name="level1a 2 2 11 2 3 2" xfId="25837"/>
    <cellStyle name="level1a 2 2 11 2 3 2 2" xfId="25838"/>
    <cellStyle name="level1a 2 2 11 2 3 3" xfId="25839"/>
    <cellStyle name="level1a 2 2 11 2 4" xfId="25840"/>
    <cellStyle name="level1a 2 2 11 3" xfId="776"/>
    <cellStyle name="level1a 2 2 11 3 2" xfId="25841"/>
    <cellStyle name="level1a 2 2 11 3 2 2" xfId="25842"/>
    <cellStyle name="level1a 2 2 11 3 2 2 2" xfId="25843"/>
    <cellStyle name="level1a 2 2 11 3 2 3" xfId="25844"/>
    <cellStyle name="level1a 2 2 11 3 3" xfId="25845"/>
    <cellStyle name="level1a 2 2 11 4" xfId="25846"/>
    <cellStyle name="level1a 2 2 11 4 2" xfId="25847"/>
    <cellStyle name="level1a 2 2 11 4 2 2" xfId="25848"/>
    <cellStyle name="level1a 2 2 11 4 3" xfId="25849"/>
    <cellStyle name="level1a 2 2 11 5" xfId="25850"/>
    <cellStyle name="level1a 2 2 12" xfId="777"/>
    <cellStyle name="level1a 2 2 12 2" xfId="25851"/>
    <cellStyle name="level1a 2 2 12 2 2" xfId="25852"/>
    <cellStyle name="level1a 2 2 12 2 2 2" xfId="25853"/>
    <cellStyle name="level1a 2 2 12 2 3" xfId="25854"/>
    <cellStyle name="level1a 2 2 12 3" xfId="25855"/>
    <cellStyle name="level1a 2 2 13" xfId="25856"/>
    <cellStyle name="level1a 2 2 13 2" xfId="25857"/>
    <cellStyle name="level1a 2 2 13 2 2" xfId="25858"/>
    <cellStyle name="level1a 2 2 13 3" xfId="25859"/>
    <cellStyle name="level1a 2 2 14" xfId="25860"/>
    <cellStyle name="level1a 2 2 2" xfId="778"/>
    <cellStyle name="level1a 2 2 2 10" xfId="779"/>
    <cellStyle name="level1a 2 2 2 10 2" xfId="25861"/>
    <cellStyle name="level1a 2 2 2 10 2 2" xfId="25862"/>
    <cellStyle name="level1a 2 2 2 10 2 2 2" xfId="25863"/>
    <cellStyle name="level1a 2 2 2 10 2 3" xfId="25864"/>
    <cellStyle name="level1a 2 2 2 10 3" xfId="25865"/>
    <cellStyle name="level1a 2 2 2 11" xfId="25866"/>
    <cellStyle name="level1a 2 2 2 11 2" xfId="25867"/>
    <cellStyle name="level1a 2 2 2 11 2 2" xfId="25868"/>
    <cellStyle name="level1a 2 2 2 11 3" xfId="25869"/>
    <cellStyle name="level1a 2 2 2 12" xfId="25870"/>
    <cellStyle name="level1a 2 2 2 2" xfId="780"/>
    <cellStyle name="level1a 2 2 2 2 2" xfId="781"/>
    <cellStyle name="level1a 2 2 2 2 2 2" xfId="782"/>
    <cellStyle name="level1a 2 2 2 2 2 2 2" xfId="783"/>
    <cellStyle name="level1a 2 2 2 2 2 2 2 2" xfId="784"/>
    <cellStyle name="level1a 2 2 2 2 2 2 2 2 2" xfId="25871"/>
    <cellStyle name="level1a 2 2 2 2 2 2 2 2 2 2" xfId="25872"/>
    <cellStyle name="level1a 2 2 2 2 2 2 2 2 2 2 2" xfId="25873"/>
    <cellStyle name="level1a 2 2 2 2 2 2 2 2 2 3" xfId="25874"/>
    <cellStyle name="level1a 2 2 2 2 2 2 2 2 3" xfId="25875"/>
    <cellStyle name="level1a 2 2 2 2 2 2 2 3" xfId="25876"/>
    <cellStyle name="level1a 2 2 2 2 2 2 2 3 2" xfId="25877"/>
    <cellStyle name="level1a 2 2 2 2 2 2 2 3 2 2" xfId="25878"/>
    <cellStyle name="level1a 2 2 2 2 2 2 2 3 3" xfId="25879"/>
    <cellStyle name="level1a 2 2 2 2 2 2 2 4" xfId="25880"/>
    <cellStyle name="level1a 2 2 2 2 2 2 3" xfId="785"/>
    <cellStyle name="level1a 2 2 2 2 2 2 3 2" xfId="25881"/>
    <cellStyle name="level1a 2 2 2 2 2 2 3 2 2" xfId="25882"/>
    <cellStyle name="level1a 2 2 2 2 2 2 3 2 2 2" xfId="25883"/>
    <cellStyle name="level1a 2 2 2 2 2 2 3 2 3" xfId="25884"/>
    <cellStyle name="level1a 2 2 2 2 2 2 3 3" xfId="25885"/>
    <cellStyle name="level1a 2 2 2 2 2 2 4" xfId="25886"/>
    <cellStyle name="level1a 2 2 2 2 2 2 4 2" xfId="25887"/>
    <cellStyle name="level1a 2 2 2 2 2 2 4 2 2" xfId="25888"/>
    <cellStyle name="level1a 2 2 2 2 2 2 4 3" xfId="25889"/>
    <cellStyle name="level1a 2 2 2 2 2 2 5" xfId="25890"/>
    <cellStyle name="level1a 2 2 2 2 2 3" xfId="786"/>
    <cellStyle name="level1a 2 2 2 2 2 3 2" xfId="787"/>
    <cellStyle name="level1a 2 2 2 2 2 3 2 2" xfId="788"/>
    <cellStyle name="level1a 2 2 2 2 2 3 2 2 2" xfId="25891"/>
    <cellStyle name="level1a 2 2 2 2 2 3 2 2 2 2" xfId="25892"/>
    <cellStyle name="level1a 2 2 2 2 2 3 2 2 2 2 2" xfId="25893"/>
    <cellStyle name="level1a 2 2 2 2 2 3 2 2 2 3" xfId="25894"/>
    <cellStyle name="level1a 2 2 2 2 2 3 2 2 3" xfId="25895"/>
    <cellStyle name="level1a 2 2 2 2 2 3 2 3" xfId="25896"/>
    <cellStyle name="level1a 2 2 2 2 2 3 2 3 2" xfId="25897"/>
    <cellStyle name="level1a 2 2 2 2 2 3 2 3 2 2" xfId="25898"/>
    <cellStyle name="level1a 2 2 2 2 2 3 2 3 3" xfId="25899"/>
    <cellStyle name="level1a 2 2 2 2 2 3 2 4" xfId="25900"/>
    <cellStyle name="level1a 2 2 2 2 2 3 3" xfId="789"/>
    <cellStyle name="level1a 2 2 2 2 2 3 3 2" xfId="25901"/>
    <cellStyle name="level1a 2 2 2 2 2 3 3 2 2" xfId="25902"/>
    <cellStyle name="level1a 2 2 2 2 2 3 3 2 2 2" xfId="25903"/>
    <cellStyle name="level1a 2 2 2 2 2 3 3 2 3" xfId="25904"/>
    <cellStyle name="level1a 2 2 2 2 2 3 3 3" xfId="25905"/>
    <cellStyle name="level1a 2 2 2 2 2 3 4" xfId="25906"/>
    <cellStyle name="level1a 2 2 2 2 2 3 4 2" xfId="25907"/>
    <cellStyle name="level1a 2 2 2 2 2 3 4 2 2" xfId="25908"/>
    <cellStyle name="level1a 2 2 2 2 2 3 4 3" xfId="25909"/>
    <cellStyle name="level1a 2 2 2 2 2 3 5" xfId="25910"/>
    <cellStyle name="level1a 2 2 2 2 2 4" xfId="790"/>
    <cellStyle name="level1a 2 2 2 2 2 4 2" xfId="25911"/>
    <cellStyle name="level1a 2 2 2 2 2 4 2 2" xfId="25912"/>
    <cellStyle name="level1a 2 2 2 2 2 4 2 2 2" xfId="25913"/>
    <cellStyle name="level1a 2 2 2 2 2 4 2 3" xfId="25914"/>
    <cellStyle name="level1a 2 2 2 2 2 4 3" xfId="25915"/>
    <cellStyle name="level1a 2 2 2 2 2 5" xfId="791"/>
    <cellStyle name="level1a 2 2 2 2 2 5 2" xfId="792"/>
    <cellStyle name="level1a 2 2 2 2 2 5 2 2" xfId="25916"/>
    <cellStyle name="level1a 2 2 2 2 2 5 2 2 2" xfId="25917"/>
    <cellStyle name="level1a 2 2 2 2 2 5 2 2 2 2" xfId="25918"/>
    <cellStyle name="level1a 2 2 2 2 2 5 2 2 3" xfId="25919"/>
    <cellStyle name="level1a 2 2 2 2 2 5 2 3" xfId="25920"/>
    <cellStyle name="level1a 2 2 2 2 2 5 3" xfId="25921"/>
    <cellStyle name="level1a 2 2 2 2 2 5 3 2" xfId="25922"/>
    <cellStyle name="level1a 2 2 2 2 2 5 3 2 2" xfId="25923"/>
    <cellStyle name="level1a 2 2 2 2 2 5 3 3" xfId="25924"/>
    <cellStyle name="level1a 2 2 2 2 2 5 4" xfId="25925"/>
    <cellStyle name="level1a 2 2 2 2 2 6" xfId="25926"/>
    <cellStyle name="level1a 2 2 2 2 2 6 2" xfId="25927"/>
    <cellStyle name="level1a 2 2 2 2 2 6 2 2" xfId="25928"/>
    <cellStyle name="level1a 2 2 2 2 2 6 3" xfId="25929"/>
    <cellStyle name="level1a 2 2 2 2 2 7" xfId="25930"/>
    <cellStyle name="level1a 2 2 2 2 3" xfId="793"/>
    <cellStyle name="level1a 2 2 2 2 3 2" xfId="794"/>
    <cellStyle name="level1a 2 2 2 2 3 2 2" xfId="795"/>
    <cellStyle name="level1a 2 2 2 2 3 2 2 2" xfId="796"/>
    <cellStyle name="level1a 2 2 2 2 3 2 2 2 2" xfId="25931"/>
    <cellStyle name="level1a 2 2 2 2 3 2 2 2 2 2" xfId="25932"/>
    <cellStyle name="level1a 2 2 2 2 3 2 2 2 2 2 2" xfId="25933"/>
    <cellStyle name="level1a 2 2 2 2 3 2 2 2 2 3" xfId="25934"/>
    <cellStyle name="level1a 2 2 2 2 3 2 2 2 3" xfId="25935"/>
    <cellStyle name="level1a 2 2 2 2 3 2 2 3" xfId="25936"/>
    <cellStyle name="level1a 2 2 2 2 3 2 2 3 2" xfId="25937"/>
    <cellStyle name="level1a 2 2 2 2 3 2 2 3 2 2" xfId="25938"/>
    <cellStyle name="level1a 2 2 2 2 3 2 2 3 3" xfId="25939"/>
    <cellStyle name="level1a 2 2 2 2 3 2 2 4" xfId="25940"/>
    <cellStyle name="level1a 2 2 2 2 3 2 3" xfId="797"/>
    <cellStyle name="level1a 2 2 2 2 3 2 3 2" xfId="25941"/>
    <cellStyle name="level1a 2 2 2 2 3 2 3 2 2" xfId="25942"/>
    <cellStyle name="level1a 2 2 2 2 3 2 3 2 2 2" xfId="25943"/>
    <cellStyle name="level1a 2 2 2 2 3 2 3 2 3" xfId="25944"/>
    <cellStyle name="level1a 2 2 2 2 3 2 3 3" xfId="25945"/>
    <cellStyle name="level1a 2 2 2 2 3 2 4" xfId="25946"/>
    <cellStyle name="level1a 2 2 2 2 3 2 4 2" xfId="25947"/>
    <cellStyle name="level1a 2 2 2 2 3 2 4 2 2" xfId="25948"/>
    <cellStyle name="level1a 2 2 2 2 3 2 4 3" xfId="25949"/>
    <cellStyle name="level1a 2 2 2 2 3 2 5" xfId="25950"/>
    <cellStyle name="level1a 2 2 2 2 3 3" xfId="798"/>
    <cellStyle name="level1a 2 2 2 2 3 3 2" xfId="799"/>
    <cellStyle name="level1a 2 2 2 2 3 3 2 2" xfId="800"/>
    <cellStyle name="level1a 2 2 2 2 3 3 2 2 2" xfId="25951"/>
    <cellStyle name="level1a 2 2 2 2 3 3 2 2 2 2" xfId="25952"/>
    <cellStyle name="level1a 2 2 2 2 3 3 2 2 2 2 2" xfId="25953"/>
    <cellStyle name="level1a 2 2 2 2 3 3 2 2 2 3" xfId="25954"/>
    <cellStyle name="level1a 2 2 2 2 3 3 2 2 3" xfId="25955"/>
    <cellStyle name="level1a 2 2 2 2 3 3 2 3" xfId="25956"/>
    <cellStyle name="level1a 2 2 2 2 3 3 2 3 2" xfId="25957"/>
    <cellStyle name="level1a 2 2 2 2 3 3 2 3 2 2" xfId="25958"/>
    <cellStyle name="level1a 2 2 2 2 3 3 2 3 3" xfId="25959"/>
    <cellStyle name="level1a 2 2 2 2 3 3 2 4" xfId="25960"/>
    <cellStyle name="level1a 2 2 2 2 3 3 3" xfId="801"/>
    <cellStyle name="level1a 2 2 2 2 3 3 3 2" xfId="25961"/>
    <cellStyle name="level1a 2 2 2 2 3 3 3 2 2" xfId="25962"/>
    <cellStyle name="level1a 2 2 2 2 3 3 3 2 2 2" xfId="25963"/>
    <cellStyle name="level1a 2 2 2 2 3 3 3 2 3" xfId="25964"/>
    <cellStyle name="level1a 2 2 2 2 3 3 3 3" xfId="25965"/>
    <cellStyle name="level1a 2 2 2 2 3 3 4" xfId="25966"/>
    <cellStyle name="level1a 2 2 2 2 3 3 4 2" xfId="25967"/>
    <cellStyle name="level1a 2 2 2 2 3 3 4 2 2" xfId="25968"/>
    <cellStyle name="level1a 2 2 2 2 3 3 4 3" xfId="25969"/>
    <cellStyle name="level1a 2 2 2 2 3 3 5" xfId="25970"/>
    <cellStyle name="level1a 2 2 2 2 3 4" xfId="802"/>
    <cellStyle name="level1a 2 2 2 2 3 4 2" xfId="25971"/>
    <cellStyle name="level1a 2 2 2 2 3 4 2 2" xfId="25972"/>
    <cellStyle name="level1a 2 2 2 2 3 4 2 2 2" xfId="25973"/>
    <cellStyle name="level1a 2 2 2 2 3 4 2 3" xfId="25974"/>
    <cellStyle name="level1a 2 2 2 2 3 4 3" xfId="25975"/>
    <cellStyle name="level1a 2 2 2 2 3 5" xfId="803"/>
    <cellStyle name="level1a 2 2 2 2 3 5 2" xfId="25976"/>
    <cellStyle name="level1a 2 2 2 2 3 5 2 2" xfId="25977"/>
    <cellStyle name="level1a 2 2 2 2 3 5 2 2 2" xfId="25978"/>
    <cellStyle name="level1a 2 2 2 2 3 5 2 3" xfId="25979"/>
    <cellStyle name="level1a 2 2 2 2 3 5 3" xfId="25980"/>
    <cellStyle name="level1a 2 2 2 2 3 6" xfId="25981"/>
    <cellStyle name="level1a 2 2 2 2 3 6 2" xfId="25982"/>
    <cellStyle name="level1a 2 2 2 2 3 6 2 2" xfId="25983"/>
    <cellStyle name="level1a 2 2 2 2 3 6 3" xfId="25984"/>
    <cellStyle name="level1a 2 2 2 2 3 7" xfId="25985"/>
    <cellStyle name="level1a 2 2 2 2 4" xfId="804"/>
    <cellStyle name="level1a 2 2 2 2 4 2" xfId="805"/>
    <cellStyle name="level1a 2 2 2 2 4 2 2" xfId="806"/>
    <cellStyle name="level1a 2 2 2 2 4 2 2 2" xfId="807"/>
    <cellStyle name="level1a 2 2 2 2 4 2 2 2 2" xfId="25986"/>
    <cellStyle name="level1a 2 2 2 2 4 2 2 2 2 2" xfId="25987"/>
    <cellStyle name="level1a 2 2 2 2 4 2 2 2 2 2 2" xfId="25988"/>
    <cellStyle name="level1a 2 2 2 2 4 2 2 2 2 3" xfId="25989"/>
    <cellStyle name="level1a 2 2 2 2 4 2 2 2 3" xfId="25990"/>
    <cellStyle name="level1a 2 2 2 2 4 2 2 3" xfId="25991"/>
    <cellStyle name="level1a 2 2 2 2 4 2 2 3 2" xfId="25992"/>
    <cellStyle name="level1a 2 2 2 2 4 2 2 3 2 2" xfId="25993"/>
    <cellStyle name="level1a 2 2 2 2 4 2 2 3 3" xfId="25994"/>
    <cellStyle name="level1a 2 2 2 2 4 2 2 4" xfId="25995"/>
    <cellStyle name="level1a 2 2 2 2 4 2 3" xfId="808"/>
    <cellStyle name="level1a 2 2 2 2 4 2 3 2" xfId="25996"/>
    <cellStyle name="level1a 2 2 2 2 4 2 3 2 2" xfId="25997"/>
    <cellStyle name="level1a 2 2 2 2 4 2 3 2 2 2" xfId="25998"/>
    <cellStyle name="level1a 2 2 2 2 4 2 3 2 3" xfId="25999"/>
    <cellStyle name="level1a 2 2 2 2 4 2 3 3" xfId="26000"/>
    <cellStyle name="level1a 2 2 2 2 4 2 4" xfId="26001"/>
    <cellStyle name="level1a 2 2 2 2 4 2 4 2" xfId="26002"/>
    <cellStyle name="level1a 2 2 2 2 4 2 4 2 2" xfId="26003"/>
    <cellStyle name="level1a 2 2 2 2 4 2 4 3" xfId="26004"/>
    <cellStyle name="level1a 2 2 2 2 4 2 5" xfId="26005"/>
    <cellStyle name="level1a 2 2 2 2 4 3" xfId="809"/>
    <cellStyle name="level1a 2 2 2 2 4 3 2" xfId="810"/>
    <cellStyle name="level1a 2 2 2 2 4 3 2 2" xfId="811"/>
    <cellStyle name="level1a 2 2 2 2 4 3 2 2 2" xfId="26006"/>
    <cellStyle name="level1a 2 2 2 2 4 3 2 2 2 2" xfId="26007"/>
    <cellStyle name="level1a 2 2 2 2 4 3 2 2 2 2 2" xfId="26008"/>
    <cellStyle name="level1a 2 2 2 2 4 3 2 2 2 3" xfId="26009"/>
    <cellStyle name="level1a 2 2 2 2 4 3 2 2 3" xfId="26010"/>
    <cellStyle name="level1a 2 2 2 2 4 3 2 3" xfId="26011"/>
    <cellStyle name="level1a 2 2 2 2 4 3 2 3 2" xfId="26012"/>
    <cellStyle name="level1a 2 2 2 2 4 3 2 3 2 2" xfId="26013"/>
    <cellStyle name="level1a 2 2 2 2 4 3 2 3 3" xfId="26014"/>
    <cellStyle name="level1a 2 2 2 2 4 3 2 4" xfId="26015"/>
    <cellStyle name="level1a 2 2 2 2 4 3 3" xfId="812"/>
    <cellStyle name="level1a 2 2 2 2 4 3 3 2" xfId="26016"/>
    <cellStyle name="level1a 2 2 2 2 4 3 3 2 2" xfId="26017"/>
    <cellStyle name="level1a 2 2 2 2 4 3 3 2 2 2" xfId="26018"/>
    <cellStyle name="level1a 2 2 2 2 4 3 3 2 3" xfId="26019"/>
    <cellStyle name="level1a 2 2 2 2 4 3 3 3" xfId="26020"/>
    <cellStyle name="level1a 2 2 2 2 4 3 4" xfId="26021"/>
    <cellStyle name="level1a 2 2 2 2 4 3 4 2" xfId="26022"/>
    <cellStyle name="level1a 2 2 2 2 4 3 4 2 2" xfId="26023"/>
    <cellStyle name="level1a 2 2 2 2 4 3 4 3" xfId="26024"/>
    <cellStyle name="level1a 2 2 2 2 4 3 5" xfId="26025"/>
    <cellStyle name="level1a 2 2 2 2 4 4" xfId="813"/>
    <cellStyle name="level1a 2 2 2 2 4 4 2" xfId="26026"/>
    <cellStyle name="level1a 2 2 2 2 4 4 2 2" xfId="26027"/>
    <cellStyle name="level1a 2 2 2 2 4 4 2 2 2" xfId="26028"/>
    <cellStyle name="level1a 2 2 2 2 4 4 2 3" xfId="26029"/>
    <cellStyle name="level1a 2 2 2 2 4 4 3" xfId="26030"/>
    <cellStyle name="level1a 2 2 2 2 4 5" xfId="814"/>
    <cellStyle name="level1a 2 2 2 2 4 5 2" xfId="815"/>
    <cellStyle name="level1a 2 2 2 2 4 5 2 2" xfId="26031"/>
    <cellStyle name="level1a 2 2 2 2 4 5 2 2 2" xfId="26032"/>
    <cellStyle name="level1a 2 2 2 2 4 5 2 2 2 2" xfId="26033"/>
    <cellStyle name="level1a 2 2 2 2 4 5 2 2 3" xfId="26034"/>
    <cellStyle name="level1a 2 2 2 2 4 5 2 3" xfId="26035"/>
    <cellStyle name="level1a 2 2 2 2 4 5 3" xfId="26036"/>
    <cellStyle name="level1a 2 2 2 2 4 5 3 2" xfId="26037"/>
    <cellStyle name="level1a 2 2 2 2 4 5 3 2 2" xfId="26038"/>
    <cellStyle name="level1a 2 2 2 2 4 5 3 3" xfId="26039"/>
    <cellStyle name="level1a 2 2 2 2 4 5 4" xfId="26040"/>
    <cellStyle name="level1a 2 2 2 2 4 6" xfId="816"/>
    <cellStyle name="level1a 2 2 2 2 4 6 2" xfId="26041"/>
    <cellStyle name="level1a 2 2 2 2 4 6 2 2" xfId="26042"/>
    <cellStyle name="level1a 2 2 2 2 4 6 2 2 2" xfId="26043"/>
    <cellStyle name="level1a 2 2 2 2 4 6 2 3" xfId="26044"/>
    <cellStyle name="level1a 2 2 2 2 4 6 3" xfId="26045"/>
    <cellStyle name="level1a 2 2 2 2 4 7" xfId="26046"/>
    <cellStyle name="level1a 2 2 2 2 4 7 2" xfId="26047"/>
    <cellStyle name="level1a 2 2 2 2 4 7 2 2" xfId="26048"/>
    <cellStyle name="level1a 2 2 2 2 4 7 3" xfId="26049"/>
    <cellStyle name="level1a 2 2 2 2 4 8" xfId="26050"/>
    <cellStyle name="level1a 2 2 2 2 5" xfId="817"/>
    <cellStyle name="level1a 2 2 2 2 5 2" xfId="818"/>
    <cellStyle name="level1a 2 2 2 2 5 2 2" xfId="819"/>
    <cellStyle name="level1a 2 2 2 2 5 2 2 2" xfId="820"/>
    <cellStyle name="level1a 2 2 2 2 5 2 2 2 2" xfId="26051"/>
    <cellStyle name="level1a 2 2 2 2 5 2 2 2 2 2" xfId="26052"/>
    <cellStyle name="level1a 2 2 2 2 5 2 2 2 2 2 2" xfId="26053"/>
    <cellStyle name="level1a 2 2 2 2 5 2 2 2 2 3" xfId="26054"/>
    <cellStyle name="level1a 2 2 2 2 5 2 2 2 3" xfId="26055"/>
    <cellStyle name="level1a 2 2 2 2 5 2 2 3" xfId="26056"/>
    <cellStyle name="level1a 2 2 2 2 5 2 2 3 2" xfId="26057"/>
    <cellStyle name="level1a 2 2 2 2 5 2 2 3 2 2" xfId="26058"/>
    <cellStyle name="level1a 2 2 2 2 5 2 2 3 3" xfId="26059"/>
    <cellStyle name="level1a 2 2 2 2 5 2 2 4" xfId="26060"/>
    <cellStyle name="level1a 2 2 2 2 5 2 3" xfId="821"/>
    <cellStyle name="level1a 2 2 2 2 5 2 3 2" xfId="26061"/>
    <cellStyle name="level1a 2 2 2 2 5 2 3 2 2" xfId="26062"/>
    <cellStyle name="level1a 2 2 2 2 5 2 3 2 2 2" xfId="26063"/>
    <cellStyle name="level1a 2 2 2 2 5 2 3 2 3" xfId="26064"/>
    <cellStyle name="level1a 2 2 2 2 5 2 3 3" xfId="26065"/>
    <cellStyle name="level1a 2 2 2 2 5 2 4" xfId="26066"/>
    <cellStyle name="level1a 2 2 2 2 5 2 4 2" xfId="26067"/>
    <cellStyle name="level1a 2 2 2 2 5 2 4 2 2" xfId="26068"/>
    <cellStyle name="level1a 2 2 2 2 5 2 4 3" xfId="26069"/>
    <cellStyle name="level1a 2 2 2 2 5 2 5" xfId="26070"/>
    <cellStyle name="level1a 2 2 2 2 5 3" xfId="822"/>
    <cellStyle name="level1a 2 2 2 2 5 3 2" xfId="823"/>
    <cellStyle name="level1a 2 2 2 2 5 3 2 2" xfId="824"/>
    <cellStyle name="level1a 2 2 2 2 5 3 2 2 2" xfId="26071"/>
    <cellStyle name="level1a 2 2 2 2 5 3 2 2 2 2" xfId="26072"/>
    <cellStyle name="level1a 2 2 2 2 5 3 2 2 2 2 2" xfId="26073"/>
    <cellStyle name="level1a 2 2 2 2 5 3 2 2 2 3" xfId="26074"/>
    <cellStyle name="level1a 2 2 2 2 5 3 2 2 3" xfId="26075"/>
    <cellStyle name="level1a 2 2 2 2 5 3 2 3" xfId="26076"/>
    <cellStyle name="level1a 2 2 2 2 5 3 2 3 2" xfId="26077"/>
    <cellStyle name="level1a 2 2 2 2 5 3 2 3 2 2" xfId="26078"/>
    <cellStyle name="level1a 2 2 2 2 5 3 2 3 3" xfId="26079"/>
    <cellStyle name="level1a 2 2 2 2 5 3 2 4" xfId="26080"/>
    <cellStyle name="level1a 2 2 2 2 5 3 3" xfId="825"/>
    <cellStyle name="level1a 2 2 2 2 5 3 3 2" xfId="26081"/>
    <cellStyle name="level1a 2 2 2 2 5 3 3 2 2" xfId="26082"/>
    <cellStyle name="level1a 2 2 2 2 5 3 3 2 2 2" xfId="26083"/>
    <cellStyle name="level1a 2 2 2 2 5 3 3 2 3" xfId="26084"/>
    <cellStyle name="level1a 2 2 2 2 5 3 3 3" xfId="26085"/>
    <cellStyle name="level1a 2 2 2 2 5 3 4" xfId="26086"/>
    <cellStyle name="level1a 2 2 2 2 5 3 4 2" xfId="26087"/>
    <cellStyle name="level1a 2 2 2 2 5 3 4 2 2" xfId="26088"/>
    <cellStyle name="level1a 2 2 2 2 5 3 4 3" xfId="26089"/>
    <cellStyle name="level1a 2 2 2 2 5 3 5" xfId="26090"/>
    <cellStyle name="level1a 2 2 2 2 5 4" xfId="826"/>
    <cellStyle name="level1a 2 2 2 2 5 4 2" xfId="827"/>
    <cellStyle name="level1a 2 2 2 2 5 4 2 2" xfId="26091"/>
    <cellStyle name="level1a 2 2 2 2 5 4 2 2 2" xfId="26092"/>
    <cellStyle name="level1a 2 2 2 2 5 4 2 2 2 2" xfId="26093"/>
    <cellStyle name="level1a 2 2 2 2 5 4 2 2 3" xfId="26094"/>
    <cellStyle name="level1a 2 2 2 2 5 4 2 3" xfId="26095"/>
    <cellStyle name="level1a 2 2 2 2 5 4 3" xfId="26096"/>
    <cellStyle name="level1a 2 2 2 2 5 4 3 2" xfId="26097"/>
    <cellStyle name="level1a 2 2 2 2 5 4 3 2 2" xfId="26098"/>
    <cellStyle name="level1a 2 2 2 2 5 4 3 3" xfId="26099"/>
    <cellStyle name="level1a 2 2 2 2 5 4 4" xfId="26100"/>
    <cellStyle name="level1a 2 2 2 2 5 5" xfId="828"/>
    <cellStyle name="level1a 2 2 2 2 5 5 2" xfId="26101"/>
    <cellStyle name="level1a 2 2 2 2 5 5 2 2" xfId="26102"/>
    <cellStyle name="level1a 2 2 2 2 5 5 2 2 2" xfId="26103"/>
    <cellStyle name="level1a 2 2 2 2 5 5 2 3" xfId="26104"/>
    <cellStyle name="level1a 2 2 2 2 5 5 3" xfId="26105"/>
    <cellStyle name="level1a 2 2 2 2 5 6" xfId="26106"/>
    <cellStyle name="level1a 2 2 2 2 5 6 2" xfId="26107"/>
    <cellStyle name="level1a 2 2 2 2 5 6 2 2" xfId="26108"/>
    <cellStyle name="level1a 2 2 2 2 5 6 3" xfId="26109"/>
    <cellStyle name="level1a 2 2 2 2 5 7" xfId="26110"/>
    <cellStyle name="level1a 2 2 2 2 6" xfId="829"/>
    <cellStyle name="level1a 2 2 2 2 6 2" xfId="830"/>
    <cellStyle name="level1a 2 2 2 2 6 2 2" xfId="831"/>
    <cellStyle name="level1a 2 2 2 2 6 2 2 2" xfId="832"/>
    <cellStyle name="level1a 2 2 2 2 6 2 2 2 2" xfId="26111"/>
    <cellStyle name="level1a 2 2 2 2 6 2 2 2 2 2" xfId="26112"/>
    <cellStyle name="level1a 2 2 2 2 6 2 2 2 2 2 2" xfId="26113"/>
    <cellStyle name="level1a 2 2 2 2 6 2 2 2 2 3" xfId="26114"/>
    <cellStyle name="level1a 2 2 2 2 6 2 2 2 3" xfId="26115"/>
    <cellStyle name="level1a 2 2 2 2 6 2 2 3" xfId="26116"/>
    <cellStyle name="level1a 2 2 2 2 6 2 2 3 2" xfId="26117"/>
    <cellStyle name="level1a 2 2 2 2 6 2 2 3 2 2" xfId="26118"/>
    <cellStyle name="level1a 2 2 2 2 6 2 2 3 3" xfId="26119"/>
    <cellStyle name="level1a 2 2 2 2 6 2 2 4" xfId="26120"/>
    <cellStyle name="level1a 2 2 2 2 6 2 3" xfId="833"/>
    <cellStyle name="level1a 2 2 2 2 6 2 3 2" xfId="26121"/>
    <cellStyle name="level1a 2 2 2 2 6 2 3 2 2" xfId="26122"/>
    <cellStyle name="level1a 2 2 2 2 6 2 3 2 2 2" xfId="26123"/>
    <cellStyle name="level1a 2 2 2 2 6 2 3 2 3" xfId="26124"/>
    <cellStyle name="level1a 2 2 2 2 6 2 3 3" xfId="26125"/>
    <cellStyle name="level1a 2 2 2 2 6 2 4" xfId="26126"/>
    <cellStyle name="level1a 2 2 2 2 6 2 4 2" xfId="26127"/>
    <cellStyle name="level1a 2 2 2 2 6 2 4 2 2" xfId="26128"/>
    <cellStyle name="level1a 2 2 2 2 6 2 4 3" xfId="26129"/>
    <cellStyle name="level1a 2 2 2 2 6 2 5" xfId="26130"/>
    <cellStyle name="level1a 2 2 2 2 6 3" xfId="834"/>
    <cellStyle name="level1a 2 2 2 2 6 3 2" xfId="835"/>
    <cellStyle name="level1a 2 2 2 2 6 3 2 2" xfId="836"/>
    <cellStyle name="level1a 2 2 2 2 6 3 2 2 2" xfId="26131"/>
    <cellStyle name="level1a 2 2 2 2 6 3 2 2 2 2" xfId="26132"/>
    <cellStyle name="level1a 2 2 2 2 6 3 2 2 2 2 2" xfId="26133"/>
    <cellStyle name="level1a 2 2 2 2 6 3 2 2 2 3" xfId="26134"/>
    <cellStyle name="level1a 2 2 2 2 6 3 2 2 3" xfId="26135"/>
    <cellStyle name="level1a 2 2 2 2 6 3 2 3" xfId="26136"/>
    <cellStyle name="level1a 2 2 2 2 6 3 2 3 2" xfId="26137"/>
    <cellStyle name="level1a 2 2 2 2 6 3 2 3 2 2" xfId="26138"/>
    <cellStyle name="level1a 2 2 2 2 6 3 2 3 3" xfId="26139"/>
    <cellStyle name="level1a 2 2 2 2 6 3 2 4" xfId="26140"/>
    <cellStyle name="level1a 2 2 2 2 6 3 3" xfId="837"/>
    <cellStyle name="level1a 2 2 2 2 6 3 3 2" xfId="26141"/>
    <cellStyle name="level1a 2 2 2 2 6 3 3 2 2" xfId="26142"/>
    <cellStyle name="level1a 2 2 2 2 6 3 3 2 2 2" xfId="26143"/>
    <cellStyle name="level1a 2 2 2 2 6 3 3 2 3" xfId="26144"/>
    <cellStyle name="level1a 2 2 2 2 6 3 3 3" xfId="26145"/>
    <cellStyle name="level1a 2 2 2 2 6 3 4" xfId="26146"/>
    <cellStyle name="level1a 2 2 2 2 6 3 4 2" xfId="26147"/>
    <cellStyle name="level1a 2 2 2 2 6 3 4 2 2" xfId="26148"/>
    <cellStyle name="level1a 2 2 2 2 6 3 4 3" xfId="26149"/>
    <cellStyle name="level1a 2 2 2 2 6 3 5" xfId="26150"/>
    <cellStyle name="level1a 2 2 2 2 6 4" xfId="838"/>
    <cellStyle name="level1a 2 2 2 2 6 4 2" xfId="839"/>
    <cellStyle name="level1a 2 2 2 2 6 4 2 2" xfId="26151"/>
    <cellStyle name="level1a 2 2 2 2 6 4 2 2 2" xfId="26152"/>
    <cellStyle name="level1a 2 2 2 2 6 4 2 2 2 2" xfId="26153"/>
    <cellStyle name="level1a 2 2 2 2 6 4 2 2 3" xfId="26154"/>
    <cellStyle name="level1a 2 2 2 2 6 4 2 3" xfId="26155"/>
    <cellStyle name="level1a 2 2 2 2 6 4 3" xfId="26156"/>
    <cellStyle name="level1a 2 2 2 2 6 4 3 2" xfId="26157"/>
    <cellStyle name="level1a 2 2 2 2 6 4 3 2 2" xfId="26158"/>
    <cellStyle name="level1a 2 2 2 2 6 4 3 3" xfId="26159"/>
    <cellStyle name="level1a 2 2 2 2 6 4 4" xfId="26160"/>
    <cellStyle name="level1a 2 2 2 2 6 5" xfId="840"/>
    <cellStyle name="level1a 2 2 2 2 6 5 2" xfId="26161"/>
    <cellStyle name="level1a 2 2 2 2 6 5 2 2" xfId="26162"/>
    <cellStyle name="level1a 2 2 2 2 6 5 2 2 2" xfId="26163"/>
    <cellStyle name="level1a 2 2 2 2 6 5 2 3" xfId="26164"/>
    <cellStyle name="level1a 2 2 2 2 6 5 3" xfId="26165"/>
    <cellStyle name="level1a 2 2 2 2 6 6" xfId="26166"/>
    <cellStyle name="level1a 2 2 2 2 6 6 2" xfId="26167"/>
    <cellStyle name="level1a 2 2 2 2 6 6 2 2" xfId="26168"/>
    <cellStyle name="level1a 2 2 2 2 6 6 3" xfId="26169"/>
    <cellStyle name="level1a 2 2 2 2 6 7" xfId="26170"/>
    <cellStyle name="level1a 2 2 2 2 7" xfId="841"/>
    <cellStyle name="level1a 2 2 2 2 7 2" xfId="842"/>
    <cellStyle name="level1a 2 2 2 2 7 2 2" xfId="843"/>
    <cellStyle name="level1a 2 2 2 2 7 2 2 2" xfId="26171"/>
    <cellStyle name="level1a 2 2 2 2 7 2 2 2 2" xfId="26172"/>
    <cellStyle name="level1a 2 2 2 2 7 2 2 2 2 2" xfId="26173"/>
    <cellStyle name="level1a 2 2 2 2 7 2 2 2 3" xfId="26174"/>
    <cellStyle name="level1a 2 2 2 2 7 2 2 3" xfId="26175"/>
    <cellStyle name="level1a 2 2 2 2 7 2 3" xfId="26176"/>
    <cellStyle name="level1a 2 2 2 2 7 2 3 2" xfId="26177"/>
    <cellStyle name="level1a 2 2 2 2 7 2 3 2 2" xfId="26178"/>
    <cellStyle name="level1a 2 2 2 2 7 2 3 3" xfId="26179"/>
    <cellStyle name="level1a 2 2 2 2 7 2 4" xfId="26180"/>
    <cellStyle name="level1a 2 2 2 2 7 3" xfId="844"/>
    <cellStyle name="level1a 2 2 2 2 7 3 2" xfId="26181"/>
    <cellStyle name="level1a 2 2 2 2 7 3 2 2" xfId="26182"/>
    <cellStyle name="level1a 2 2 2 2 7 3 2 2 2" xfId="26183"/>
    <cellStyle name="level1a 2 2 2 2 7 3 2 3" xfId="26184"/>
    <cellStyle name="level1a 2 2 2 2 7 3 3" xfId="26185"/>
    <cellStyle name="level1a 2 2 2 2 7 4" xfId="26186"/>
    <cellStyle name="level1a 2 2 2 2 7 4 2" xfId="26187"/>
    <cellStyle name="level1a 2 2 2 2 7 4 2 2" xfId="26188"/>
    <cellStyle name="level1a 2 2 2 2 7 4 3" xfId="26189"/>
    <cellStyle name="level1a 2 2 2 2 7 5" xfId="26190"/>
    <cellStyle name="level1a 2 2 2 2 8" xfId="26191"/>
    <cellStyle name="level1a 2 2 2 2 8 2" xfId="26192"/>
    <cellStyle name="level1a 2 2 2 2 8 2 2" xfId="26193"/>
    <cellStyle name="level1a 2 2 2 2 8 3" xfId="26194"/>
    <cellStyle name="level1a 2 2 2 2 9" xfId="26195"/>
    <cellStyle name="level1a 2 2 2 2_STUD aligned by INSTIT" xfId="845"/>
    <cellStyle name="level1a 2 2 2 3" xfId="846"/>
    <cellStyle name="level1a 2 2 2 3 10" xfId="26196"/>
    <cellStyle name="level1a 2 2 2 3 2" xfId="847"/>
    <cellStyle name="level1a 2 2 2 3 2 2" xfId="848"/>
    <cellStyle name="level1a 2 2 2 3 2 2 2" xfId="849"/>
    <cellStyle name="level1a 2 2 2 3 2 2 2 2" xfId="850"/>
    <cellStyle name="level1a 2 2 2 3 2 2 2 2 2" xfId="26197"/>
    <cellStyle name="level1a 2 2 2 3 2 2 2 2 2 2" xfId="26198"/>
    <cellStyle name="level1a 2 2 2 3 2 2 2 2 2 2 2" xfId="26199"/>
    <cellStyle name="level1a 2 2 2 3 2 2 2 2 2 3" xfId="26200"/>
    <cellStyle name="level1a 2 2 2 3 2 2 2 2 3" xfId="26201"/>
    <cellStyle name="level1a 2 2 2 3 2 2 2 3" xfId="26202"/>
    <cellStyle name="level1a 2 2 2 3 2 2 2 3 2" xfId="26203"/>
    <cellStyle name="level1a 2 2 2 3 2 2 2 3 2 2" xfId="26204"/>
    <cellStyle name="level1a 2 2 2 3 2 2 2 3 3" xfId="26205"/>
    <cellStyle name="level1a 2 2 2 3 2 2 2 4" xfId="26206"/>
    <cellStyle name="level1a 2 2 2 3 2 2 3" xfId="851"/>
    <cellStyle name="level1a 2 2 2 3 2 2 3 2" xfId="26207"/>
    <cellStyle name="level1a 2 2 2 3 2 2 3 2 2" xfId="26208"/>
    <cellStyle name="level1a 2 2 2 3 2 2 3 2 2 2" xfId="26209"/>
    <cellStyle name="level1a 2 2 2 3 2 2 3 2 3" xfId="26210"/>
    <cellStyle name="level1a 2 2 2 3 2 2 3 3" xfId="26211"/>
    <cellStyle name="level1a 2 2 2 3 2 2 4" xfId="26212"/>
    <cellStyle name="level1a 2 2 2 3 2 2 4 2" xfId="26213"/>
    <cellStyle name="level1a 2 2 2 3 2 2 4 2 2" xfId="26214"/>
    <cellStyle name="level1a 2 2 2 3 2 2 4 3" xfId="26215"/>
    <cellStyle name="level1a 2 2 2 3 2 2 5" xfId="26216"/>
    <cellStyle name="level1a 2 2 2 3 2 3" xfId="852"/>
    <cellStyle name="level1a 2 2 2 3 2 3 2" xfId="853"/>
    <cellStyle name="level1a 2 2 2 3 2 3 2 2" xfId="854"/>
    <cellStyle name="level1a 2 2 2 3 2 3 2 2 2" xfId="26217"/>
    <cellStyle name="level1a 2 2 2 3 2 3 2 2 2 2" xfId="26218"/>
    <cellStyle name="level1a 2 2 2 3 2 3 2 2 2 2 2" xfId="26219"/>
    <cellStyle name="level1a 2 2 2 3 2 3 2 2 2 3" xfId="26220"/>
    <cellStyle name="level1a 2 2 2 3 2 3 2 2 3" xfId="26221"/>
    <cellStyle name="level1a 2 2 2 3 2 3 2 3" xfId="26222"/>
    <cellStyle name="level1a 2 2 2 3 2 3 2 3 2" xfId="26223"/>
    <cellStyle name="level1a 2 2 2 3 2 3 2 3 2 2" xfId="26224"/>
    <cellStyle name="level1a 2 2 2 3 2 3 2 3 3" xfId="26225"/>
    <cellStyle name="level1a 2 2 2 3 2 3 2 4" xfId="26226"/>
    <cellStyle name="level1a 2 2 2 3 2 3 3" xfId="855"/>
    <cellStyle name="level1a 2 2 2 3 2 3 3 2" xfId="26227"/>
    <cellStyle name="level1a 2 2 2 3 2 3 3 2 2" xfId="26228"/>
    <cellStyle name="level1a 2 2 2 3 2 3 3 2 2 2" xfId="26229"/>
    <cellStyle name="level1a 2 2 2 3 2 3 3 2 3" xfId="26230"/>
    <cellStyle name="level1a 2 2 2 3 2 3 3 3" xfId="26231"/>
    <cellStyle name="level1a 2 2 2 3 2 3 4" xfId="26232"/>
    <cellStyle name="level1a 2 2 2 3 2 3 4 2" xfId="26233"/>
    <cellStyle name="level1a 2 2 2 3 2 3 4 2 2" xfId="26234"/>
    <cellStyle name="level1a 2 2 2 3 2 3 4 3" xfId="26235"/>
    <cellStyle name="level1a 2 2 2 3 2 3 5" xfId="26236"/>
    <cellStyle name="level1a 2 2 2 3 2 4" xfId="856"/>
    <cellStyle name="level1a 2 2 2 3 2 4 2" xfId="26237"/>
    <cellStyle name="level1a 2 2 2 3 2 4 2 2" xfId="26238"/>
    <cellStyle name="level1a 2 2 2 3 2 4 2 2 2" xfId="26239"/>
    <cellStyle name="level1a 2 2 2 3 2 4 2 3" xfId="26240"/>
    <cellStyle name="level1a 2 2 2 3 2 4 3" xfId="26241"/>
    <cellStyle name="level1a 2 2 2 3 2 5" xfId="857"/>
    <cellStyle name="level1a 2 2 2 3 2 5 2" xfId="26242"/>
    <cellStyle name="level1a 2 2 2 3 2 5 2 2" xfId="26243"/>
    <cellStyle name="level1a 2 2 2 3 2 5 2 2 2" xfId="26244"/>
    <cellStyle name="level1a 2 2 2 3 2 5 2 3" xfId="26245"/>
    <cellStyle name="level1a 2 2 2 3 2 5 3" xfId="26246"/>
    <cellStyle name="level1a 2 2 2 3 2 6" xfId="26247"/>
    <cellStyle name="level1a 2 2 2 3 2 6 2" xfId="26248"/>
    <cellStyle name="level1a 2 2 2 3 2 6 2 2" xfId="26249"/>
    <cellStyle name="level1a 2 2 2 3 2 6 3" xfId="26250"/>
    <cellStyle name="level1a 2 2 2 3 2 7" xfId="26251"/>
    <cellStyle name="level1a 2 2 2 3 3" xfId="858"/>
    <cellStyle name="level1a 2 2 2 3 3 2" xfId="859"/>
    <cellStyle name="level1a 2 2 2 3 3 2 2" xfId="860"/>
    <cellStyle name="level1a 2 2 2 3 3 2 2 2" xfId="861"/>
    <cellStyle name="level1a 2 2 2 3 3 2 2 2 2" xfId="26252"/>
    <cellStyle name="level1a 2 2 2 3 3 2 2 2 2 2" xfId="26253"/>
    <cellStyle name="level1a 2 2 2 3 3 2 2 2 2 2 2" xfId="26254"/>
    <cellStyle name="level1a 2 2 2 3 3 2 2 2 2 3" xfId="26255"/>
    <cellStyle name="level1a 2 2 2 3 3 2 2 2 3" xfId="26256"/>
    <cellStyle name="level1a 2 2 2 3 3 2 2 3" xfId="26257"/>
    <cellStyle name="level1a 2 2 2 3 3 2 2 3 2" xfId="26258"/>
    <cellStyle name="level1a 2 2 2 3 3 2 2 3 2 2" xfId="26259"/>
    <cellStyle name="level1a 2 2 2 3 3 2 2 3 3" xfId="26260"/>
    <cellStyle name="level1a 2 2 2 3 3 2 2 4" xfId="26261"/>
    <cellStyle name="level1a 2 2 2 3 3 2 3" xfId="862"/>
    <cellStyle name="level1a 2 2 2 3 3 2 3 2" xfId="26262"/>
    <cellStyle name="level1a 2 2 2 3 3 2 3 2 2" xfId="26263"/>
    <cellStyle name="level1a 2 2 2 3 3 2 3 2 2 2" xfId="26264"/>
    <cellStyle name="level1a 2 2 2 3 3 2 3 2 3" xfId="26265"/>
    <cellStyle name="level1a 2 2 2 3 3 2 3 3" xfId="26266"/>
    <cellStyle name="level1a 2 2 2 3 3 2 4" xfId="26267"/>
    <cellStyle name="level1a 2 2 2 3 3 2 4 2" xfId="26268"/>
    <cellStyle name="level1a 2 2 2 3 3 2 4 2 2" xfId="26269"/>
    <cellStyle name="level1a 2 2 2 3 3 2 4 3" xfId="26270"/>
    <cellStyle name="level1a 2 2 2 3 3 2 5" xfId="26271"/>
    <cellStyle name="level1a 2 2 2 3 3 3" xfId="863"/>
    <cellStyle name="level1a 2 2 2 3 3 3 2" xfId="864"/>
    <cellStyle name="level1a 2 2 2 3 3 3 2 2" xfId="865"/>
    <cellStyle name="level1a 2 2 2 3 3 3 2 2 2" xfId="26272"/>
    <cellStyle name="level1a 2 2 2 3 3 3 2 2 2 2" xfId="26273"/>
    <cellStyle name="level1a 2 2 2 3 3 3 2 2 2 2 2" xfId="26274"/>
    <cellStyle name="level1a 2 2 2 3 3 3 2 2 2 3" xfId="26275"/>
    <cellStyle name="level1a 2 2 2 3 3 3 2 2 3" xfId="26276"/>
    <cellStyle name="level1a 2 2 2 3 3 3 2 3" xfId="26277"/>
    <cellStyle name="level1a 2 2 2 3 3 3 2 3 2" xfId="26278"/>
    <cellStyle name="level1a 2 2 2 3 3 3 2 3 2 2" xfId="26279"/>
    <cellStyle name="level1a 2 2 2 3 3 3 2 3 3" xfId="26280"/>
    <cellStyle name="level1a 2 2 2 3 3 3 2 4" xfId="26281"/>
    <cellStyle name="level1a 2 2 2 3 3 3 3" xfId="866"/>
    <cellStyle name="level1a 2 2 2 3 3 3 3 2" xfId="26282"/>
    <cellStyle name="level1a 2 2 2 3 3 3 3 2 2" xfId="26283"/>
    <cellStyle name="level1a 2 2 2 3 3 3 3 2 2 2" xfId="26284"/>
    <cellStyle name="level1a 2 2 2 3 3 3 3 2 3" xfId="26285"/>
    <cellStyle name="level1a 2 2 2 3 3 3 3 3" xfId="26286"/>
    <cellStyle name="level1a 2 2 2 3 3 3 4" xfId="26287"/>
    <cellStyle name="level1a 2 2 2 3 3 3 4 2" xfId="26288"/>
    <cellStyle name="level1a 2 2 2 3 3 3 4 2 2" xfId="26289"/>
    <cellStyle name="level1a 2 2 2 3 3 3 4 3" xfId="26290"/>
    <cellStyle name="level1a 2 2 2 3 3 3 5" xfId="26291"/>
    <cellStyle name="level1a 2 2 2 3 3 4" xfId="867"/>
    <cellStyle name="level1a 2 2 2 3 3 4 2" xfId="868"/>
    <cellStyle name="level1a 2 2 2 3 3 4 2 2" xfId="26292"/>
    <cellStyle name="level1a 2 2 2 3 3 4 2 2 2" xfId="26293"/>
    <cellStyle name="level1a 2 2 2 3 3 4 2 2 2 2" xfId="26294"/>
    <cellStyle name="level1a 2 2 2 3 3 4 2 2 3" xfId="26295"/>
    <cellStyle name="level1a 2 2 2 3 3 4 2 3" xfId="26296"/>
    <cellStyle name="level1a 2 2 2 3 3 4 3" xfId="26297"/>
    <cellStyle name="level1a 2 2 2 3 3 4 3 2" xfId="26298"/>
    <cellStyle name="level1a 2 2 2 3 3 4 3 2 2" xfId="26299"/>
    <cellStyle name="level1a 2 2 2 3 3 4 3 3" xfId="26300"/>
    <cellStyle name="level1a 2 2 2 3 3 4 4" xfId="26301"/>
    <cellStyle name="level1a 2 2 2 3 3 5" xfId="26302"/>
    <cellStyle name="level1a 2 2 2 3 3 5 2" xfId="26303"/>
    <cellStyle name="level1a 2 2 2 3 3 5 2 2" xfId="26304"/>
    <cellStyle name="level1a 2 2 2 3 3 5 3" xfId="26305"/>
    <cellStyle name="level1a 2 2 2 3 3 6" xfId="26306"/>
    <cellStyle name="level1a 2 2 2 3 4" xfId="869"/>
    <cellStyle name="level1a 2 2 2 3 4 2" xfId="870"/>
    <cellStyle name="level1a 2 2 2 3 4 2 2" xfId="871"/>
    <cellStyle name="level1a 2 2 2 3 4 2 2 2" xfId="872"/>
    <cellStyle name="level1a 2 2 2 3 4 2 2 2 2" xfId="26307"/>
    <cellStyle name="level1a 2 2 2 3 4 2 2 2 2 2" xfId="26308"/>
    <cellStyle name="level1a 2 2 2 3 4 2 2 2 2 2 2" xfId="26309"/>
    <cellStyle name="level1a 2 2 2 3 4 2 2 2 2 3" xfId="26310"/>
    <cellStyle name="level1a 2 2 2 3 4 2 2 2 3" xfId="26311"/>
    <cellStyle name="level1a 2 2 2 3 4 2 2 3" xfId="26312"/>
    <cellStyle name="level1a 2 2 2 3 4 2 2 3 2" xfId="26313"/>
    <cellStyle name="level1a 2 2 2 3 4 2 2 3 2 2" xfId="26314"/>
    <cellStyle name="level1a 2 2 2 3 4 2 2 3 3" xfId="26315"/>
    <cellStyle name="level1a 2 2 2 3 4 2 2 4" xfId="26316"/>
    <cellStyle name="level1a 2 2 2 3 4 2 3" xfId="873"/>
    <cellStyle name="level1a 2 2 2 3 4 2 3 2" xfId="26317"/>
    <cellStyle name="level1a 2 2 2 3 4 2 3 2 2" xfId="26318"/>
    <cellStyle name="level1a 2 2 2 3 4 2 3 2 2 2" xfId="26319"/>
    <cellStyle name="level1a 2 2 2 3 4 2 3 2 3" xfId="26320"/>
    <cellStyle name="level1a 2 2 2 3 4 2 3 3" xfId="26321"/>
    <cellStyle name="level1a 2 2 2 3 4 2 4" xfId="26322"/>
    <cellStyle name="level1a 2 2 2 3 4 2 4 2" xfId="26323"/>
    <cellStyle name="level1a 2 2 2 3 4 2 4 2 2" xfId="26324"/>
    <cellStyle name="level1a 2 2 2 3 4 2 4 3" xfId="26325"/>
    <cellStyle name="level1a 2 2 2 3 4 2 5" xfId="26326"/>
    <cellStyle name="level1a 2 2 2 3 4 3" xfId="874"/>
    <cellStyle name="level1a 2 2 2 3 4 3 2" xfId="875"/>
    <cellStyle name="level1a 2 2 2 3 4 3 2 2" xfId="876"/>
    <cellStyle name="level1a 2 2 2 3 4 3 2 2 2" xfId="26327"/>
    <cellStyle name="level1a 2 2 2 3 4 3 2 2 2 2" xfId="26328"/>
    <cellStyle name="level1a 2 2 2 3 4 3 2 2 2 2 2" xfId="26329"/>
    <cellStyle name="level1a 2 2 2 3 4 3 2 2 2 3" xfId="26330"/>
    <cellStyle name="level1a 2 2 2 3 4 3 2 2 3" xfId="26331"/>
    <cellStyle name="level1a 2 2 2 3 4 3 2 3" xfId="26332"/>
    <cellStyle name="level1a 2 2 2 3 4 3 2 3 2" xfId="26333"/>
    <cellStyle name="level1a 2 2 2 3 4 3 2 3 2 2" xfId="26334"/>
    <cellStyle name="level1a 2 2 2 3 4 3 2 3 3" xfId="26335"/>
    <cellStyle name="level1a 2 2 2 3 4 3 2 4" xfId="26336"/>
    <cellStyle name="level1a 2 2 2 3 4 3 3" xfId="877"/>
    <cellStyle name="level1a 2 2 2 3 4 3 3 2" xfId="26337"/>
    <cellStyle name="level1a 2 2 2 3 4 3 3 2 2" xfId="26338"/>
    <cellStyle name="level1a 2 2 2 3 4 3 3 2 2 2" xfId="26339"/>
    <cellStyle name="level1a 2 2 2 3 4 3 3 2 3" xfId="26340"/>
    <cellStyle name="level1a 2 2 2 3 4 3 3 3" xfId="26341"/>
    <cellStyle name="level1a 2 2 2 3 4 3 4" xfId="26342"/>
    <cellStyle name="level1a 2 2 2 3 4 3 4 2" xfId="26343"/>
    <cellStyle name="level1a 2 2 2 3 4 3 4 2 2" xfId="26344"/>
    <cellStyle name="level1a 2 2 2 3 4 3 4 3" xfId="26345"/>
    <cellStyle name="level1a 2 2 2 3 4 3 5" xfId="26346"/>
    <cellStyle name="level1a 2 2 2 3 4 4" xfId="878"/>
    <cellStyle name="level1a 2 2 2 3 4 4 2" xfId="879"/>
    <cellStyle name="level1a 2 2 2 3 4 4 2 2" xfId="26347"/>
    <cellStyle name="level1a 2 2 2 3 4 4 2 2 2" xfId="26348"/>
    <cellStyle name="level1a 2 2 2 3 4 4 2 2 2 2" xfId="26349"/>
    <cellStyle name="level1a 2 2 2 3 4 4 2 2 3" xfId="26350"/>
    <cellStyle name="level1a 2 2 2 3 4 4 2 3" xfId="26351"/>
    <cellStyle name="level1a 2 2 2 3 4 4 3" xfId="26352"/>
    <cellStyle name="level1a 2 2 2 3 4 4 3 2" xfId="26353"/>
    <cellStyle name="level1a 2 2 2 3 4 4 3 2 2" xfId="26354"/>
    <cellStyle name="level1a 2 2 2 3 4 4 3 3" xfId="26355"/>
    <cellStyle name="level1a 2 2 2 3 4 4 4" xfId="26356"/>
    <cellStyle name="level1a 2 2 2 3 4 5" xfId="880"/>
    <cellStyle name="level1a 2 2 2 3 4 5 2" xfId="26357"/>
    <cellStyle name="level1a 2 2 2 3 4 5 2 2" xfId="26358"/>
    <cellStyle name="level1a 2 2 2 3 4 5 2 2 2" xfId="26359"/>
    <cellStyle name="level1a 2 2 2 3 4 5 2 3" xfId="26360"/>
    <cellStyle name="level1a 2 2 2 3 4 5 3" xfId="26361"/>
    <cellStyle name="level1a 2 2 2 3 4 6" xfId="26362"/>
    <cellStyle name="level1a 2 2 2 3 4 6 2" xfId="26363"/>
    <cellStyle name="level1a 2 2 2 3 4 6 2 2" xfId="26364"/>
    <cellStyle name="level1a 2 2 2 3 4 6 3" xfId="26365"/>
    <cellStyle name="level1a 2 2 2 3 4 7" xfId="26366"/>
    <cellStyle name="level1a 2 2 2 3 5" xfId="881"/>
    <cellStyle name="level1a 2 2 2 3 5 2" xfId="882"/>
    <cellStyle name="level1a 2 2 2 3 5 2 2" xfId="883"/>
    <cellStyle name="level1a 2 2 2 3 5 2 2 2" xfId="884"/>
    <cellStyle name="level1a 2 2 2 3 5 2 2 2 2" xfId="26367"/>
    <cellStyle name="level1a 2 2 2 3 5 2 2 2 2 2" xfId="26368"/>
    <cellStyle name="level1a 2 2 2 3 5 2 2 2 2 2 2" xfId="26369"/>
    <cellStyle name="level1a 2 2 2 3 5 2 2 2 2 3" xfId="26370"/>
    <cellStyle name="level1a 2 2 2 3 5 2 2 2 3" xfId="26371"/>
    <cellStyle name="level1a 2 2 2 3 5 2 2 3" xfId="26372"/>
    <cellStyle name="level1a 2 2 2 3 5 2 2 3 2" xfId="26373"/>
    <cellStyle name="level1a 2 2 2 3 5 2 2 3 2 2" xfId="26374"/>
    <cellStyle name="level1a 2 2 2 3 5 2 2 3 3" xfId="26375"/>
    <cellStyle name="level1a 2 2 2 3 5 2 2 4" xfId="26376"/>
    <cellStyle name="level1a 2 2 2 3 5 2 3" xfId="885"/>
    <cellStyle name="level1a 2 2 2 3 5 2 3 2" xfId="26377"/>
    <cellStyle name="level1a 2 2 2 3 5 2 3 2 2" xfId="26378"/>
    <cellStyle name="level1a 2 2 2 3 5 2 3 2 2 2" xfId="26379"/>
    <cellStyle name="level1a 2 2 2 3 5 2 3 2 3" xfId="26380"/>
    <cellStyle name="level1a 2 2 2 3 5 2 3 3" xfId="26381"/>
    <cellStyle name="level1a 2 2 2 3 5 2 4" xfId="26382"/>
    <cellStyle name="level1a 2 2 2 3 5 2 4 2" xfId="26383"/>
    <cellStyle name="level1a 2 2 2 3 5 2 4 2 2" xfId="26384"/>
    <cellStyle name="level1a 2 2 2 3 5 2 4 3" xfId="26385"/>
    <cellStyle name="level1a 2 2 2 3 5 2 5" xfId="26386"/>
    <cellStyle name="level1a 2 2 2 3 5 3" xfId="886"/>
    <cellStyle name="level1a 2 2 2 3 5 3 2" xfId="887"/>
    <cellStyle name="level1a 2 2 2 3 5 3 2 2" xfId="888"/>
    <cellStyle name="level1a 2 2 2 3 5 3 2 2 2" xfId="26387"/>
    <cellStyle name="level1a 2 2 2 3 5 3 2 2 2 2" xfId="26388"/>
    <cellStyle name="level1a 2 2 2 3 5 3 2 2 2 2 2" xfId="26389"/>
    <cellStyle name="level1a 2 2 2 3 5 3 2 2 2 3" xfId="26390"/>
    <cellStyle name="level1a 2 2 2 3 5 3 2 2 3" xfId="26391"/>
    <cellStyle name="level1a 2 2 2 3 5 3 2 3" xfId="26392"/>
    <cellStyle name="level1a 2 2 2 3 5 3 2 3 2" xfId="26393"/>
    <cellStyle name="level1a 2 2 2 3 5 3 2 3 2 2" xfId="26394"/>
    <cellStyle name="level1a 2 2 2 3 5 3 2 3 3" xfId="26395"/>
    <cellStyle name="level1a 2 2 2 3 5 3 2 4" xfId="26396"/>
    <cellStyle name="level1a 2 2 2 3 5 3 3" xfId="889"/>
    <cellStyle name="level1a 2 2 2 3 5 3 3 2" xfId="26397"/>
    <cellStyle name="level1a 2 2 2 3 5 3 3 2 2" xfId="26398"/>
    <cellStyle name="level1a 2 2 2 3 5 3 3 2 2 2" xfId="26399"/>
    <cellStyle name="level1a 2 2 2 3 5 3 3 2 3" xfId="26400"/>
    <cellStyle name="level1a 2 2 2 3 5 3 3 3" xfId="26401"/>
    <cellStyle name="level1a 2 2 2 3 5 3 4" xfId="26402"/>
    <cellStyle name="level1a 2 2 2 3 5 3 4 2" xfId="26403"/>
    <cellStyle name="level1a 2 2 2 3 5 3 4 2 2" xfId="26404"/>
    <cellStyle name="level1a 2 2 2 3 5 3 4 3" xfId="26405"/>
    <cellStyle name="level1a 2 2 2 3 5 3 5" xfId="26406"/>
    <cellStyle name="level1a 2 2 2 3 5 4" xfId="890"/>
    <cellStyle name="level1a 2 2 2 3 5 4 2" xfId="891"/>
    <cellStyle name="level1a 2 2 2 3 5 4 2 2" xfId="26407"/>
    <cellStyle name="level1a 2 2 2 3 5 4 2 2 2" xfId="26408"/>
    <cellStyle name="level1a 2 2 2 3 5 4 2 2 2 2" xfId="26409"/>
    <cellStyle name="level1a 2 2 2 3 5 4 2 2 3" xfId="26410"/>
    <cellStyle name="level1a 2 2 2 3 5 4 2 3" xfId="26411"/>
    <cellStyle name="level1a 2 2 2 3 5 4 3" xfId="26412"/>
    <cellStyle name="level1a 2 2 2 3 5 4 3 2" xfId="26413"/>
    <cellStyle name="level1a 2 2 2 3 5 4 3 2 2" xfId="26414"/>
    <cellStyle name="level1a 2 2 2 3 5 4 3 3" xfId="26415"/>
    <cellStyle name="level1a 2 2 2 3 5 4 4" xfId="26416"/>
    <cellStyle name="level1a 2 2 2 3 5 5" xfId="892"/>
    <cellStyle name="level1a 2 2 2 3 5 5 2" xfId="26417"/>
    <cellStyle name="level1a 2 2 2 3 5 5 2 2" xfId="26418"/>
    <cellStyle name="level1a 2 2 2 3 5 5 2 2 2" xfId="26419"/>
    <cellStyle name="level1a 2 2 2 3 5 5 2 3" xfId="26420"/>
    <cellStyle name="level1a 2 2 2 3 5 5 3" xfId="26421"/>
    <cellStyle name="level1a 2 2 2 3 5 6" xfId="26422"/>
    <cellStyle name="level1a 2 2 2 3 5 6 2" xfId="26423"/>
    <cellStyle name="level1a 2 2 2 3 5 6 2 2" xfId="26424"/>
    <cellStyle name="level1a 2 2 2 3 5 6 3" xfId="26425"/>
    <cellStyle name="level1a 2 2 2 3 5 7" xfId="26426"/>
    <cellStyle name="level1a 2 2 2 3 6" xfId="893"/>
    <cellStyle name="level1a 2 2 2 3 6 2" xfId="894"/>
    <cellStyle name="level1a 2 2 2 3 6 2 2" xfId="895"/>
    <cellStyle name="level1a 2 2 2 3 6 2 2 2" xfId="896"/>
    <cellStyle name="level1a 2 2 2 3 6 2 2 2 2" xfId="26427"/>
    <cellStyle name="level1a 2 2 2 3 6 2 2 2 2 2" xfId="26428"/>
    <cellStyle name="level1a 2 2 2 3 6 2 2 2 2 2 2" xfId="26429"/>
    <cellStyle name="level1a 2 2 2 3 6 2 2 2 2 3" xfId="26430"/>
    <cellStyle name="level1a 2 2 2 3 6 2 2 2 3" xfId="26431"/>
    <cellStyle name="level1a 2 2 2 3 6 2 2 3" xfId="26432"/>
    <cellStyle name="level1a 2 2 2 3 6 2 2 3 2" xfId="26433"/>
    <cellStyle name="level1a 2 2 2 3 6 2 2 3 2 2" xfId="26434"/>
    <cellStyle name="level1a 2 2 2 3 6 2 2 3 3" xfId="26435"/>
    <cellStyle name="level1a 2 2 2 3 6 2 2 4" xfId="26436"/>
    <cellStyle name="level1a 2 2 2 3 6 2 3" xfId="897"/>
    <cellStyle name="level1a 2 2 2 3 6 2 3 2" xfId="26437"/>
    <cellStyle name="level1a 2 2 2 3 6 2 3 2 2" xfId="26438"/>
    <cellStyle name="level1a 2 2 2 3 6 2 3 2 2 2" xfId="26439"/>
    <cellStyle name="level1a 2 2 2 3 6 2 3 2 3" xfId="26440"/>
    <cellStyle name="level1a 2 2 2 3 6 2 3 3" xfId="26441"/>
    <cellStyle name="level1a 2 2 2 3 6 2 4" xfId="26442"/>
    <cellStyle name="level1a 2 2 2 3 6 2 4 2" xfId="26443"/>
    <cellStyle name="level1a 2 2 2 3 6 2 4 2 2" xfId="26444"/>
    <cellStyle name="level1a 2 2 2 3 6 2 4 3" xfId="26445"/>
    <cellStyle name="level1a 2 2 2 3 6 2 5" xfId="26446"/>
    <cellStyle name="level1a 2 2 2 3 6 3" xfId="898"/>
    <cellStyle name="level1a 2 2 2 3 6 3 2" xfId="899"/>
    <cellStyle name="level1a 2 2 2 3 6 3 2 2" xfId="900"/>
    <cellStyle name="level1a 2 2 2 3 6 3 2 2 2" xfId="26447"/>
    <cellStyle name="level1a 2 2 2 3 6 3 2 2 2 2" xfId="26448"/>
    <cellStyle name="level1a 2 2 2 3 6 3 2 2 2 2 2" xfId="26449"/>
    <cellStyle name="level1a 2 2 2 3 6 3 2 2 2 3" xfId="26450"/>
    <cellStyle name="level1a 2 2 2 3 6 3 2 2 3" xfId="26451"/>
    <cellStyle name="level1a 2 2 2 3 6 3 2 3" xfId="26452"/>
    <cellStyle name="level1a 2 2 2 3 6 3 2 3 2" xfId="26453"/>
    <cellStyle name="level1a 2 2 2 3 6 3 2 3 2 2" xfId="26454"/>
    <cellStyle name="level1a 2 2 2 3 6 3 2 3 3" xfId="26455"/>
    <cellStyle name="level1a 2 2 2 3 6 3 2 4" xfId="26456"/>
    <cellStyle name="level1a 2 2 2 3 6 3 3" xfId="901"/>
    <cellStyle name="level1a 2 2 2 3 6 3 3 2" xfId="26457"/>
    <cellStyle name="level1a 2 2 2 3 6 3 3 2 2" xfId="26458"/>
    <cellStyle name="level1a 2 2 2 3 6 3 3 2 2 2" xfId="26459"/>
    <cellStyle name="level1a 2 2 2 3 6 3 3 2 3" xfId="26460"/>
    <cellStyle name="level1a 2 2 2 3 6 3 3 3" xfId="26461"/>
    <cellStyle name="level1a 2 2 2 3 6 3 4" xfId="26462"/>
    <cellStyle name="level1a 2 2 2 3 6 3 4 2" xfId="26463"/>
    <cellStyle name="level1a 2 2 2 3 6 3 4 2 2" xfId="26464"/>
    <cellStyle name="level1a 2 2 2 3 6 3 4 3" xfId="26465"/>
    <cellStyle name="level1a 2 2 2 3 6 3 5" xfId="26466"/>
    <cellStyle name="level1a 2 2 2 3 6 4" xfId="902"/>
    <cellStyle name="level1a 2 2 2 3 6 4 2" xfId="903"/>
    <cellStyle name="level1a 2 2 2 3 6 4 2 2" xfId="26467"/>
    <cellStyle name="level1a 2 2 2 3 6 4 2 2 2" xfId="26468"/>
    <cellStyle name="level1a 2 2 2 3 6 4 2 2 2 2" xfId="26469"/>
    <cellStyle name="level1a 2 2 2 3 6 4 2 2 3" xfId="26470"/>
    <cellStyle name="level1a 2 2 2 3 6 4 2 3" xfId="26471"/>
    <cellStyle name="level1a 2 2 2 3 6 4 3" xfId="26472"/>
    <cellStyle name="level1a 2 2 2 3 6 4 3 2" xfId="26473"/>
    <cellStyle name="level1a 2 2 2 3 6 4 3 2 2" xfId="26474"/>
    <cellStyle name="level1a 2 2 2 3 6 4 3 3" xfId="26475"/>
    <cellStyle name="level1a 2 2 2 3 6 4 4" xfId="26476"/>
    <cellStyle name="level1a 2 2 2 3 6 5" xfId="904"/>
    <cellStyle name="level1a 2 2 2 3 6 5 2" xfId="26477"/>
    <cellStyle name="level1a 2 2 2 3 6 5 2 2" xfId="26478"/>
    <cellStyle name="level1a 2 2 2 3 6 5 2 2 2" xfId="26479"/>
    <cellStyle name="level1a 2 2 2 3 6 5 2 3" xfId="26480"/>
    <cellStyle name="level1a 2 2 2 3 6 5 3" xfId="26481"/>
    <cellStyle name="level1a 2 2 2 3 6 6" xfId="26482"/>
    <cellStyle name="level1a 2 2 2 3 6 6 2" xfId="26483"/>
    <cellStyle name="level1a 2 2 2 3 6 6 2 2" xfId="26484"/>
    <cellStyle name="level1a 2 2 2 3 6 6 3" xfId="26485"/>
    <cellStyle name="level1a 2 2 2 3 6 7" xfId="26486"/>
    <cellStyle name="level1a 2 2 2 3 7" xfId="905"/>
    <cellStyle name="level1a 2 2 2 3 7 2" xfId="906"/>
    <cellStyle name="level1a 2 2 2 3 7 2 2" xfId="907"/>
    <cellStyle name="level1a 2 2 2 3 7 2 2 2" xfId="26487"/>
    <cellStyle name="level1a 2 2 2 3 7 2 2 2 2" xfId="26488"/>
    <cellStyle name="level1a 2 2 2 3 7 2 2 2 2 2" xfId="26489"/>
    <cellStyle name="level1a 2 2 2 3 7 2 2 2 3" xfId="26490"/>
    <cellStyle name="level1a 2 2 2 3 7 2 2 3" xfId="26491"/>
    <cellStyle name="level1a 2 2 2 3 7 2 3" xfId="26492"/>
    <cellStyle name="level1a 2 2 2 3 7 2 3 2" xfId="26493"/>
    <cellStyle name="level1a 2 2 2 3 7 2 3 2 2" xfId="26494"/>
    <cellStyle name="level1a 2 2 2 3 7 2 3 3" xfId="26495"/>
    <cellStyle name="level1a 2 2 2 3 7 2 4" xfId="26496"/>
    <cellStyle name="level1a 2 2 2 3 7 3" xfId="908"/>
    <cellStyle name="level1a 2 2 2 3 7 3 2" xfId="26497"/>
    <cellStyle name="level1a 2 2 2 3 7 3 2 2" xfId="26498"/>
    <cellStyle name="level1a 2 2 2 3 7 3 2 2 2" xfId="26499"/>
    <cellStyle name="level1a 2 2 2 3 7 3 2 3" xfId="26500"/>
    <cellStyle name="level1a 2 2 2 3 7 3 3" xfId="26501"/>
    <cellStyle name="level1a 2 2 2 3 7 4" xfId="26502"/>
    <cellStyle name="level1a 2 2 2 3 7 4 2" xfId="26503"/>
    <cellStyle name="level1a 2 2 2 3 7 4 2 2" xfId="26504"/>
    <cellStyle name="level1a 2 2 2 3 7 4 3" xfId="26505"/>
    <cellStyle name="level1a 2 2 2 3 7 5" xfId="26506"/>
    <cellStyle name="level1a 2 2 2 3 8" xfId="909"/>
    <cellStyle name="level1a 2 2 2 3 8 2" xfId="910"/>
    <cellStyle name="level1a 2 2 2 3 8 2 2" xfId="911"/>
    <cellStyle name="level1a 2 2 2 3 8 2 2 2" xfId="26507"/>
    <cellStyle name="level1a 2 2 2 3 8 2 2 2 2" xfId="26508"/>
    <cellStyle name="level1a 2 2 2 3 8 2 2 2 2 2" xfId="26509"/>
    <cellStyle name="level1a 2 2 2 3 8 2 2 2 3" xfId="26510"/>
    <cellStyle name="level1a 2 2 2 3 8 2 2 3" xfId="26511"/>
    <cellStyle name="level1a 2 2 2 3 8 2 3" xfId="26512"/>
    <cellStyle name="level1a 2 2 2 3 8 2 3 2" xfId="26513"/>
    <cellStyle name="level1a 2 2 2 3 8 2 3 2 2" xfId="26514"/>
    <cellStyle name="level1a 2 2 2 3 8 2 3 3" xfId="26515"/>
    <cellStyle name="level1a 2 2 2 3 8 2 4" xfId="26516"/>
    <cellStyle name="level1a 2 2 2 3 8 3" xfId="912"/>
    <cellStyle name="level1a 2 2 2 3 8 3 2" xfId="26517"/>
    <cellStyle name="level1a 2 2 2 3 8 3 2 2" xfId="26518"/>
    <cellStyle name="level1a 2 2 2 3 8 3 2 2 2" xfId="26519"/>
    <cellStyle name="level1a 2 2 2 3 8 3 2 3" xfId="26520"/>
    <cellStyle name="level1a 2 2 2 3 8 3 3" xfId="26521"/>
    <cellStyle name="level1a 2 2 2 3 8 4" xfId="26522"/>
    <cellStyle name="level1a 2 2 2 3 8 4 2" xfId="26523"/>
    <cellStyle name="level1a 2 2 2 3 8 4 2 2" xfId="26524"/>
    <cellStyle name="level1a 2 2 2 3 8 4 3" xfId="26525"/>
    <cellStyle name="level1a 2 2 2 3 8 5" xfId="26526"/>
    <cellStyle name="level1a 2 2 2 3 9" xfId="26527"/>
    <cellStyle name="level1a 2 2 2 3 9 2" xfId="26528"/>
    <cellStyle name="level1a 2 2 2 3 9 2 2" xfId="26529"/>
    <cellStyle name="level1a 2 2 2 3 9 3" xfId="26530"/>
    <cellStyle name="level1a 2 2 2 3_STUD aligned by INSTIT" xfId="913"/>
    <cellStyle name="level1a 2 2 2 4" xfId="914"/>
    <cellStyle name="level1a 2 2 2 4 2" xfId="915"/>
    <cellStyle name="level1a 2 2 2 4 2 2" xfId="916"/>
    <cellStyle name="level1a 2 2 2 4 2 2 2" xfId="917"/>
    <cellStyle name="level1a 2 2 2 4 2 2 2 2" xfId="26531"/>
    <cellStyle name="level1a 2 2 2 4 2 2 2 2 2" xfId="26532"/>
    <cellStyle name="level1a 2 2 2 4 2 2 2 2 2 2" xfId="26533"/>
    <cellStyle name="level1a 2 2 2 4 2 2 2 2 3" xfId="26534"/>
    <cellStyle name="level1a 2 2 2 4 2 2 2 3" xfId="26535"/>
    <cellStyle name="level1a 2 2 2 4 2 2 3" xfId="26536"/>
    <cellStyle name="level1a 2 2 2 4 2 2 3 2" xfId="26537"/>
    <cellStyle name="level1a 2 2 2 4 2 2 3 2 2" xfId="26538"/>
    <cellStyle name="level1a 2 2 2 4 2 2 3 3" xfId="26539"/>
    <cellStyle name="level1a 2 2 2 4 2 2 4" xfId="26540"/>
    <cellStyle name="level1a 2 2 2 4 2 3" xfId="918"/>
    <cellStyle name="level1a 2 2 2 4 2 3 2" xfId="26541"/>
    <cellStyle name="level1a 2 2 2 4 2 3 2 2" xfId="26542"/>
    <cellStyle name="level1a 2 2 2 4 2 3 2 2 2" xfId="26543"/>
    <cellStyle name="level1a 2 2 2 4 2 3 2 3" xfId="26544"/>
    <cellStyle name="level1a 2 2 2 4 2 3 3" xfId="26545"/>
    <cellStyle name="level1a 2 2 2 4 2 4" xfId="26546"/>
    <cellStyle name="level1a 2 2 2 4 2 4 2" xfId="26547"/>
    <cellStyle name="level1a 2 2 2 4 2 4 2 2" xfId="26548"/>
    <cellStyle name="level1a 2 2 2 4 2 4 3" xfId="26549"/>
    <cellStyle name="level1a 2 2 2 4 2 5" xfId="26550"/>
    <cellStyle name="level1a 2 2 2 4 3" xfId="919"/>
    <cellStyle name="level1a 2 2 2 4 3 2" xfId="920"/>
    <cellStyle name="level1a 2 2 2 4 3 2 2" xfId="921"/>
    <cellStyle name="level1a 2 2 2 4 3 2 2 2" xfId="26551"/>
    <cellStyle name="level1a 2 2 2 4 3 2 2 2 2" xfId="26552"/>
    <cellStyle name="level1a 2 2 2 4 3 2 2 2 2 2" xfId="26553"/>
    <cellStyle name="level1a 2 2 2 4 3 2 2 2 3" xfId="26554"/>
    <cellStyle name="level1a 2 2 2 4 3 2 2 3" xfId="26555"/>
    <cellStyle name="level1a 2 2 2 4 3 2 3" xfId="26556"/>
    <cellStyle name="level1a 2 2 2 4 3 2 3 2" xfId="26557"/>
    <cellStyle name="level1a 2 2 2 4 3 2 3 2 2" xfId="26558"/>
    <cellStyle name="level1a 2 2 2 4 3 2 3 3" xfId="26559"/>
    <cellStyle name="level1a 2 2 2 4 3 2 4" xfId="26560"/>
    <cellStyle name="level1a 2 2 2 4 3 3" xfId="922"/>
    <cellStyle name="level1a 2 2 2 4 3 3 2" xfId="26561"/>
    <cellStyle name="level1a 2 2 2 4 3 3 2 2" xfId="26562"/>
    <cellStyle name="level1a 2 2 2 4 3 3 2 2 2" xfId="26563"/>
    <cellStyle name="level1a 2 2 2 4 3 3 2 3" xfId="26564"/>
    <cellStyle name="level1a 2 2 2 4 3 3 3" xfId="26565"/>
    <cellStyle name="level1a 2 2 2 4 3 4" xfId="26566"/>
    <cellStyle name="level1a 2 2 2 4 3 4 2" xfId="26567"/>
    <cellStyle name="level1a 2 2 2 4 3 4 2 2" xfId="26568"/>
    <cellStyle name="level1a 2 2 2 4 3 4 3" xfId="26569"/>
    <cellStyle name="level1a 2 2 2 4 3 5" xfId="26570"/>
    <cellStyle name="level1a 2 2 2 4 4" xfId="923"/>
    <cellStyle name="level1a 2 2 2 4 4 2" xfId="26571"/>
    <cellStyle name="level1a 2 2 2 4 4 2 2" xfId="26572"/>
    <cellStyle name="level1a 2 2 2 4 4 2 2 2" xfId="26573"/>
    <cellStyle name="level1a 2 2 2 4 4 2 3" xfId="26574"/>
    <cellStyle name="level1a 2 2 2 4 4 3" xfId="26575"/>
    <cellStyle name="level1a 2 2 2 4 5" xfId="924"/>
    <cellStyle name="level1a 2 2 2 4 5 2" xfId="925"/>
    <cellStyle name="level1a 2 2 2 4 5 2 2" xfId="26576"/>
    <cellStyle name="level1a 2 2 2 4 5 2 2 2" xfId="26577"/>
    <cellStyle name="level1a 2 2 2 4 5 2 2 2 2" xfId="26578"/>
    <cellStyle name="level1a 2 2 2 4 5 2 2 3" xfId="26579"/>
    <cellStyle name="level1a 2 2 2 4 5 2 3" xfId="26580"/>
    <cellStyle name="level1a 2 2 2 4 5 3" xfId="26581"/>
    <cellStyle name="level1a 2 2 2 4 5 3 2" xfId="26582"/>
    <cellStyle name="level1a 2 2 2 4 5 3 2 2" xfId="26583"/>
    <cellStyle name="level1a 2 2 2 4 5 3 3" xfId="26584"/>
    <cellStyle name="level1a 2 2 2 4 5 4" xfId="26585"/>
    <cellStyle name="level1a 2 2 2 4 6" xfId="26586"/>
    <cellStyle name="level1a 2 2 2 4 6 2" xfId="26587"/>
    <cellStyle name="level1a 2 2 2 4 6 2 2" xfId="26588"/>
    <cellStyle name="level1a 2 2 2 4 6 3" xfId="26589"/>
    <cellStyle name="level1a 2 2 2 4 7" xfId="26590"/>
    <cellStyle name="level1a 2 2 2 5" xfId="926"/>
    <cellStyle name="level1a 2 2 2 5 2" xfId="927"/>
    <cellStyle name="level1a 2 2 2 5 2 2" xfId="928"/>
    <cellStyle name="level1a 2 2 2 5 2 2 2" xfId="929"/>
    <cellStyle name="level1a 2 2 2 5 2 2 2 2" xfId="26591"/>
    <cellStyle name="level1a 2 2 2 5 2 2 2 2 2" xfId="26592"/>
    <cellStyle name="level1a 2 2 2 5 2 2 2 2 2 2" xfId="26593"/>
    <cellStyle name="level1a 2 2 2 5 2 2 2 2 3" xfId="26594"/>
    <cellStyle name="level1a 2 2 2 5 2 2 2 3" xfId="26595"/>
    <cellStyle name="level1a 2 2 2 5 2 2 3" xfId="26596"/>
    <cellStyle name="level1a 2 2 2 5 2 2 3 2" xfId="26597"/>
    <cellStyle name="level1a 2 2 2 5 2 2 3 2 2" xfId="26598"/>
    <cellStyle name="level1a 2 2 2 5 2 2 3 3" xfId="26599"/>
    <cellStyle name="level1a 2 2 2 5 2 2 4" xfId="26600"/>
    <cellStyle name="level1a 2 2 2 5 2 3" xfId="930"/>
    <cellStyle name="level1a 2 2 2 5 2 3 2" xfId="26601"/>
    <cellStyle name="level1a 2 2 2 5 2 3 2 2" xfId="26602"/>
    <cellStyle name="level1a 2 2 2 5 2 3 2 2 2" xfId="26603"/>
    <cellStyle name="level1a 2 2 2 5 2 3 2 3" xfId="26604"/>
    <cellStyle name="level1a 2 2 2 5 2 3 3" xfId="26605"/>
    <cellStyle name="level1a 2 2 2 5 2 4" xfId="26606"/>
    <cellStyle name="level1a 2 2 2 5 2 4 2" xfId="26607"/>
    <cellStyle name="level1a 2 2 2 5 2 4 2 2" xfId="26608"/>
    <cellStyle name="level1a 2 2 2 5 2 4 3" xfId="26609"/>
    <cellStyle name="level1a 2 2 2 5 2 5" xfId="26610"/>
    <cellStyle name="level1a 2 2 2 5 3" xfId="931"/>
    <cellStyle name="level1a 2 2 2 5 3 2" xfId="932"/>
    <cellStyle name="level1a 2 2 2 5 3 2 2" xfId="933"/>
    <cellStyle name="level1a 2 2 2 5 3 2 2 2" xfId="26611"/>
    <cellStyle name="level1a 2 2 2 5 3 2 2 2 2" xfId="26612"/>
    <cellStyle name="level1a 2 2 2 5 3 2 2 2 2 2" xfId="26613"/>
    <cellStyle name="level1a 2 2 2 5 3 2 2 2 3" xfId="26614"/>
    <cellStyle name="level1a 2 2 2 5 3 2 2 3" xfId="26615"/>
    <cellStyle name="level1a 2 2 2 5 3 2 3" xfId="26616"/>
    <cellStyle name="level1a 2 2 2 5 3 2 3 2" xfId="26617"/>
    <cellStyle name="level1a 2 2 2 5 3 2 3 2 2" xfId="26618"/>
    <cellStyle name="level1a 2 2 2 5 3 2 3 3" xfId="26619"/>
    <cellStyle name="level1a 2 2 2 5 3 2 4" xfId="26620"/>
    <cellStyle name="level1a 2 2 2 5 3 3" xfId="934"/>
    <cellStyle name="level1a 2 2 2 5 3 3 2" xfId="26621"/>
    <cellStyle name="level1a 2 2 2 5 3 3 2 2" xfId="26622"/>
    <cellStyle name="level1a 2 2 2 5 3 3 2 2 2" xfId="26623"/>
    <cellStyle name="level1a 2 2 2 5 3 3 2 3" xfId="26624"/>
    <cellStyle name="level1a 2 2 2 5 3 3 3" xfId="26625"/>
    <cellStyle name="level1a 2 2 2 5 3 4" xfId="26626"/>
    <cellStyle name="level1a 2 2 2 5 3 4 2" xfId="26627"/>
    <cellStyle name="level1a 2 2 2 5 3 4 2 2" xfId="26628"/>
    <cellStyle name="level1a 2 2 2 5 3 4 3" xfId="26629"/>
    <cellStyle name="level1a 2 2 2 5 3 5" xfId="26630"/>
    <cellStyle name="level1a 2 2 2 5 4" xfId="935"/>
    <cellStyle name="level1a 2 2 2 5 4 2" xfId="26631"/>
    <cellStyle name="level1a 2 2 2 5 4 2 2" xfId="26632"/>
    <cellStyle name="level1a 2 2 2 5 4 2 2 2" xfId="26633"/>
    <cellStyle name="level1a 2 2 2 5 4 2 3" xfId="26634"/>
    <cellStyle name="level1a 2 2 2 5 4 3" xfId="26635"/>
    <cellStyle name="level1a 2 2 2 5 5" xfId="936"/>
    <cellStyle name="level1a 2 2 2 5 5 2" xfId="937"/>
    <cellStyle name="level1a 2 2 2 5 5 2 2" xfId="26636"/>
    <cellStyle name="level1a 2 2 2 5 5 2 2 2" xfId="26637"/>
    <cellStyle name="level1a 2 2 2 5 5 2 2 2 2" xfId="26638"/>
    <cellStyle name="level1a 2 2 2 5 5 2 2 3" xfId="26639"/>
    <cellStyle name="level1a 2 2 2 5 5 2 3" xfId="26640"/>
    <cellStyle name="level1a 2 2 2 5 5 3" xfId="26641"/>
    <cellStyle name="level1a 2 2 2 5 5 3 2" xfId="26642"/>
    <cellStyle name="level1a 2 2 2 5 5 3 2 2" xfId="26643"/>
    <cellStyle name="level1a 2 2 2 5 5 3 3" xfId="26644"/>
    <cellStyle name="level1a 2 2 2 5 5 4" xfId="26645"/>
    <cellStyle name="level1a 2 2 2 5 6" xfId="938"/>
    <cellStyle name="level1a 2 2 2 5 6 2" xfId="26646"/>
    <cellStyle name="level1a 2 2 2 5 6 2 2" xfId="26647"/>
    <cellStyle name="level1a 2 2 2 5 6 2 2 2" xfId="26648"/>
    <cellStyle name="level1a 2 2 2 5 6 2 3" xfId="26649"/>
    <cellStyle name="level1a 2 2 2 5 6 3" xfId="26650"/>
    <cellStyle name="level1a 2 2 2 5 7" xfId="26651"/>
    <cellStyle name="level1a 2 2 2 5 7 2" xfId="26652"/>
    <cellStyle name="level1a 2 2 2 5 7 2 2" xfId="26653"/>
    <cellStyle name="level1a 2 2 2 5 7 3" xfId="26654"/>
    <cellStyle name="level1a 2 2 2 5 8" xfId="26655"/>
    <cellStyle name="level1a 2 2 2 6" xfId="939"/>
    <cellStyle name="level1a 2 2 2 6 2" xfId="940"/>
    <cellStyle name="level1a 2 2 2 6 2 2" xfId="941"/>
    <cellStyle name="level1a 2 2 2 6 2 2 2" xfId="942"/>
    <cellStyle name="level1a 2 2 2 6 2 2 2 2" xfId="26656"/>
    <cellStyle name="level1a 2 2 2 6 2 2 2 2 2" xfId="26657"/>
    <cellStyle name="level1a 2 2 2 6 2 2 2 2 2 2" xfId="26658"/>
    <cellStyle name="level1a 2 2 2 6 2 2 2 2 3" xfId="26659"/>
    <cellStyle name="level1a 2 2 2 6 2 2 2 3" xfId="26660"/>
    <cellStyle name="level1a 2 2 2 6 2 2 3" xfId="26661"/>
    <cellStyle name="level1a 2 2 2 6 2 2 3 2" xfId="26662"/>
    <cellStyle name="level1a 2 2 2 6 2 2 3 2 2" xfId="26663"/>
    <cellStyle name="level1a 2 2 2 6 2 2 3 3" xfId="26664"/>
    <cellStyle name="level1a 2 2 2 6 2 2 4" xfId="26665"/>
    <cellStyle name="level1a 2 2 2 6 2 3" xfId="943"/>
    <cellStyle name="level1a 2 2 2 6 2 3 2" xfId="26666"/>
    <cellStyle name="level1a 2 2 2 6 2 3 2 2" xfId="26667"/>
    <cellStyle name="level1a 2 2 2 6 2 3 2 2 2" xfId="26668"/>
    <cellStyle name="level1a 2 2 2 6 2 3 2 3" xfId="26669"/>
    <cellStyle name="level1a 2 2 2 6 2 3 3" xfId="26670"/>
    <cellStyle name="level1a 2 2 2 6 2 4" xfId="26671"/>
    <cellStyle name="level1a 2 2 2 6 2 4 2" xfId="26672"/>
    <cellStyle name="level1a 2 2 2 6 2 4 2 2" xfId="26673"/>
    <cellStyle name="level1a 2 2 2 6 2 4 3" xfId="26674"/>
    <cellStyle name="level1a 2 2 2 6 2 5" xfId="26675"/>
    <cellStyle name="level1a 2 2 2 6 3" xfId="944"/>
    <cellStyle name="level1a 2 2 2 6 3 2" xfId="945"/>
    <cellStyle name="level1a 2 2 2 6 3 2 2" xfId="946"/>
    <cellStyle name="level1a 2 2 2 6 3 2 2 2" xfId="26676"/>
    <cellStyle name="level1a 2 2 2 6 3 2 2 2 2" xfId="26677"/>
    <cellStyle name="level1a 2 2 2 6 3 2 2 2 2 2" xfId="26678"/>
    <cellStyle name="level1a 2 2 2 6 3 2 2 2 3" xfId="26679"/>
    <cellStyle name="level1a 2 2 2 6 3 2 2 3" xfId="26680"/>
    <cellStyle name="level1a 2 2 2 6 3 2 3" xfId="26681"/>
    <cellStyle name="level1a 2 2 2 6 3 2 3 2" xfId="26682"/>
    <cellStyle name="level1a 2 2 2 6 3 2 3 2 2" xfId="26683"/>
    <cellStyle name="level1a 2 2 2 6 3 2 3 3" xfId="26684"/>
    <cellStyle name="level1a 2 2 2 6 3 2 4" xfId="26685"/>
    <cellStyle name="level1a 2 2 2 6 3 3" xfId="947"/>
    <cellStyle name="level1a 2 2 2 6 3 3 2" xfId="26686"/>
    <cellStyle name="level1a 2 2 2 6 3 3 2 2" xfId="26687"/>
    <cellStyle name="level1a 2 2 2 6 3 3 2 2 2" xfId="26688"/>
    <cellStyle name="level1a 2 2 2 6 3 3 2 3" xfId="26689"/>
    <cellStyle name="level1a 2 2 2 6 3 3 3" xfId="26690"/>
    <cellStyle name="level1a 2 2 2 6 3 4" xfId="26691"/>
    <cellStyle name="level1a 2 2 2 6 3 4 2" xfId="26692"/>
    <cellStyle name="level1a 2 2 2 6 3 4 2 2" xfId="26693"/>
    <cellStyle name="level1a 2 2 2 6 3 4 3" xfId="26694"/>
    <cellStyle name="level1a 2 2 2 6 3 5" xfId="26695"/>
    <cellStyle name="level1a 2 2 2 6 4" xfId="948"/>
    <cellStyle name="level1a 2 2 2 6 4 2" xfId="26696"/>
    <cellStyle name="level1a 2 2 2 6 4 2 2" xfId="26697"/>
    <cellStyle name="level1a 2 2 2 6 4 2 2 2" xfId="26698"/>
    <cellStyle name="level1a 2 2 2 6 4 2 3" xfId="26699"/>
    <cellStyle name="level1a 2 2 2 6 4 3" xfId="26700"/>
    <cellStyle name="level1a 2 2 2 6 5" xfId="949"/>
    <cellStyle name="level1a 2 2 2 6 5 2" xfId="26701"/>
    <cellStyle name="level1a 2 2 2 6 5 2 2" xfId="26702"/>
    <cellStyle name="level1a 2 2 2 6 5 2 2 2" xfId="26703"/>
    <cellStyle name="level1a 2 2 2 6 5 2 3" xfId="26704"/>
    <cellStyle name="level1a 2 2 2 6 5 3" xfId="26705"/>
    <cellStyle name="level1a 2 2 2 6 6" xfId="26706"/>
    <cellStyle name="level1a 2 2 2 6 6 2" xfId="26707"/>
    <cellStyle name="level1a 2 2 2 6 6 2 2" xfId="26708"/>
    <cellStyle name="level1a 2 2 2 6 6 3" xfId="26709"/>
    <cellStyle name="level1a 2 2 2 6 7" xfId="26710"/>
    <cellStyle name="level1a 2 2 2 7" xfId="950"/>
    <cellStyle name="level1a 2 2 2 7 2" xfId="951"/>
    <cellStyle name="level1a 2 2 2 7 2 2" xfId="952"/>
    <cellStyle name="level1a 2 2 2 7 2 2 2" xfId="953"/>
    <cellStyle name="level1a 2 2 2 7 2 2 2 2" xfId="26711"/>
    <cellStyle name="level1a 2 2 2 7 2 2 2 2 2" xfId="26712"/>
    <cellStyle name="level1a 2 2 2 7 2 2 2 2 2 2" xfId="26713"/>
    <cellStyle name="level1a 2 2 2 7 2 2 2 2 3" xfId="26714"/>
    <cellStyle name="level1a 2 2 2 7 2 2 2 3" xfId="26715"/>
    <cellStyle name="level1a 2 2 2 7 2 2 3" xfId="26716"/>
    <cellStyle name="level1a 2 2 2 7 2 2 3 2" xfId="26717"/>
    <cellStyle name="level1a 2 2 2 7 2 2 3 2 2" xfId="26718"/>
    <cellStyle name="level1a 2 2 2 7 2 2 3 3" xfId="26719"/>
    <cellStyle name="level1a 2 2 2 7 2 2 4" xfId="26720"/>
    <cellStyle name="level1a 2 2 2 7 2 3" xfId="954"/>
    <cellStyle name="level1a 2 2 2 7 2 3 2" xfId="26721"/>
    <cellStyle name="level1a 2 2 2 7 2 3 2 2" xfId="26722"/>
    <cellStyle name="level1a 2 2 2 7 2 3 2 2 2" xfId="26723"/>
    <cellStyle name="level1a 2 2 2 7 2 3 2 3" xfId="26724"/>
    <cellStyle name="level1a 2 2 2 7 2 3 3" xfId="26725"/>
    <cellStyle name="level1a 2 2 2 7 2 4" xfId="26726"/>
    <cellStyle name="level1a 2 2 2 7 2 4 2" xfId="26727"/>
    <cellStyle name="level1a 2 2 2 7 2 4 2 2" xfId="26728"/>
    <cellStyle name="level1a 2 2 2 7 2 4 3" xfId="26729"/>
    <cellStyle name="level1a 2 2 2 7 2 5" xfId="26730"/>
    <cellStyle name="level1a 2 2 2 7 3" xfId="955"/>
    <cellStyle name="level1a 2 2 2 7 3 2" xfId="956"/>
    <cellStyle name="level1a 2 2 2 7 3 2 2" xfId="957"/>
    <cellStyle name="level1a 2 2 2 7 3 2 2 2" xfId="26731"/>
    <cellStyle name="level1a 2 2 2 7 3 2 2 2 2" xfId="26732"/>
    <cellStyle name="level1a 2 2 2 7 3 2 2 2 2 2" xfId="26733"/>
    <cellStyle name="level1a 2 2 2 7 3 2 2 2 3" xfId="26734"/>
    <cellStyle name="level1a 2 2 2 7 3 2 2 3" xfId="26735"/>
    <cellStyle name="level1a 2 2 2 7 3 2 3" xfId="26736"/>
    <cellStyle name="level1a 2 2 2 7 3 2 3 2" xfId="26737"/>
    <cellStyle name="level1a 2 2 2 7 3 2 3 2 2" xfId="26738"/>
    <cellStyle name="level1a 2 2 2 7 3 2 3 3" xfId="26739"/>
    <cellStyle name="level1a 2 2 2 7 3 2 4" xfId="26740"/>
    <cellStyle name="level1a 2 2 2 7 3 3" xfId="958"/>
    <cellStyle name="level1a 2 2 2 7 3 3 2" xfId="26741"/>
    <cellStyle name="level1a 2 2 2 7 3 3 2 2" xfId="26742"/>
    <cellStyle name="level1a 2 2 2 7 3 3 2 2 2" xfId="26743"/>
    <cellStyle name="level1a 2 2 2 7 3 3 2 3" xfId="26744"/>
    <cellStyle name="level1a 2 2 2 7 3 3 3" xfId="26745"/>
    <cellStyle name="level1a 2 2 2 7 3 4" xfId="26746"/>
    <cellStyle name="level1a 2 2 2 7 3 4 2" xfId="26747"/>
    <cellStyle name="level1a 2 2 2 7 3 4 2 2" xfId="26748"/>
    <cellStyle name="level1a 2 2 2 7 3 4 3" xfId="26749"/>
    <cellStyle name="level1a 2 2 2 7 3 5" xfId="26750"/>
    <cellStyle name="level1a 2 2 2 7 4" xfId="959"/>
    <cellStyle name="level1a 2 2 2 7 4 2" xfId="26751"/>
    <cellStyle name="level1a 2 2 2 7 4 2 2" xfId="26752"/>
    <cellStyle name="level1a 2 2 2 7 4 2 2 2" xfId="26753"/>
    <cellStyle name="level1a 2 2 2 7 4 2 3" xfId="26754"/>
    <cellStyle name="level1a 2 2 2 7 4 3" xfId="26755"/>
    <cellStyle name="level1a 2 2 2 7 5" xfId="960"/>
    <cellStyle name="level1a 2 2 2 7 5 2" xfId="961"/>
    <cellStyle name="level1a 2 2 2 7 5 2 2" xfId="26756"/>
    <cellStyle name="level1a 2 2 2 7 5 2 2 2" xfId="26757"/>
    <cellStyle name="level1a 2 2 2 7 5 2 2 2 2" xfId="26758"/>
    <cellStyle name="level1a 2 2 2 7 5 2 2 3" xfId="26759"/>
    <cellStyle name="level1a 2 2 2 7 5 2 3" xfId="26760"/>
    <cellStyle name="level1a 2 2 2 7 5 3" xfId="26761"/>
    <cellStyle name="level1a 2 2 2 7 5 3 2" xfId="26762"/>
    <cellStyle name="level1a 2 2 2 7 5 3 2 2" xfId="26763"/>
    <cellStyle name="level1a 2 2 2 7 5 3 3" xfId="26764"/>
    <cellStyle name="level1a 2 2 2 7 5 4" xfId="26765"/>
    <cellStyle name="level1a 2 2 2 7 6" xfId="962"/>
    <cellStyle name="level1a 2 2 2 7 6 2" xfId="26766"/>
    <cellStyle name="level1a 2 2 2 7 6 2 2" xfId="26767"/>
    <cellStyle name="level1a 2 2 2 7 6 2 2 2" xfId="26768"/>
    <cellStyle name="level1a 2 2 2 7 6 2 3" xfId="26769"/>
    <cellStyle name="level1a 2 2 2 7 6 3" xfId="26770"/>
    <cellStyle name="level1a 2 2 2 7 7" xfId="26771"/>
    <cellStyle name="level1a 2 2 2 7 7 2" xfId="26772"/>
    <cellStyle name="level1a 2 2 2 7 7 2 2" xfId="26773"/>
    <cellStyle name="level1a 2 2 2 7 7 3" xfId="26774"/>
    <cellStyle name="level1a 2 2 2 7 8" xfId="26775"/>
    <cellStyle name="level1a 2 2 2 8" xfId="963"/>
    <cellStyle name="level1a 2 2 2 8 2" xfId="964"/>
    <cellStyle name="level1a 2 2 2 8 2 2" xfId="965"/>
    <cellStyle name="level1a 2 2 2 8 2 2 2" xfId="966"/>
    <cellStyle name="level1a 2 2 2 8 2 2 2 2" xfId="26776"/>
    <cellStyle name="level1a 2 2 2 8 2 2 2 2 2" xfId="26777"/>
    <cellStyle name="level1a 2 2 2 8 2 2 2 2 2 2" xfId="26778"/>
    <cellStyle name="level1a 2 2 2 8 2 2 2 2 3" xfId="26779"/>
    <cellStyle name="level1a 2 2 2 8 2 2 2 3" xfId="26780"/>
    <cellStyle name="level1a 2 2 2 8 2 2 3" xfId="26781"/>
    <cellStyle name="level1a 2 2 2 8 2 2 3 2" xfId="26782"/>
    <cellStyle name="level1a 2 2 2 8 2 2 3 2 2" xfId="26783"/>
    <cellStyle name="level1a 2 2 2 8 2 2 3 3" xfId="26784"/>
    <cellStyle name="level1a 2 2 2 8 2 2 4" xfId="26785"/>
    <cellStyle name="level1a 2 2 2 8 2 3" xfId="967"/>
    <cellStyle name="level1a 2 2 2 8 2 3 2" xfId="26786"/>
    <cellStyle name="level1a 2 2 2 8 2 3 2 2" xfId="26787"/>
    <cellStyle name="level1a 2 2 2 8 2 3 2 2 2" xfId="26788"/>
    <cellStyle name="level1a 2 2 2 8 2 3 2 3" xfId="26789"/>
    <cellStyle name="level1a 2 2 2 8 2 3 3" xfId="26790"/>
    <cellStyle name="level1a 2 2 2 8 2 4" xfId="26791"/>
    <cellStyle name="level1a 2 2 2 8 2 4 2" xfId="26792"/>
    <cellStyle name="level1a 2 2 2 8 2 4 2 2" xfId="26793"/>
    <cellStyle name="level1a 2 2 2 8 2 4 3" xfId="26794"/>
    <cellStyle name="level1a 2 2 2 8 2 5" xfId="26795"/>
    <cellStyle name="level1a 2 2 2 8 3" xfId="968"/>
    <cellStyle name="level1a 2 2 2 8 3 2" xfId="969"/>
    <cellStyle name="level1a 2 2 2 8 3 2 2" xfId="970"/>
    <cellStyle name="level1a 2 2 2 8 3 2 2 2" xfId="26796"/>
    <cellStyle name="level1a 2 2 2 8 3 2 2 2 2" xfId="26797"/>
    <cellStyle name="level1a 2 2 2 8 3 2 2 2 2 2" xfId="26798"/>
    <cellStyle name="level1a 2 2 2 8 3 2 2 2 3" xfId="26799"/>
    <cellStyle name="level1a 2 2 2 8 3 2 2 3" xfId="26800"/>
    <cellStyle name="level1a 2 2 2 8 3 2 3" xfId="26801"/>
    <cellStyle name="level1a 2 2 2 8 3 2 3 2" xfId="26802"/>
    <cellStyle name="level1a 2 2 2 8 3 2 3 2 2" xfId="26803"/>
    <cellStyle name="level1a 2 2 2 8 3 2 3 3" xfId="26804"/>
    <cellStyle name="level1a 2 2 2 8 3 2 4" xfId="26805"/>
    <cellStyle name="level1a 2 2 2 8 3 3" xfId="971"/>
    <cellStyle name="level1a 2 2 2 8 3 3 2" xfId="26806"/>
    <cellStyle name="level1a 2 2 2 8 3 3 2 2" xfId="26807"/>
    <cellStyle name="level1a 2 2 2 8 3 3 2 2 2" xfId="26808"/>
    <cellStyle name="level1a 2 2 2 8 3 3 2 3" xfId="26809"/>
    <cellStyle name="level1a 2 2 2 8 3 3 3" xfId="26810"/>
    <cellStyle name="level1a 2 2 2 8 3 4" xfId="26811"/>
    <cellStyle name="level1a 2 2 2 8 3 4 2" xfId="26812"/>
    <cellStyle name="level1a 2 2 2 8 3 4 2 2" xfId="26813"/>
    <cellStyle name="level1a 2 2 2 8 3 4 3" xfId="26814"/>
    <cellStyle name="level1a 2 2 2 8 3 5" xfId="26815"/>
    <cellStyle name="level1a 2 2 2 8 4" xfId="972"/>
    <cellStyle name="level1a 2 2 2 8 4 2" xfId="973"/>
    <cellStyle name="level1a 2 2 2 8 4 2 2" xfId="26816"/>
    <cellStyle name="level1a 2 2 2 8 4 2 2 2" xfId="26817"/>
    <cellStyle name="level1a 2 2 2 8 4 2 2 2 2" xfId="26818"/>
    <cellStyle name="level1a 2 2 2 8 4 2 2 3" xfId="26819"/>
    <cellStyle name="level1a 2 2 2 8 4 2 3" xfId="26820"/>
    <cellStyle name="level1a 2 2 2 8 4 3" xfId="26821"/>
    <cellStyle name="level1a 2 2 2 8 4 3 2" xfId="26822"/>
    <cellStyle name="level1a 2 2 2 8 4 3 2 2" xfId="26823"/>
    <cellStyle name="level1a 2 2 2 8 4 3 3" xfId="26824"/>
    <cellStyle name="level1a 2 2 2 8 4 4" xfId="26825"/>
    <cellStyle name="level1a 2 2 2 8 5" xfId="974"/>
    <cellStyle name="level1a 2 2 2 8 5 2" xfId="26826"/>
    <cellStyle name="level1a 2 2 2 8 5 2 2" xfId="26827"/>
    <cellStyle name="level1a 2 2 2 8 5 2 2 2" xfId="26828"/>
    <cellStyle name="level1a 2 2 2 8 5 2 3" xfId="26829"/>
    <cellStyle name="level1a 2 2 2 8 5 3" xfId="26830"/>
    <cellStyle name="level1a 2 2 2 8 6" xfId="26831"/>
    <cellStyle name="level1a 2 2 2 8 6 2" xfId="26832"/>
    <cellStyle name="level1a 2 2 2 8 6 2 2" xfId="26833"/>
    <cellStyle name="level1a 2 2 2 8 6 3" xfId="26834"/>
    <cellStyle name="level1a 2 2 2 8 7" xfId="26835"/>
    <cellStyle name="level1a 2 2 2 9" xfId="975"/>
    <cellStyle name="level1a 2 2 2 9 2" xfId="976"/>
    <cellStyle name="level1a 2 2 2 9 2 2" xfId="977"/>
    <cellStyle name="level1a 2 2 2 9 2 2 2" xfId="26836"/>
    <cellStyle name="level1a 2 2 2 9 2 2 2 2" xfId="26837"/>
    <cellStyle name="level1a 2 2 2 9 2 2 2 2 2" xfId="26838"/>
    <cellStyle name="level1a 2 2 2 9 2 2 2 3" xfId="26839"/>
    <cellStyle name="level1a 2 2 2 9 2 2 3" xfId="26840"/>
    <cellStyle name="level1a 2 2 2 9 2 3" xfId="26841"/>
    <cellStyle name="level1a 2 2 2 9 2 3 2" xfId="26842"/>
    <cellStyle name="level1a 2 2 2 9 2 3 2 2" xfId="26843"/>
    <cellStyle name="level1a 2 2 2 9 2 3 3" xfId="26844"/>
    <cellStyle name="level1a 2 2 2 9 2 4" xfId="26845"/>
    <cellStyle name="level1a 2 2 2 9 3" xfId="978"/>
    <cellStyle name="level1a 2 2 2 9 3 2" xfId="26846"/>
    <cellStyle name="level1a 2 2 2 9 3 2 2" xfId="26847"/>
    <cellStyle name="level1a 2 2 2 9 3 2 2 2" xfId="26848"/>
    <cellStyle name="level1a 2 2 2 9 3 2 3" xfId="26849"/>
    <cellStyle name="level1a 2 2 2 9 3 3" xfId="26850"/>
    <cellStyle name="level1a 2 2 2 9 4" xfId="26851"/>
    <cellStyle name="level1a 2 2 2 9 4 2" xfId="26852"/>
    <cellStyle name="level1a 2 2 2 9 4 2 2" xfId="26853"/>
    <cellStyle name="level1a 2 2 2 9 4 3" xfId="26854"/>
    <cellStyle name="level1a 2 2 2 9 5" xfId="26855"/>
    <cellStyle name="level1a 2 2 2_STUD aligned by INSTIT" xfId="979"/>
    <cellStyle name="level1a 2 2 3" xfId="980"/>
    <cellStyle name="level1a 2 2 3 10" xfId="981"/>
    <cellStyle name="level1a 2 2 3 10 2" xfId="26856"/>
    <cellStyle name="level1a 2 2 3 10 2 2" xfId="26857"/>
    <cellStyle name="level1a 2 2 3 10 2 2 2" xfId="26858"/>
    <cellStyle name="level1a 2 2 3 10 2 3" xfId="26859"/>
    <cellStyle name="level1a 2 2 3 10 3" xfId="26860"/>
    <cellStyle name="level1a 2 2 3 11" xfId="26861"/>
    <cellStyle name="level1a 2 2 3 11 2" xfId="26862"/>
    <cellStyle name="level1a 2 2 3 11 2 2" xfId="26863"/>
    <cellStyle name="level1a 2 2 3 11 3" xfId="26864"/>
    <cellStyle name="level1a 2 2 3 12" xfId="26865"/>
    <cellStyle name="level1a 2 2 3 2" xfId="982"/>
    <cellStyle name="level1a 2 2 3 2 2" xfId="983"/>
    <cellStyle name="level1a 2 2 3 2 2 2" xfId="984"/>
    <cellStyle name="level1a 2 2 3 2 2 2 2" xfId="985"/>
    <cellStyle name="level1a 2 2 3 2 2 2 2 2" xfId="986"/>
    <cellStyle name="level1a 2 2 3 2 2 2 2 2 2" xfId="26866"/>
    <cellStyle name="level1a 2 2 3 2 2 2 2 2 2 2" xfId="26867"/>
    <cellStyle name="level1a 2 2 3 2 2 2 2 2 2 2 2" xfId="26868"/>
    <cellStyle name="level1a 2 2 3 2 2 2 2 2 2 3" xfId="26869"/>
    <cellStyle name="level1a 2 2 3 2 2 2 2 2 3" xfId="26870"/>
    <cellStyle name="level1a 2 2 3 2 2 2 2 3" xfId="26871"/>
    <cellStyle name="level1a 2 2 3 2 2 2 2 3 2" xfId="26872"/>
    <cellStyle name="level1a 2 2 3 2 2 2 2 3 2 2" xfId="26873"/>
    <cellStyle name="level1a 2 2 3 2 2 2 2 3 3" xfId="26874"/>
    <cellStyle name="level1a 2 2 3 2 2 2 2 4" xfId="26875"/>
    <cellStyle name="level1a 2 2 3 2 2 2 3" xfId="987"/>
    <cellStyle name="level1a 2 2 3 2 2 2 3 2" xfId="26876"/>
    <cellStyle name="level1a 2 2 3 2 2 2 3 2 2" xfId="26877"/>
    <cellStyle name="level1a 2 2 3 2 2 2 3 2 2 2" xfId="26878"/>
    <cellStyle name="level1a 2 2 3 2 2 2 3 2 3" xfId="26879"/>
    <cellStyle name="level1a 2 2 3 2 2 2 3 3" xfId="26880"/>
    <cellStyle name="level1a 2 2 3 2 2 2 4" xfId="26881"/>
    <cellStyle name="level1a 2 2 3 2 2 2 4 2" xfId="26882"/>
    <cellStyle name="level1a 2 2 3 2 2 2 4 2 2" xfId="26883"/>
    <cellStyle name="level1a 2 2 3 2 2 2 4 3" xfId="26884"/>
    <cellStyle name="level1a 2 2 3 2 2 2 5" xfId="26885"/>
    <cellStyle name="level1a 2 2 3 2 2 3" xfId="988"/>
    <cellStyle name="level1a 2 2 3 2 2 3 2" xfId="989"/>
    <cellStyle name="level1a 2 2 3 2 2 3 2 2" xfId="990"/>
    <cellStyle name="level1a 2 2 3 2 2 3 2 2 2" xfId="26886"/>
    <cellStyle name="level1a 2 2 3 2 2 3 2 2 2 2" xfId="26887"/>
    <cellStyle name="level1a 2 2 3 2 2 3 2 2 2 2 2" xfId="26888"/>
    <cellStyle name="level1a 2 2 3 2 2 3 2 2 2 3" xfId="26889"/>
    <cellStyle name="level1a 2 2 3 2 2 3 2 2 3" xfId="26890"/>
    <cellStyle name="level1a 2 2 3 2 2 3 2 3" xfId="26891"/>
    <cellStyle name="level1a 2 2 3 2 2 3 2 3 2" xfId="26892"/>
    <cellStyle name="level1a 2 2 3 2 2 3 2 3 2 2" xfId="26893"/>
    <cellStyle name="level1a 2 2 3 2 2 3 2 3 3" xfId="26894"/>
    <cellStyle name="level1a 2 2 3 2 2 3 2 4" xfId="26895"/>
    <cellStyle name="level1a 2 2 3 2 2 3 3" xfId="991"/>
    <cellStyle name="level1a 2 2 3 2 2 3 3 2" xfId="26896"/>
    <cellStyle name="level1a 2 2 3 2 2 3 3 2 2" xfId="26897"/>
    <cellStyle name="level1a 2 2 3 2 2 3 3 2 2 2" xfId="26898"/>
    <cellStyle name="level1a 2 2 3 2 2 3 3 2 3" xfId="26899"/>
    <cellStyle name="level1a 2 2 3 2 2 3 3 3" xfId="26900"/>
    <cellStyle name="level1a 2 2 3 2 2 3 4" xfId="26901"/>
    <cellStyle name="level1a 2 2 3 2 2 3 4 2" xfId="26902"/>
    <cellStyle name="level1a 2 2 3 2 2 3 4 2 2" xfId="26903"/>
    <cellStyle name="level1a 2 2 3 2 2 3 4 3" xfId="26904"/>
    <cellStyle name="level1a 2 2 3 2 2 3 5" xfId="26905"/>
    <cellStyle name="level1a 2 2 3 2 2 4" xfId="992"/>
    <cellStyle name="level1a 2 2 3 2 2 4 2" xfId="26906"/>
    <cellStyle name="level1a 2 2 3 2 2 4 2 2" xfId="26907"/>
    <cellStyle name="level1a 2 2 3 2 2 4 2 2 2" xfId="26908"/>
    <cellStyle name="level1a 2 2 3 2 2 4 2 3" xfId="26909"/>
    <cellStyle name="level1a 2 2 3 2 2 4 3" xfId="26910"/>
    <cellStyle name="level1a 2 2 3 2 2 5" xfId="993"/>
    <cellStyle name="level1a 2 2 3 2 2 5 2" xfId="994"/>
    <cellStyle name="level1a 2 2 3 2 2 5 2 2" xfId="26911"/>
    <cellStyle name="level1a 2 2 3 2 2 5 2 2 2" xfId="26912"/>
    <cellStyle name="level1a 2 2 3 2 2 5 2 2 2 2" xfId="26913"/>
    <cellStyle name="level1a 2 2 3 2 2 5 2 2 3" xfId="26914"/>
    <cellStyle name="level1a 2 2 3 2 2 5 2 3" xfId="26915"/>
    <cellStyle name="level1a 2 2 3 2 2 5 3" xfId="26916"/>
    <cellStyle name="level1a 2 2 3 2 2 5 3 2" xfId="26917"/>
    <cellStyle name="level1a 2 2 3 2 2 5 3 2 2" xfId="26918"/>
    <cellStyle name="level1a 2 2 3 2 2 5 3 3" xfId="26919"/>
    <cellStyle name="level1a 2 2 3 2 2 5 4" xfId="26920"/>
    <cellStyle name="level1a 2 2 3 2 2 6" xfId="26921"/>
    <cellStyle name="level1a 2 2 3 2 2 6 2" xfId="26922"/>
    <cellStyle name="level1a 2 2 3 2 2 6 2 2" xfId="26923"/>
    <cellStyle name="level1a 2 2 3 2 2 6 3" xfId="26924"/>
    <cellStyle name="level1a 2 2 3 2 2 7" xfId="26925"/>
    <cellStyle name="level1a 2 2 3 2 3" xfId="995"/>
    <cellStyle name="level1a 2 2 3 2 3 2" xfId="996"/>
    <cellStyle name="level1a 2 2 3 2 3 2 2" xfId="997"/>
    <cellStyle name="level1a 2 2 3 2 3 2 2 2" xfId="998"/>
    <cellStyle name="level1a 2 2 3 2 3 2 2 2 2" xfId="26926"/>
    <cellStyle name="level1a 2 2 3 2 3 2 2 2 2 2" xfId="26927"/>
    <cellStyle name="level1a 2 2 3 2 3 2 2 2 2 2 2" xfId="26928"/>
    <cellStyle name="level1a 2 2 3 2 3 2 2 2 2 3" xfId="26929"/>
    <cellStyle name="level1a 2 2 3 2 3 2 2 2 3" xfId="26930"/>
    <cellStyle name="level1a 2 2 3 2 3 2 2 3" xfId="26931"/>
    <cellStyle name="level1a 2 2 3 2 3 2 2 3 2" xfId="26932"/>
    <cellStyle name="level1a 2 2 3 2 3 2 2 3 2 2" xfId="26933"/>
    <cellStyle name="level1a 2 2 3 2 3 2 2 3 3" xfId="26934"/>
    <cellStyle name="level1a 2 2 3 2 3 2 2 4" xfId="26935"/>
    <cellStyle name="level1a 2 2 3 2 3 2 3" xfId="999"/>
    <cellStyle name="level1a 2 2 3 2 3 2 3 2" xfId="26936"/>
    <cellStyle name="level1a 2 2 3 2 3 2 3 2 2" xfId="26937"/>
    <cellStyle name="level1a 2 2 3 2 3 2 3 2 2 2" xfId="26938"/>
    <cellStyle name="level1a 2 2 3 2 3 2 3 2 3" xfId="26939"/>
    <cellStyle name="level1a 2 2 3 2 3 2 3 3" xfId="26940"/>
    <cellStyle name="level1a 2 2 3 2 3 2 4" xfId="26941"/>
    <cellStyle name="level1a 2 2 3 2 3 2 4 2" xfId="26942"/>
    <cellStyle name="level1a 2 2 3 2 3 2 4 2 2" xfId="26943"/>
    <cellStyle name="level1a 2 2 3 2 3 2 4 3" xfId="26944"/>
    <cellStyle name="level1a 2 2 3 2 3 2 5" xfId="26945"/>
    <cellStyle name="level1a 2 2 3 2 3 3" xfId="1000"/>
    <cellStyle name="level1a 2 2 3 2 3 3 2" xfId="1001"/>
    <cellStyle name="level1a 2 2 3 2 3 3 2 2" xfId="1002"/>
    <cellStyle name="level1a 2 2 3 2 3 3 2 2 2" xfId="26946"/>
    <cellStyle name="level1a 2 2 3 2 3 3 2 2 2 2" xfId="26947"/>
    <cellStyle name="level1a 2 2 3 2 3 3 2 2 2 2 2" xfId="26948"/>
    <cellStyle name="level1a 2 2 3 2 3 3 2 2 2 3" xfId="26949"/>
    <cellStyle name="level1a 2 2 3 2 3 3 2 2 3" xfId="26950"/>
    <cellStyle name="level1a 2 2 3 2 3 3 2 3" xfId="26951"/>
    <cellStyle name="level1a 2 2 3 2 3 3 2 3 2" xfId="26952"/>
    <cellStyle name="level1a 2 2 3 2 3 3 2 3 2 2" xfId="26953"/>
    <cellStyle name="level1a 2 2 3 2 3 3 2 3 3" xfId="26954"/>
    <cellStyle name="level1a 2 2 3 2 3 3 2 4" xfId="26955"/>
    <cellStyle name="level1a 2 2 3 2 3 3 3" xfId="1003"/>
    <cellStyle name="level1a 2 2 3 2 3 3 3 2" xfId="26956"/>
    <cellStyle name="level1a 2 2 3 2 3 3 3 2 2" xfId="26957"/>
    <cellStyle name="level1a 2 2 3 2 3 3 3 2 2 2" xfId="26958"/>
    <cellStyle name="level1a 2 2 3 2 3 3 3 2 3" xfId="26959"/>
    <cellStyle name="level1a 2 2 3 2 3 3 3 3" xfId="26960"/>
    <cellStyle name="level1a 2 2 3 2 3 3 4" xfId="26961"/>
    <cellStyle name="level1a 2 2 3 2 3 3 4 2" xfId="26962"/>
    <cellStyle name="level1a 2 2 3 2 3 3 4 2 2" xfId="26963"/>
    <cellStyle name="level1a 2 2 3 2 3 3 4 3" xfId="26964"/>
    <cellStyle name="level1a 2 2 3 2 3 3 5" xfId="26965"/>
    <cellStyle name="level1a 2 2 3 2 3 4" xfId="1004"/>
    <cellStyle name="level1a 2 2 3 2 3 4 2" xfId="26966"/>
    <cellStyle name="level1a 2 2 3 2 3 4 2 2" xfId="26967"/>
    <cellStyle name="level1a 2 2 3 2 3 4 2 2 2" xfId="26968"/>
    <cellStyle name="level1a 2 2 3 2 3 4 2 3" xfId="26969"/>
    <cellStyle name="level1a 2 2 3 2 3 4 3" xfId="26970"/>
    <cellStyle name="level1a 2 2 3 2 3 5" xfId="1005"/>
    <cellStyle name="level1a 2 2 3 2 3 5 2" xfId="26971"/>
    <cellStyle name="level1a 2 2 3 2 3 5 2 2" xfId="26972"/>
    <cellStyle name="level1a 2 2 3 2 3 5 2 2 2" xfId="26973"/>
    <cellStyle name="level1a 2 2 3 2 3 5 2 3" xfId="26974"/>
    <cellStyle name="level1a 2 2 3 2 3 5 3" xfId="26975"/>
    <cellStyle name="level1a 2 2 3 2 3 6" xfId="26976"/>
    <cellStyle name="level1a 2 2 3 2 3 6 2" xfId="26977"/>
    <cellStyle name="level1a 2 2 3 2 3 6 2 2" xfId="26978"/>
    <cellStyle name="level1a 2 2 3 2 3 6 3" xfId="26979"/>
    <cellStyle name="level1a 2 2 3 2 3 7" xfId="26980"/>
    <cellStyle name="level1a 2 2 3 2 4" xfId="1006"/>
    <cellStyle name="level1a 2 2 3 2 4 2" xfId="1007"/>
    <cellStyle name="level1a 2 2 3 2 4 2 2" xfId="1008"/>
    <cellStyle name="level1a 2 2 3 2 4 2 2 2" xfId="1009"/>
    <cellStyle name="level1a 2 2 3 2 4 2 2 2 2" xfId="26981"/>
    <cellStyle name="level1a 2 2 3 2 4 2 2 2 2 2" xfId="26982"/>
    <cellStyle name="level1a 2 2 3 2 4 2 2 2 2 2 2" xfId="26983"/>
    <cellStyle name="level1a 2 2 3 2 4 2 2 2 2 3" xfId="26984"/>
    <cellStyle name="level1a 2 2 3 2 4 2 2 2 3" xfId="26985"/>
    <cellStyle name="level1a 2 2 3 2 4 2 2 3" xfId="26986"/>
    <cellStyle name="level1a 2 2 3 2 4 2 2 3 2" xfId="26987"/>
    <cellStyle name="level1a 2 2 3 2 4 2 2 3 2 2" xfId="26988"/>
    <cellStyle name="level1a 2 2 3 2 4 2 2 3 3" xfId="26989"/>
    <cellStyle name="level1a 2 2 3 2 4 2 2 4" xfId="26990"/>
    <cellStyle name="level1a 2 2 3 2 4 2 3" xfId="1010"/>
    <cellStyle name="level1a 2 2 3 2 4 2 3 2" xfId="26991"/>
    <cellStyle name="level1a 2 2 3 2 4 2 3 2 2" xfId="26992"/>
    <cellStyle name="level1a 2 2 3 2 4 2 3 2 2 2" xfId="26993"/>
    <cellStyle name="level1a 2 2 3 2 4 2 3 2 3" xfId="26994"/>
    <cellStyle name="level1a 2 2 3 2 4 2 3 3" xfId="26995"/>
    <cellStyle name="level1a 2 2 3 2 4 2 4" xfId="26996"/>
    <cellStyle name="level1a 2 2 3 2 4 2 4 2" xfId="26997"/>
    <cellStyle name="level1a 2 2 3 2 4 2 4 2 2" xfId="26998"/>
    <cellStyle name="level1a 2 2 3 2 4 2 4 3" xfId="26999"/>
    <cellStyle name="level1a 2 2 3 2 4 2 5" xfId="27000"/>
    <cellStyle name="level1a 2 2 3 2 4 3" xfId="1011"/>
    <cellStyle name="level1a 2 2 3 2 4 3 2" xfId="1012"/>
    <cellStyle name="level1a 2 2 3 2 4 3 2 2" xfId="1013"/>
    <cellStyle name="level1a 2 2 3 2 4 3 2 2 2" xfId="27001"/>
    <cellStyle name="level1a 2 2 3 2 4 3 2 2 2 2" xfId="27002"/>
    <cellStyle name="level1a 2 2 3 2 4 3 2 2 2 2 2" xfId="27003"/>
    <cellStyle name="level1a 2 2 3 2 4 3 2 2 2 3" xfId="27004"/>
    <cellStyle name="level1a 2 2 3 2 4 3 2 2 3" xfId="27005"/>
    <cellStyle name="level1a 2 2 3 2 4 3 2 3" xfId="27006"/>
    <cellStyle name="level1a 2 2 3 2 4 3 2 3 2" xfId="27007"/>
    <cellStyle name="level1a 2 2 3 2 4 3 2 3 2 2" xfId="27008"/>
    <cellStyle name="level1a 2 2 3 2 4 3 2 3 3" xfId="27009"/>
    <cellStyle name="level1a 2 2 3 2 4 3 2 4" xfId="27010"/>
    <cellStyle name="level1a 2 2 3 2 4 3 3" xfId="1014"/>
    <cellStyle name="level1a 2 2 3 2 4 3 3 2" xfId="27011"/>
    <cellStyle name="level1a 2 2 3 2 4 3 3 2 2" xfId="27012"/>
    <cellStyle name="level1a 2 2 3 2 4 3 3 2 2 2" xfId="27013"/>
    <cellStyle name="level1a 2 2 3 2 4 3 3 2 3" xfId="27014"/>
    <cellStyle name="level1a 2 2 3 2 4 3 3 3" xfId="27015"/>
    <cellStyle name="level1a 2 2 3 2 4 3 4" xfId="27016"/>
    <cellStyle name="level1a 2 2 3 2 4 3 4 2" xfId="27017"/>
    <cellStyle name="level1a 2 2 3 2 4 3 4 2 2" xfId="27018"/>
    <cellStyle name="level1a 2 2 3 2 4 3 4 3" xfId="27019"/>
    <cellStyle name="level1a 2 2 3 2 4 3 5" xfId="27020"/>
    <cellStyle name="level1a 2 2 3 2 4 4" xfId="1015"/>
    <cellStyle name="level1a 2 2 3 2 4 4 2" xfId="27021"/>
    <cellStyle name="level1a 2 2 3 2 4 4 2 2" xfId="27022"/>
    <cellStyle name="level1a 2 2 3 2 4 4 2 2 2" xfId="27023"/>
    <cellStyle name="level1a 2 2 3 2 4 4 2 3" xfId="27024"/>
    <cellStyle name="level1a 2 2 3 2 4 4 3" xfId="27025"/>
    <cellStyle name="level1a 2 2 3 2 4 5" xfId="1016"/>
    <cellStyle name="level1a 2 2 3 2 4 5 2" xfId="1017"/>
    <cellStyle name="level1a 2 2 3 2 4 5 2 2" xfId="27026"/>
    <cellStyle name="level1a 2 2 3 2 4 5 2 2 2" xfId="27027"/>
    <cellStyle name="level1a 2 2 3 2 4 5 2 2 2 2" xfId="27028"/>
    <cellStyle name="level1a 2 2 3 2 4 5 2 2 3" xfId="27029"/>
    <cellStyle name="level1a 2 2 3 2 4 5 2 3" xfId="27030"/>
    <cellStyle name="level1a 2 2 3 2 4 5 3" xfId="27031"/>
    <cellStyle name="level1a 2 2 3 2 4 5 3 2" xfId="27032"/>
    <cellStyle name="level1a 2 2 3 2 4 5 3 2 2" xfId="27033"/>
    <cellStyle name="level1a 2 2 3 2 4 5 3 3" xfId="27034"/>
    <cellStyle name="level1a 2 2 3 2 4 5 4" xfId="27035"/>
    <cellStyle name="level1a 2 2 3 2 4 6" xfId="1018"/>
    <cellStyle name="level1a 2 2 3 2 4 6 2" xfId="27036"/>
    <cellStyle name="level1a 2 2 3 2 4 6 2 2" xfId="27037"/>
    <cellStyle name="level1a 2 2 3 2 4 6 2 2 2" xfId="27038"/>
    <cellStyle name="level1a 2 2 3 2 4 6 2 3" xfId="27039"/>
    <cellStyle name="level1a 2 2 3 2 4 6 3" xfId="27040"/>
    <cellStyle name="level1a 2 2 3 2 4 7" xfId="27041"/>
    <cellStyle name="level1a 2 2 3 2 4 7 2" xfId="27042"/>
    <cellStyle name="level1a 2 2 3 2 4 7 2 2" xfId="27043"/>
    <cellStyle name="level1a 2 2 3 2 4 7 3" xfId="27044"/>
    <cellStyle name="level1a 2 2 3 2 4 8" xfId="27045"/>
    <cellStyle name="level1a 2 2 3 2 5" xfId="1019"/>
    <cellStyle name="level1a 2 2 3 2 5 2" xfId="1020"/>
    <cellStyle name="level1a 2 2 3 2 5 2 2" xfId="1021"/>
    <cellStyle name="level1a 2 2 3 2 5 2 2 2" xfId="1022"/>
    <cellStyle name="level1a 2 2 3 2 5 2 2 2 2" xfId="27046"/>
    <cellStyle name="level1a 2 2 3 2 5 2 2 2 2 2" xfId="27047"/>
    <cellStyle name="level1a 2 2 3 2 5 2 2 2 2 2 2" xfId="27048"/>
    <cellStyle name="level1a 2 2 3 2 5 2 2 2 2 3" xfId="27049"/>
    <cellStyle name="level1a 2 2 3 2 5 2 2 2 3" xfId="27050"/>
    <cellStyle name="level1a 2 2 3 2 5 2 2 3" xfId="27051"/>
    <cellStyle name="level1a 2 2 3 2 5 2 2 3 2" xfId="27052"/>
    <cellStyle name="level1a 2 2 3 2 5 2 2 3 2 2" xfId="27053"/>
    <cellStyle name="level1a 2 2 3 2 5 2 2 3 3" xfId="27054"/>
    <cellStyle name="level1a 2 2 3 2 5 2 2 4" xfId="27055"/>
    <cellStyle name="level1a 2 2 3 2 5 2 3" xfId="1023"/>
    <cellStyle name="level1a 2 2 3 2 5 2 3 2" xfId="27056"/>
    <cellStyle name="level1a 2 2 3 2 5 2 3 2 2" xfId="27057"/>
    <cellStyle name="level1a 2 2 3 2 5 2 3 2 2 2" xfId="27058"/>
    <cellStyle name="level1a 2 2 3 2 5 2 3 2 3" xfId="27059"/>
    <cellStyle name="level1a 2 2 3 2 5 2 3 3" xfId="27060"/>
    <cellStyle name="level1a 2 2 3 2 5 2 4" xfId="27061"/>
    <cellStyle name="level1a 2 2 3 2 5 2 4 2" xfId="27062"/>
    <cellStyle name="level1a 2 2 3 2 5 2 4 2 2" xfId="27063"/>
    <cellStyle name="level1a 2 2 3 2 5 2 4 3" xfId="27064"/>
    <cellStyle name="level1a 2 2 3 2 5 2 5" xfId="27065"/>
    <cellStyle name="level1a 2 2 3 2 5 3" xfId="1024"/>
    <cellStyle name="level1a 2 2 3 2 5 3 2" xfId="1025"/>
    <cellStyle name="level1a 2 2 3 2 5 3 2 2" xfId="1026"/>
    <cellStyle name="level1a 2 2 3 2 5 3 2 2 2" xfId="27066"/>
    <cellStyle name="level1a 2 2 3 2 5 3 2 2 2 2" xfId="27067"/>
    <cellStyle name="level1a 2 2 3 2 5 3 2 2 2 2 2" xfId="27068"/>
    <cellStyle name="level1a 2 2 3 2 5 3 2 2 2 3" xfId="27069"/>
    <cellStyle name="level1a 2 2 3 2 5 3 2 2 3" xfId="27070"/>
    <cellStyle name="level1a 2 2 3 2 5 3 2 3" xfId="27071"/>
    <cellStyle name="level1a 2 2 3 2 5 3 2 3 2" xfId="27072"/>
    <cellStyle name="level1a 2 2 3 2 5 3 2 3 2 2" xfId="27073"/>
    <cellStyle name="level1a 2 2 3 2 5 3 2 3 3" xfId="27074"/>
    <cellStyle name="level1a 2 2 3 2 5 3 2 4" xfId="27075"/>
    <cellStyle name="level1a 2 2 3 2 5 3 3" xfId="1027"/>
    <cellStyle name="level1a 2 2 3 2 5 3 3 2" xfId="27076"/>
    <cellStyle name="level1a 2 2 3 2 5 3 3 2 2" xfId="27077"/>
    <cellStyle name="level1a 2 2 3 2 5 3 3 2 2 2" xfId="27078"/>
    <cellStyle name="level1a 2 2 3 2 5 3 3 2 3" xfId="27079"/>
    <cellStyle name="level1a 2 2 3 2 5 3 3 3" xfId="27080"/>
    <cellStyle name="level1a 2 2 3 2 5 3 4" xfId="27081"/>
    <cellStyle name="level1a 2 2 3 2 5 3 4 2" xfId="27082"/>
    <cellStyle name="level1a 2 2 3 2 5 3 4 2 2" xfId="27083"/>
    <cellStyle name="level1a 2 2 3 2 5 3 4 3" xfId="27084"/>
    <cellStyle name="level1a 2 2 3 2 5 3 5" xfId="27085"/>
    <cellStyle name="level1a 2 2 3 2 5 4" xfId="1028"/>
    <cellStyle name="level1a 2 2 3 2 5 4 2" xfId="1029"/>
    <cellStyle name="level1a 2 2 3 2 5 4 2 2" xfId="27086"/>
    <cellStyle name="level1a 2 2 3 2 5 4 2 2 2" xfId="27087"/>
    <cellStyle name="level1a 2 2 3 2 5 4 2 2 2 2" xfId="27088"/>
    <cellStyle name="level1a 2 2 3 2 5 4 2 2 3" xfId="27089"/>
    <cellStyle name="level1a 2 2 3 2 5 4 2 3" xfId="27090"/>
    <cellStyle name="level1a 2 2 3 2 5 4 3" xfId="27091"/>
    <cellStyle name="level1a 2 2 3 2 5 4 3 2" xfId="27092"/>
    <cellStyle name="level1a 2 2 3 2 5 4 3 2 2" xfId="27093"/>
    <cellStyle name="level1a 2 2 3 2 5 4 3 3" xfId="27094"/>
    <cellStyle name="level1a 2 2 3 2 5 4 4" xfId="27095"/>
    <cellStyle name="level1a 2 2 3 2 5 5" xfId="1030"/>
    <cellStyle name="level1a 2 2 3 2 5 5 2" xfId="27096"/>
    <cellStyle name="level1a 2 2 3 2 5 5 2 2" xfId="27097"/>
    <cellStyle name="level1a 2 2 3 2 5 5 2 2 2" xfId="27098"/>
    <cellStyle name="level1a 2 2 3 2 5 5 2 3" xfId="27099"/>
    <cellStyle name="level1a 2 2 3 2 5 5 3" xfId="27100"/>
    <cellStyle name="level1a 2 2 3 2 5 6" xfId="27101"/>
    <cellStyle name="level1a 2 2 3 2 5 6 2" xfId="27102"/>
    <cellStyle name="level1a 2 2 3 2 5 6 2 2" xfId="27103"/>
    <cellStyle name="level1a 2 2 3 2 5 6 3" xfId="27104"/>
    <cellStyle name="level1a 2 2 3 2 5 7" xfId="27105"/>
    <cellStyle name="level1a 2 2 3 2 6" xfId="1031"/>
    <cellStyle name="level1a 2 2 3 2 6 2" xfId="1032"/>
    <cellStyle name="level1a 2 2 3 2 6 2 2" xfId="1033"/>
    <cellStyle name="level1a 2 2 3 2 6 2 2 2" xfId="1034"/>
    <cellStyle name="level1a 2 2 3 2 6 2 2 2 2" xfId="27106"/>
    <cellStyle name="level1a 2 2 3 2 6 2 2 2 2 2" xfId="27107"/>
    <cellStyle name="level1a 2 2 3 2 6 2 2 2 2 2 2" xfId="27108"/>
    <cellStyle name="level1a 2 2 3 2 6 2 2 2 2 3" xfId="27109"/>
    <cellStyle name="level1a 2 2 3 2 6 2 2 2 3" xfId="27110"/>
    <cellStyle name="level1a 2 2 3 2 6 2 2 3" xfId="27111"/>
    <cellStyle name="level1a 2 2 3 2 6 2 2 3 2" xfId="27112"/>
    <cellStyle name="level1a 2 2 3 2 6 2 2 3 2 2" xfId="27113"/>
    <cellStyle name="level1a 2 2 3 2 6 2 2 3 3" xfId="27114"/>
    <cellStyle name="level1a 2 2 3 2 6 2 2 4" xfId="27115"/>
    <cellStyle name="level1a 2 2 3 2 6 2 3" xfId="1035"/>
    <cellStyle name="level1a 2 2 3 2 6 2 3 2" xfId="27116"/>
    <cellStyle name="level1a 2 2 3 2 6 2 3 2 2" xfId="27117"/>
    <cellStyle name="level1a 2 2 3 2 6 2 3 2 2 2" xfId="27118"/>
    <cellStyle name="level1a 2 2 3 2 6 2 3 2 3" xfId="27119"/>
    <cellStyle name="level1a 2 2 3 2 6 2 3 3" xfId="27120"/>
    <cellStyle name="level1a 2 2 3 2 6 2 4" xfId="27121"/>
    <cellStyle name="level1a 2 2 3 2 6 2 4 2" xfId="27122"/>
    <cellStyle name="level1a 2 2 3 2 6 2 4 2 2" xfId="27123"/>
    <cellStyle name="level1a 2 2 3 2 6 2 4 3" xfId="27124"/>
    <cellStyle name="level1a 2 2 3 2 6 2 5" xfId="27125"/>
    <cellStyle name="level1a 2 2 3 2 6 3" xfId="1036"/>
    <cellStyle name="level1a 2 2 3 2 6 3 2" xfId="1037"/>
    <cellStyle name="level1a 2 2 3 2 6 3 2 2" xfId="1038"/>
    <cellStyle name="level1a 2 2 3 2 6 3 2 2 2" xfId="27126"/>
    <cellStyle name="level1a 2 2 3 2 6 3 2 2 2 2" xfId="27127"/>
    <cellStyle name="level1a 2 2 3 2 6 3 2 2 2 2 2" xfId="27128"/>
    <cellStyle name="level1a 2 2 3 2 6 3 2 2 2 3" xfId="27129"/>
    <cellStyle name="level1a 2 2 3 2 6 3 2 2 3" xfId="27130"/>
    <cellStyle name="level1a 2 2 3 2 6 3 2 3" xfId="27131"/>
    <cellStyle name="level1a 2 2 3 2 6 3 2 3 2" xfId="27132"/>
    <cellStyle name="level1a 2 2 3 2 6 3 2 3 2 2" xfId="27133"/>
    <cellStyle name="level1a 2 2 3 2 6 3 2 3 3" xfId="27134"/>
    <cellStyle name="level1a 2 2 3 2 6 3 2 4" xfId="27135"/>
    <cellStyle name="level1a 2 2 3 2 6 3 3" xfId="1039"/>
    <cellStyle name="level1a 2 2 3 2 6 3 3 2" xfId="27136"/>
    <cellStyle name="level1a 2 2 3 2 6 3 3 2 2" xfId="27137"/>
    <cellStyle name="level1a 2 2 3 2 6 3 3 2 2 2" xfId="27138"/>
    <cellStyle name="level1a 2 2 3 2 6 3 3 2 3" xfId="27139"/>
    <cellStyle name="level1a 2 2 3 2 6 3 3 3" xfId="27140"/>
    <cellStyle name="level1a 2 2 3 2 6 3 4" xfId="27141"/>
    <cellStyle name="level1a 2 2 3 2 6 3 4 2" xfId="27142"/>
    <cellStyle name="level1a 2 2 3 2 6 3 4 2 2" xfId="27143"/>
    <cellStyle name="level1a 2 2 3 2 6 3 4 3" xfId="27144"/>
    <cellStyle name="level1a 2 2 3 2 6 3 5" xfId="27145"/>
    <cellStyle name="level1a 2 2 3 2 6 4" xfId="1040"/>
    <cellStyle name="level1a 2 2 3 2 6 4 2" xfId="1041"/>
    <cellStyle name="level1a 2 2 3 2 6 4 2 2" xfId="27146"/>
    <cellStyle name="level1a 2 2 3 2 6 4 2 2 2" xfId="27147"/>
    <cellStyle name="level1a 2 2 3 2 6 4 2 2 2 2" xfId="27148"/>
    <cellStyle name="level1a 2 2 3 2 6 4 2 2 3" xfId="27149"/>
    <cellStyle name="level1a 2 2 3 2 6 4 2 3" xfId="27150"/>
    <cellStyle name="level1a 2 2 3 2 6 4 3" xfId="27151"/>
    <cellStyle name="level1a 2 2 3 2 6 4 3 2" xfId="27152"/>
    <cellStyle name="level1a 2 2 3 2 6 4 3 2 2" xfId="27153"/>
    <cellStyle name="level1a 2 2 3 2 6 4 3 3" xfId="27154"/>
    <cellStyle name="level1a 2 2 3 2 6 4 4" xfId="27155"/>
    <cellStyle name="level1a 2 2 3 2 6 5" xfId="1042"/>
    <cellStyle name="level1a 2 2 3 2 6 5 2" xfId="27156"/>
    <cellStyle name="level1a 2 2 3 2 6 5 2 2" xfId="27157"/>
    <cellStyle name="level1a 2 2 3 2 6 5 2 2 2" xfId="27158"/>
    <cellStyle name="level1a 2 2 3 2 6 5 2 3" xfId="27159"/>
    <cellStyle name="level1a 2 2 3 2 6 5 3" xfId="27160"/>
    <cellStyle name="level1a 2 2 3 2 6 6" xfId="27161"/>
    <cellStyle name="level1a 2 2 3 2 6 6 2" xfId="27162"/>
    <cellStyle name="level1a 2 2 3 2 6 6 2 2" xfId="27163"/>
    <cellStyle name="level1a 2 2 3 2 6 6 3" xfId="27164"/>
    <cellStyle name="level1a 2 2 3 2 6 7" xfId="27165"/>
    <cellStyle name="level1a 2 2 3 2 7" xfId="1043"/>
    <cellStyle name="level1a 2 2 3 2 7 2" xfId="1044"/>
    <cellStyle name="level1a 2 2 3 2 7 2 2" xfId="1045"/>
    <cellStyle name="level1a 2 2 3 2 7 2 2 2" xfId="27166"/>
    <cellStyle name="level1a 2 2 3 2 7 2 2 2 2" xfId="27167"/>
    <cellStyle name="level1a 2 2 3 2 7 2 2 2 2 2" xfId="27168"/>
    <cellStyle name="level1a 2 2 3 2 7 2 2 2 3" xfId="27169"/>
    <cellStyle name="level1a 2 2 3 2 7 2 2 3" xfId="27170"/>
    <cellStyle name="level1a 2 2 3 2 7 2 3" xfId="27171"/>
    <cellStyle name="level1a 2 2 3 2 7 2 3 2" xfId="27172"/>
    <cellStyle name="level1a 2 2 3 2 7 2 3 2 2" xfId="27173"/>
    <cellStyle name="level1a 2 2 3 2 7 2 3 3" xfId="27174"/>
    <cellStyle name="level1a 2 2 3 2 7 2 4" xfId="27175"/>
    <cellStyle name="level1a 2 2 3 2 7 3" xfId="1046"/>
    <cellStyle name="level1a 2 2 3 2 7 3 2" xfId="27176"/>
    <cellStyle name="level1a 2 2 3 2 7 3 2 2" xfId="27177"/>
    <cellStyle name="level1a 2 2 3 2 7 3 2 2 2" xfId="27178"/>
    <cellStyle name="level1a 2 2 3 2 7 3 2 3" xfId="27179"/>
    <cellStyle name="level1a 2 2 3 2 7 3 3" xfId="27180"/>
    <cellStyle name="level1a 2 2 3 2 7 4" xfId="27181"/>
    <cellStyle name="level1a 2 2 3 2 7 4 2" xfId="27182"/>
    <cellStyle name="level1a 2 2 3 2 7 4 2 2" xfId="27183"/>
    <cellStyle name="level1a 2 2 3 2 7 4 3" xfId="27184"/>
    <cellStyle name="level1a 2 2 3 2 7 5" xfId="27185"/>
    <cellStyle name="level1a 2 2 3 2 8" xfId="27186"/>
    <cellStyle name="level1a 2 2 3 2 8 2" xfId="27187"/>
    <cellStyle name="level1a 2 2 3 2 8 2 2" xfId="27188"/>
    <cellStyle name="level1a 2 2 3 2 8 3" xfId="27189"/>
    <cellStyle name="level1a 2 2 3 2 9" xfId="27190"/>
    <cellStyle name="level1a 2 2 3 2_STUD aligned by INSTIT" xfId="1047"/>
    <cellStyle name="level1a 2 2 3 3" xfId="1048"/>
    <cellStyle name="level1a 2 2 3 3 10" xfId="27191"/>
    <cellStyle name="level1a 2 2 3 3 2" xfId="1049"/>
    <cellStyle name="level1a 2 2 3 3 2 2" xfId="1050"/>
    <cellStyle name="level1a 2 2 3 3 2 2 2" xfId="1051"/>
    <cellStyle name="level1a 2 2 3 3 2 2 2 2" xfId="1052"/>
    <cellStyle name="level1a 2 2 3 3 2 2 2 2 2" xfId="27192"/>
    <cellStyle name="level1a 2 2 3 3 2 2 2 2 2 2" xfId="27193"/>
    <cellStyle name="level1a 2 2 3 3 2 2 2 2 2 2 2" xfId="27194"/>
    <cellStyle name="level1a 2 2 3 3 2 2 2 2 2 3" xfId="27195"/>
    <cellStyle name="level1a 2 2 3 3 2 2 2 2 3" xfId="27196"/>
    <cellStyle name="level1a 2 2 3 3 2 2 2 3" xfId="27197"/>
    <cellStyle name="level1a 2 2 3 3 2 2 2 3 2" xfId="27198"/>
    <cellStyle name="level1a 2 2 3 3 2 2 2 3 2 2" xfId="27199"/>
    <cellStyle name="level1a 2 2 3 3 2 2 2 3 3" xfId="27200"/>
    <cellStyle name="level1a 2 2 3 3 2 2 2 4" xfId="27201"/>
    <cellStyle name="level1a 2 2 3 3 2 2 3" xfId="1053"/>
    <cellStyle name="level1a 2 2 3 3 2 2 3 2" xfId="27202"/>
    <cellStyle name="level1a 2 2 3 3 2 2 3 2 2" xfId="27203"/>
    <cellStyle name="level1a 2 2 3 3 2 2 3 2 2 2" xfId="27204"/>
    <cellStyle name="level1a 2 2 3 3 2 2 3 2 3" xfId="27205"/>
    <cellStyle name="level1a 2 2 3 3 2 2 3 3" xfId="27206"/>
    <cellStyle name="level1a 2 2 3 3 2 2 4" xfId="27207"/>
    <cellStyle name="level1a 2 2 3 3 2 2 4 2" xfId="27208"/>
    <cellStyle name="level1a 2 2 3 3 2 2 4 2 2" xfId="27209"/>
    <cellStyle name="level1a 2 2 3 3 2 2 4 3" xfId="27210"/>
    <cellStyle name="level1a 2 2 3 3 2 2 5" xfId="27211"/>
    <cellStyle name="level1a 2 2 3 3 2 3" xfId="1054"/>
    <cellStyle name="level1a 2 2 3 3 2 3 2" xfId="1055"/>
    <cellStyle name="level1a 2 2 3 3 2 3 2 2" xfId="1056"/>
    <cellStyle name="level1a 2 2 3 3 2 3 2 2 2" xfId="27212"/>
    <cellStyle name="level1a 2 2 3 3 2 3 2 2 2 2" xfId="27213"/>
    <cellStyle name="level1a 2 2 3 3 2 3 2 2 2 2 2" xfId="27214"/>
    <cellStyle name="level1a 2 2 3 3 2 3 2 2 2 3" xfId="27215"/>
    <cellStyle name="level1a 2 2 3 3 2 3 2 2 3" xfId="27216"/>
    <cellStyle name="level1a 2 2 3 3 2 3 2 3" xfId="27217"/>
    <cellStyle name="level1a 2 2 3 3 2 3 2 3 2" xfId="27218"/>
    <cellStyle name="level1a 2 2 3 3 2 3 2 3 2 2" xfId="27219"/>
    <cellStyle name="level1a 2 2 3 3 2 3 2 3 3" xfId="27220"/>
    <cellStyle name="level1a 2 2 3 3 2 3 2 4" xfId="27221"/>
    <cellStyle name="level1a 2 2 3 3 2 3 3" xfId="1057"/>
    <cellStyle name="level1a 2 2 3 3 2 3 3 2" xfId="27222"/>
    <cellStyle name="level1a 2 2 3 3 2 3 3 2 2" xfId="27223"/>
    <cellStyle name="level1a 2 2 3 3 2 3 3 2 2 2" xfId="27224"/>
    <cellStyle name="level1a 2 2 3 3 2 3 3 2 3" xfId="27225"/>
    <cellStyle name="level1a 2 2 3 3 2 3 3 3" xfId="27226"/>
    <cellStyle name="level1a 2 2 3 3 2 3 4" xfId="27227"/>
    <cellStyle name="level1a 2 2 3 3 2 3 4 2" xfId="27228"/>
    <cellStyle name="level1a 2 2 3 3 2 3 4 2 2" xfId="27229"/>
    <cellStyle name="level1a 2 2 3 3 2 3 4 3" xfId="27230"/>
    <cellStyle name="level1a 2 2 3 3 2 3 5" xfId="27231"/>
    <cellStyle name="level1a 2 2 3 3 2 4" xfId="1058"/>
    <cellStyle name="level1a 2 2 3 3 2 4 2" xfId="27232"/>
    <cellStyle name="level1a 2 2 3 3 2 4 2 2" xfId="27233"/>
    <cellStyle name="level1a 2 2 3 3 2 4 2 2 2" xfId="27234"/>
    <cellStyle name="level1a 2 2 3 3 2 4 2 3" xfId="27235"/>
    <cellStyle name="level1a 2 2 3 3 2 4 3" xfId="27236"/>
    <cellStyle name="level1a 2 2 3 3 2 5" xfId="1059"/>
    <cellStyle name="level1a 2 2 3 3 2 5 2" xfId="27237"/>
    <cellStyle name="level1a 2 2 3 3 2 5 2 2" xfId="27238"/>
    <cellStyle name="level1a 2 2 3 3 2 5 2 2 2" xfId="27239"/>
    <cellStyle name="level1a 2 2 3 3 2 5 2 3" xfId="27240"/>
    <cellStyle name="level1a 2 2 3 3 2 5 3" xfId="27241"/>
    <cellStyle name="level1a 2 2 3 3 2 6" xfId="27242"/>
    <cellStyle name="level1a 2 2 3 3 2 6 2" xfId="27243"/>
    <cellStyle name="level1a 2 2 3 3 2 6 2 2" xfId="27244"/>
    <cellStyle name="level1a 2 2 3 3 2 6 3" xfId="27245"/>
    <cellStyle name="level1a 2 2 3 3 2 7" xfId="27246"/>
    <cellStyle name="level1a 2 2 3 3 3" xfId="1060"/>
    <cellStyle name="level1a 2 2 3 3 3 2" xfId="1061"/>
    <cellStyle name="level1a 2 2 3 3 3 2 2" xfId="1062"/>
    <cellStyle name="level1a 2 2 3 3 3 2 2 2" xfId="1063"/>
    <cellStyle name="level1a 2 2 3 3 3 2 2 2 2" xfId="27247"/>
    <cellStyle name="level1a 2 2 3 3 3 2 2 2 2 2" xfId="27248"/>
    <cellStyle name="level1a 2 2 3 3 3 2 2 2 2 2 2" xfId="27249"/>
    <cellStyle name="level1a 2 2 3 3 3 2 2 2 2 3" xfId="27250"/>
    <cellStyle name="level1a 2 2 3 3 3 2 2 2 3" xfId="27251"/>
    <cellStyle name="level1a 2 2 3 3 3 2 2 3" xfId="27252"/>
    <cellStyle name="level1a 2 2 3 3 3 2 2 3 2" xfId="27253"/>
    <cellStyle name="level1a 2 2 3 3 3 2 2 3 2 2" xfId="27254"/>
    <cellStyle name="level1a 2 2 3 3 3 2 2 3 3" xfId="27255"/>
    <cellStyle name="level1a 2 2 3 3 3 2 2 4" xfId="27256"/>
    <cellStyle name="level1a 2 2 3 3 3 2 3" xfId="1064"/>
    <cellStyle name="level1a 2 2 3 3 3 2 3 2" xfId="27257"/>
    <cellStyle name="level1a 2 2 3 3 3 2 3 2 2" xfId="27258"/>
    <cellStyle name="level1a 2 2 3 3 3 2 3 2 2 2" xfId="27259"/>
    <cellStyle name="level1a 2 2 3 3 3 2 3 2 3" xfId="27260"/>
    <cellStyle name="level1a 2 2 3 3 3 2 3 3" xfId="27261"/>
    <cellStyle name="level1a 2 2 3 3 3 2 4" xfId="27262"/>
    <cellStyle name="level1a 2 2 3 3 3 2 4 2" xfId="27263"/>
    <cellStyle name="level1a 2 2 3 3 3 2 4 2 2" xfId="27264"/>
    <cellStyle name="level1a 2 2 3 3 3 2 4 3" xfId="27265"/>
    <cellStyle name="level1a 2 2 3 3 3 2 5" xfId="27266"/>
    <cellStyle name="level1a 2 2 3 3 3 3" xfId="1065"/>
    <cellStyle name="level1a 2 2 3 3 3 3 2" xfId="1066"/>
    <cellStyle name="level1a 2 2 3 3 3 3 2 2" xfId="1067"/>
    <cellStyle name="level1a 2 2 3 3 3 3 2 2 2" xfId="27267"/>
    <cellStyle name="level1a 2 2 3 3 3 3 2 2 2 2" xfId="27268"/>
    <cellStyle name="level1a 2 2 3 3 3 3 2 2 2 2 2" xfId="27269"/>
    <cellStyle name="level1a 2 2 3 3 3 3 2 2 2 3" xfId="27270"/>
    <cellStyle name="level1a 2 2 3 3 3 3 2 2 3" xfId="27271"/>
    <cellStyle name="level1a 2 2 3 3 3 3 2 3" xfId="27272"/>
    <cellStyle name="level1a 2 2 3 3 3 3 2 3 2" xfId="27273"/>
    <cellStyle name="level1a 2 2 3 3 3 3 2 3 2 2" xfId="27274"/>
    <cellStyle name="level1a 2 2 3 3 3 3 2 3 3" xfId="27275"/>
    <cellStyle name="level1a 2 2 3 3 3 3 2 4" xfId="27276"/>
    <cellStyle name="level1a 2 2 3 3 3 3 3" xfId="1068"/>
    <cellStyle name="level1a 2 2 3 3 3 3 3 2" xfId="27277"/>
    <cellStyle name="level1a 2 2 3 3 3 3 3 2 2" xfId="27278"/>
    <cellStyle name="level1a 2 2 3 3 3 3 3 2 2 2" xfId="27279"/>
    <cellStyle name="level1a 2 2 3 3 3 3 3 2 3" xfId="27280"/>
    <cellStyle name="level1a 2 2 3 3 3 3 3 3" xfId="27281"/>
    <cellStyle name="level1a 2 2 3 3 3 3 4" xfId="27282"/>
    <cellStyle name="level1a 2 2 3 3 3 3 4 2" xfId="27283"/>
    <cellStyle name="level1a 2 2 3 3 3 3 4 2 2" xfId="27284"/>
    <cellStyle name="level1a 2 2 3 3 3 3 4 3" xfId="27285"/>
    <cellStyle name="level1a 2 2 3 3 3 3 5" xfId="27286"/>
    <cellStyle name="level1a 2 2 3 3 3 4" xfId="1069"/>
    <cellStyle name="level1a 2 2 3 3 3 4 2" xfId="1070"/>
    <cellStyle name="level1a 2 2 3 3 3 4 2 2" xfId="27287"/>
    <cellStyle name="level1a 2 2 3 3 3 4 2 2 2" xfId="27288"/>
    <cellStyle name="level1a 2 2 3 3 3 4 2 2 2 2" xfId="27289"/>
    <cellStyle name="level1a 2 2 3 3 3 4 2 2 3" xfId="27290"/>
    <cellStyle name="level1a 2 2 3 3 3 4 2 3" xfId="27291"/>
    <cellStyle name="level1a 2 2 3 3 3 4 3" xfId="27292"/>
    <cellStyle name="level1a 2 2 3 3 3 4 3 2" xfId="27293"/>
    <cellStyle name="level1a 2 2 3 3 3 4 3 2 2" xfId="27294"/>
    <cellStyle name="level1a 2 2 3 3 3 4 3 3" xfId="27295"/>
    <cellStyle name="level1a 2 2 3 3 3 4 4" xfId="27296"/>
    <cellStyle name="level1a 2 2 3 3 3 5" xfId="27297"/>
    <cellStyle name="level1a 2 2 3 3 3 5 2" xfId="27298"/>
    <cellStyle name="level1a 2 2 3 3 3 5 2 2" xfId="27299"/>
    <cellStyle name="level1a 2 2 3 3 3 5 3" xfId="27300"/>
    <cellStyle name="level1a 2 2 3 3 3 6" xfId="27301"/>
    <cellStyle name="level1a 2 2 3 3 4" xfId="1071"/>
    <cellStyle name="level1a 2 2 3 3 4 2" xfId="1072"/>
    <cellStyle name="level1a 2 2 3 3 4 2 2" xfId="1073"/>
    <cellStyle name="level1a 2 2 3 3 4 2 2 2" xfId="1074"/>
    <cellStyle name="level1a 2 2 3 3 4 2 2 2 2" xfId="27302"/>
    <cellStyle name="level1a 2 2 3 3 4 2 2 2 2 2" xfId="27303"/>
    <cellStyle name="level1a 2 2 3 3 4 2 2 2 2 2 2" xfId="27304"/>
    <cellStyle name="level1a 2 2 3 3 4 2 2 2 2 3" xfId="27305"/>
    <cellStyle name="level1a 2 2 3 3 4 2 2 2 3" xfId="27306"/>
    <cellStyle name="level1a 2 2 3 3 4 2 2 3" xfId="27307"/>
    <cellStyle name="level1a 2 2 3 3 4 2 2 3 2" xfId="27308"/>
    <cellStyle name="level1a 2 2 3 3 4 2 2 3 2 2" xfId="27309"/>
    <cellStyle name="level1a 2 2 3 3 4 2 2 3 3" xfId="27310"/>
    <cellStyle name="level1a 2 2 3 3 4 2 2 4" xfId="27311"/>
    <cellStyle name="level1a 2 2 3 3 4 2 3" xfId="1075"/>
    <cellStyle name="level1a 2 2 3 3 4 2 3 2" xfId="27312"/>
    <cellStyle name="level1a 2 2 3 3 4 2 3 2 2" xfId="27313"/>
    <cellStyle name="level1a 2 2 3 3 4 2 3 2 2 2" xfId="27314"/>
    <cellStyle name="level1a 2 2 3 3 4 2 3 2 3" xfId="27315"/>
    <cellStyle name="level1a 2 2 3 3 4 2 3 3" xfId="27316"/>
    <cellStyle name="level1a 2 2 3 3 4 2 4" xfId="27317"/>
    <cellStyle name="level1a 2 2 3 3 4 2 4 2" xfId="27318"/>
    <cellStyle name="level1a 2 2 3 3 4 2 4 2 2" xfId="27319"/>
    <cellStyle name="level1a 2 2 3 3 4 2 4 3" xfId="27320"/>
    <cellStyle name="level1a 2 2 3 3 4 2 5" xfId="27321"/>
    <cellStyle name="level1a 2 2 3 3 4 3" xfId="1076"/>
    <cellStyle name="level1a 2 2 3 3 4 3 2" xfId="1077"/>
    <cellStyle name="level1a 2 2 3 3 4 3 2 2" xfId="1078"/>
    <cellStyle name="level1a 2 2 3 3 4 3 2 2 2" xfId="27322"/>
    <cellStyle name="level1a 2 2 3 3 4 3 2 2 2 2" xfId="27323"/>
    <cellStyle name="level1a 2 2 3 3 4 3 2 2 2 2 2" xfId="27324"/>
    <cellStyle name="level1a 2 2 3 3 4 3 2 2 2 3" xfId="27325"/>
    <cellStyle name="level1a 2 2 3 3 4 3 2 2 3" xfId="27326"/>
    <cellStyle name="level1a 2 2 3 3 4 3 2 3" xfId="27327"/>
    <cellStyle name="level1a 2 2 3 3 4 3 2 3 2" xfId="27328"/>
    <cellStyle name="level1a 2 2 3 3 4 3 2 3 2 2" xfId="27329"/>
    <cellStyle name="level1a 2 2 3 3 4 3 2 3 3" xfId="27330"/>
    <cellStyle name="level1a 2 2 3 3 4 3 2 4" xfId="27331"/>
    <cellStyle name="level1a 2 2 3 3 4 3 3" xfId="1079"/>
    <cellStyle name="level1a 2 2 3 3 4 3 3 2" xfId="27332"/>
    <cellStyle name="level1a 2 2 3 3 4 3 3 2 2" xfId="27333"/>
    <cellStyle name="level1a 2 2 3 3 4 3 3 2 2 2" xfId="27334"/>
    <cellStyle name="level1a 2 2 3 3 4 3 3 2 3" xfId="27335"/>
    <cellStyle name="level1a 2 2 3 3 4 3 3 3" xfId="27336"/>
    <cellStyle name="level1a 2 2 3 3 4 3 4" xfId="27337"/>
    <cellStyle name="level1a 2 2 3 3 4 3 4 2" xfId="27338"/>
    <cellStyle name="level1a 2 2 3 3 4 3 4 2 2" xfId="27339"/>
    <cellStyle name="level1a 2 2 3 3 4 3 4 3" xfId="27340"/>
    <cellStyle name="level1a 2 2 3 3 4 3 5" xfId="27341"/>
    <cellStyle name="level1a 2 2 3 3 4 4" xfId="1080"/>
    <cellStyle name="level1a 2 2 3 3 4 4 2" xfId="1081"/>
    <cellStyle name="level1a 2 2 3 3 4 4 2 2" xfId="27342"/>
    <cellStyle name="level1a 2 2 3 3 4 4 2 2 2" xfId="27343"/>
    <cellStyle name="level1a 2 2 3 3 4 4 2 2 2 2" xfId="27344"/>
    <cellStyle name="level1a 2 2 3 3 4 4 2 2 3" xfId="27345"/>
    <cellStyle name="level1a 2 2 3 3 4 4 2 3" xfId="27346"/>
    <cellStyle name="level1a 2 2 3 3 4 4 3" xfId="27347"/>
    <cellStyle name="level1a 2 2 3 3 4 4 3 2" xfId="27348"/>
    <cellStyle name="level1a 2 2 3 3 4 4 3 2 2" xfId="27349"/>
    <cellStyle name="level1a 2 2 3 3 4 4 3 3" xfId="27350"/>
    <cellStyle name="level1a 2 2 3 3 4 4 4" xfId="27351"/>
    <cellStyle name="level1a 2 2 3 3 4 5" xfId="1082"/>
    <cellStyle name="level1a 2 2 3 3 4 5 2" xfId="27352"/>
    <cellStyle name="level1a 2 2 3 3 4 5 2 2" xfId="27353"/>
    <cellStyle name="level1a 2 2 3 3 4 5 2 2 2" xfId="27354"/>
    <cellStyle name="level1a 2 2 3 3 4 5 2 3" xfId="27355"/>
    <cellStyle name="level1a 2 2 3 3 4 5 3" xfId="27356"/>
    <cellStyle name="level1a 2 2 3 3 4 6" xfId="27357"/>
    <cellStyle name="level1a 2 2 3 3 4 6 2" xfId="27358"/>
    <cellStyle name="level1a 2 2 3 3 4 6 2 2" xfId="27359"/>
    <cellStyle name="level1a 2 2 3 3 4 6 3" xfId="27360"/>
    <cellStyle name="level1a 2 2 3 3 4 7" xfId="27361"/>
    <cellStyle name="level1a 2 2 3 3 5" xfId="1083"/>
    <cellStyle name="level1a 2 2 3 3 5 2" xfId="1084"/>
    <cellStyle name="level1a 2 2 3 3 5 2 2" xfId="1085"/>
    <cellStyle name="level1a 2 2 3 3 5 2 2 2" xfId="1086"/>
    <cellStyle name="level1a 2 2 3 3 5 2 2 2 2" xfId="27362"/>
    <cellStyle name="level1a 2 2 3 3 5 2 2 2 2 2" xfId="27363"/>
    <cellStyle name="level1a 2 2 3 3 5 2 2 2 2 2 2" xfId="27364"/>
    <cellStyle name="level1a 2 2 3 3 5 2 2 2 2 3" xfId="27365"/>
    <cellStyle name="level1a 2 2 3 3 5 2 2 2 3" xfId="27366"/>
    <cellStyle name="level1a 2 2 3 3 5 2 2 3" xfId="27367"/>
    <cellStyle name="level1a 2 2 3 3 5 2 2 3 2" xfId="27368"/>
    <cellStyle name="level1a 2 2 3 3 5 2 2 3 2 2" xfId="27369"/>
    <cellStyle name="level1a 2 2 3 3 5 2 2 3 3" xfId="27370"/>
    <cellStyle name="level1a 2 2 3 3 5 2 2 4" xfId="27371"/>
    <cellStyle name="level1a 2 2 3 3 5 2 3" xfId="1087"/>
    <cellStyle name="level1a 2 2 3 3 5 2 3 2" xfId="27372"/>
    <cellStyle name="level1a 2 2 3 3 5 2 3 2 2" xfId="27373"/>
    <cellStyle name="level1a 2 2 3 3 5 2 3 2 2 2" xfId="27374"/>
    <cellStyle name="level1a 2 2 3 3 5 2 3 2 3" xfId="27375"/>
    <cellStyle name="level1a 2 2 3 3 5 2 3 3" xfId="27376"/>
    <cellStyle name="level1a 2 2 3 3 5 2 4" xfId="27377"/>
    <cellStyle name="level1a 2 2 3 3 5 2 4 2" xfId="27378"/>
    <cellStyle name="level1a 2 2 3 3 5 2 4 2 2" xfId="27379"/>
    <cellStyle name="level1a 2 2 3 3 5 2 4 3" xfId="27380"/>
    <cellStyle name="level1a 2 2 3 3 5 2 5" xfId="27381"/>
    <cellStyle name="level1a 2 2 3 3 5 3" xfId="1088"/>
    <cellStyle name="level1a 2 2 3 3 5 3 2" xfId="1089"/>
    <cellStyle name="level1a 2 2 3 3 5 3 2 2" xfId="1090"/>
    <cellStyle name="level1a 2 2 3 3 5 3 2 2 2" xfId="27382"/>
    <cellStyle name="level1a 2 2 3 3 5 3 2 2 2 2" xfId="27383"/>
    <cellStyle name="level1a 2 2 3 3 5 3 2 2 2 2 2" xfId="27384"/>
    <cellStyle name="level1a 2 2 3 3 5 3 2 2 2 3" xfId="27385"/>
    <cellStyle name="level1a 2 2 3 3 5 3 2 2 3" xfId="27386"/>
    <cellStyle name="level1a 2 2 3 3 5 3 2 3" xfId="27387"/>
    <cellStyle name="level1a 2 2 3 3 5 3 2 3 2" xfId="27388"/>
    <cellStyle name="level1a 2 2 3 3 5 3 2 3 2 2" xfId="27389"/>
    <cellStyle name="level1a 2 2 3 3 5 3 2 3 3" xfId="27390"/>
    <cellStyle name="level1a 2 2 3 3 5 3 2 4" xfId="27391"/>
    <cellStyle name="level1a 2 2 3 3 5 3 3" xfId="1091"/>
    <cellStyle name="level1a 2 2 3 3 5 3 3 2" xfId="27392"/>
    <cellStyle name="level1a 2 2 3 3 5 3 3 2 2" xfId="27393"/>
    <cellStyle name="level1a 2 2 3 3 5 3 3 2 2 2" xfId="27394"/>
    <cellStyle name="level1a 2 2 3 3 5 3 3 2 3" xfId="27395"/>
    <cellStyle name="level1a 2 2 3 3 5 3 3 3" xfId="27396"/>
    <cellStyle name="level1a 2 2 3 3 5 3 4" xfId="27397"/>
    <cellStyle name="level1a 2 2 3 3 5 3 4 2" xfId="27398"/>
    <cellStyle name="level1a 2 2 3 3 5 3 4 2 2" xfId="27399"/>
    <cellStyle name="level1a 2 2 3 3 5 3 4 3" xfId="27400"/>
    <cellStyle name="level1a 2 2 3 3 5 3 5" xfId="27401"/>
    <cellStyle name="level1a 2 2 3 3 5 4" xfId="1092"/>
    <cellStyle name="level1a 2 2 3 3 5 4 2" xfId="1093"/>
    <cellStyle name="level1a 2 2 3 3 5 4 2 2" xfId="27402"/>
    <cellStyle name="level1a 2 2 3 3 5 4 2 2 2" xfId="27403"/>
    <cellStyle name="level1a 2 2 3 3 5 4 2 2 2 2" xfId="27404"/>
    <cellStyle name="level1a 2 2 3 3 5 4 2 2 3" xfId="27405"/>
    <cellStyle name="level1a 2 2 3 3 5 4 2 3" xfId="27406"/>
    <cellStyle name="level1a 2 2 3 3 5 4 3" xfId="27407"/>
    <cellStyle name="level1a 2 2 3 3 5 4 3 2" xfId="27408"/>
    <cellStyle name="level1a 2 2 3 3 5 4 3 2 2" xfId="27409"/>
    <cellStyle name="level1a 2 2 3 3 5 4 3 3" xfId="27410"/>
    <cellStyle name="level1a 2 2 3 3 5 4 4" xfId="27411"/>
    <cellStyle name="level1a 2 2 3 3 5 5" xfId="1094"/>
    <cellStyle name="level1a 2 2 3 3 5 5 2" xfId="27412"/>
    <cellStyle name="level1a 2 2 3 3 5 5 2 2" xfId="27413"/>
    <cellStyle name="level1a 2 2 3 3 5 5 2 2 2" xfId="27414"/>
    <cellStyle name="level1a 2 2 3 3 5 5 2 3" xfId="27415"/>
    <cellStyle name="level1a 2 2 3 3 5 5 3" xfId="27416"/>
    <cellStyle name="level1a 2 2 3 3 5 6" xfId="27417"/>
    <cellStyle name="level1a 2 2 3 3 5 6 2" xfId="27418"/>
    <cellStyle name="level1a 2 2 3 3 5 6 2 2" xfId="27419"/>
    <cellStyle name="level1a 2 2 3 3 5 6 3" xfId="27420"/>
    <cellStyle name="level1a 2 2 3 3 5 7" xfId="27421"/>
    <cellStyle name="level1a 2 2 3 3 6" xfId="1095"/>
    <cellStyle name="level1a 2 2 3 3 6 2" xfId="1096"/>
    <cellStyle name="level1a 2 2 3 3 6 2 2" xfId="1097"/>
    <cellStyle name="level1a 2 2 3 3 6 2 2 2" xfId="1098"/>
    <cellStyle name="level1a 2 2 3 3 6 2 2 2 2" xfId="27422"/>
    <cellStyle name="level1a 2 2 3 3 6 2 2 2 2 2" xfId="27423"/>
    <cellStyle name="level1a 2 2 3 3 6 2 2 2 2 2 2" xfId="27424"/>
    <cellStyle name="level1a 2 2 3 3 6 2 2 2 2 3" xfId="27425"/>
    <cellStyle name="level1a 2 2 3 3 6 2 2 2 3" xfId="27426"/>
    <cellStyle name="level1a 2 2 3 3 6 2 2 3" xfId="27427"/>
    <cellStyle name="level1a 2 2 3 3 6 2 2 3 2" xfId="27428"/>
    <cellStyle name="level1a 2 2 3 3 6 2 2 3 2 2" xfId="27429"/>
    <cellStyle name="level1a 2 2 3 3 6 2 2 3 3" xfId="27430"/>
    <cellStyle name="level1a 2 2 3 3 6 2 2 4" xfId="27431"/>
    <cellStyle name="level1a 2 2 3 3 6 2 3" xfId="1099"/>
    <cellStyle name="level1a 2 2 3 3 6 2 3 2" xfId="27432"/>
    <cellStyle name="level1a 2 2 3 3 6 2 3 2 2" xfId="27433"/>
    <cellStyle name="level1a 2 2 3 3 6 2 3 2 2 2" xfId="27434"/>
    <cellStyle name="level1a 2 2 3 3 6 2 3 2 3" xfId="27435"/>
    <cellStyle name="level1a 2 2 3 3 6 2 3 3" xfId="27436"/>
    <cellStyle name="level1a 2 2 3 3 6 2 4" xfId="27437"/>
    <cellStyle name="level1a 2 2 3 3 6 2 4 2" xfId="27438"/>
    <cellStyle name="level1a 2 2 3 3 6 2 4 2 2" xfId="27439"/>
    <cellStyle name="level1a 2 2 3 3 6 2 4 3" xfId="27440"/>
    <cellStyle name="level1a 2 2 3 3 6 2 5" xfId="27441"/>
    <cellStyle name="level1a 2 2 3 3 6 3" xfId="1100"/>
    <cellStyle name="level1a 2 2 3 3 6 3 2" xfId="1101"/>
    <cellStyle name="level1a 2 2 3 3 6 3 2 2" xfId="1102"/>
    <cellStyle name="level1a 2 2 3 3 6 3 2 2 2" xfId="27442"/>
    <cellStyle name="level1a 2 2 3 3 6 3 2 2 2 2" xfId="27443"/>
    <cellStyle name="level1a 2 2 3 3 6 3 2 2 2 2 2" xfId="27444"/>
    <cellStyle name="level1a 2 2 3 3 6 3 2 2 2 3" xfId="27445"/>
    <cellStyle name="level1a 2 2 3 3 6 3 2 2 3" xfId="27446"/>
    <cellStyle name="level1a 2 2 3 3 6 3 2 3" xfId="27447"/>
    <cellStyle name="level1a 2 2 3 3 6 3 2 3 2" xfId="27448"/>
    <cellStyle name="level1a 2 2 3 3 6 3 2 3 2 2" xfId="27449"/>
    <cellStyle name="level1a 2 2 3 3 6 3 2 3 3" xfId="27450"/>
    <cellStyle name="level1a 2 2 3 3 6 3 2 4" xfId="27451"/>
    <cellStyle name="level1a 2 2 3 3 6 3 3" xfId="1103"/>
    <cellStyle name="level1a 2 2 3 3 6 3 3 2" xfId="27452"/>
    <cellStyle name="level1a 2 2 3 3 6 3 3 2 2" xfId="27453"/>
    <cellStyle name="level1a 2 2 3 3 6 3 3 2 2 2" xfId="27454"/>
    <cellStyle name="level1a 2 2 3 3 6 3 3 2 3" xfId="27455"/>
    <cellStyle name="level1a 2 2 3 3 6 3 3 3" xfId="27456"/>
    <cellStyle name="level1a 2 2 3 3 6 3 4" xfId="27457"/>
    <cellStyle name="level1a 2 2 3 3 6 3 4 2" xfId="27458"/>
    <cellStyle name="level1a 2 2 3 3 6 3 4 2 2" xfId="27459"/>
    <cellStyle name="level1a 2 2 3 3 6 3 4 3" xfId="27460"/>
    <cellStyle name="level1a 2 2 3 3 6 3 5" xfId="27461"/>
    <cellStyle name="level1a 2 2 3 3 6 4" xfId="1104"/>
    <cellStyle name="level1a 2 2 3 3 6 4 2" xfId="1105"/>
    <cellStyle name="level1a 2 2 3 3 6 4 2 2" xfId="27462"/>
    <cellStyle name="level1a 2 2 3 3 6 4 2 2 2" xfId="27463"/>
    <cellStyle name="level1a 2 2 3 3 6 4 2 2 2 2" xfId="27464"/>
    <cellStyle name="level1a 2 2 3 3 6 4 2 2 3" xfId="27465"/>
    <cellStyle name="level1a 2 2 3 3 6 4 2 3" xfId="27466"/>
    <cellStyle name="level1a 2 2 3 3 6 4 3" xfId="27467"/>
    <cellStyle name="level1a 2 2 3 3 6 4 3 2" xfId="27468"/>
    <cellStyle name="level1a 2 2 3 3 6 4 3 2 2" xfId="27469"/>
    <cellStyle name="level1a 2 2 3 3 6 4 3 3" xfId="27470"/>
    <cellStyle name="level1a 2 2 3 3 6 4 4" xfId="27471"/>
    <cellStyle name="level1a 2 2 3 3 6 5" xfId="1106"/>
    <cellStyle name="level1a 2 2 3 3 6 5 2" xfId="27472"/>
    <cellStyle name="level1a 2 2 3 3 6 5 2 2" xfId="27473"/>
    <cellStyle name="level1a 2 2 3 3 6 5 2 2 2" xfId="27474"/>
    <cellStyle name="level1a 2 2 3 3 6 5 2 3" xfId="27475"/>
    <cellStyle name="level1a 2 2 3 3 6 5 3" xfId="27476"/>
    <cellStyle name="level1a 2 2 3 3 6 6" xfId="27477"/>
    <cellStyle name="level1a 2 2 3 3 6 6 2" xfId="27478"/>
    <cellStyle name="level1a 2 2 3 3 6 6 2 2" xfId="27479"/>
    <cellStyle name="level1a 2 2 3 3 6 6 3" xfId="27480"/>
    <cellStyle name="level1a 2 2 3 3 6 7" xfId="27481"/>
    <cellStyle name="level1a 2 2 3 3 7" xfId="1107"/>
    <cellStyle name="level1a 2 2 3 3 7 2" xfId="1108"/>
    <cellStyle name="level1a 2 2 3 3 7 2 2" xfId="1109"/>
    <cellStyle name="level1a 2 2 3 3 7 2 2 2" xfId="27482"/>
    <cellStyle name="level1a 2 2 3 3 7 2 2 2 2" xfId="27483"/>
    <cellStyle name="level1a 2 2 3 3 7 2 2 2 2 2" xfId="27484"/>
    <cellStyle name="level1a 2 2 3 3 7 2 2 2 3" xfId="27485"/>
    <cellStyle name="level1a 2 2 3 3 7 2 2 3" xfId="27486"/>
    <cellStyle name="level1a 2 2 3 3 7 2 3" xfId="27487"/>
    <cellStyle name="level1a 2 2 3 3 7 2 3 2" xfId="27488"/>
    <cellStyle name="level1a 2 2 3 3 7 2 3 2 2" xfId="27489"/>
    <cellStyle name="level1a 2 2 3 3 7 2 3 3" xfId="27490"/>
    <cellStyle name="level1a 2 2 3 3 7 2 4" xfId="27491"/>
    <cellStyle name="level1a 2 2 3 3 7 3" xfId="1110"/>
    <cellStyle name="level1a 2 2 3 3 7 3 2" xfId="27492"/>
    <cellStyle name="level1a 2 2 3 3 7 3 2 2" xfId="27493"/>
    <cellStyle name="level1a 2 2 3 3 7 3 2 2 2" xfId="27494"/>
    <cellStyle name="level1a 2 2 3 3 7 3 2 3" xfId="27495"/>
    <cellStyle name="level1a 2 2 3 3 7 3 3" xfId="27496"/>
    <cellStyle name="level1a 2 2 3 3 7 4" xfId="27497"/>
    <cellStyle name="level1a 2 2 3 3 7 4 2" xfId="27498"/>
    <cellStyle name="level1a 2 2 3 3 7 4 2 2" xfId="27499"/>
    <cellStyle name="level1a 2 2 3 3 7 4 3" xfId="27500"/>
    <cellStyle name="level1a 2 2 3 3 7 5" xfId="27501"/>
    <cellStyle name="level1a 2 2 3 3 8" xfId="1111"/>
    <cellStyle name="level1a 2 2 3 3 8 2" xfId="1112"/>
    <cellStyle name="level1a 2 2 3 3 8 2 2" xfId="1113"/>
    <cellStyle name="level1a 2 2 3 3 8 2 2 2" xfId="27502"/>
    <cellStyle name="level1a 2 2 3 3 8 2 2 2 2" xfId="27503"/>
    <cellStyle name="level1a 2 2 3 3 8 2 2 2 2 2" xfId="27504"/>
    <cellStyle name="level1a 2 2 3 3 8 2 2 2 3" xfId="27505"/>
    <cellStyle name="level1a 2 2 3 3 8 2 2 3" xfId="27506"/>
    <cellStyle name="level1a 2 2 3 3 8 2 3" xfId="27507"/>
    <cellStyle name="level1a 2 2 3 3 8 2 3 2" xfId="27508"/>
    <cellStyle name="level1a 2 2 3 3 8 2 3 2 2" xfId="27509"/>
    <cellStyle name="level1a 2 2 3 3 8 2 3 3" xfId="27510"/>
    <cellStyle name="level1a 2 2 3 3 8 2 4" xfId="27511"/>
    <cellStyle name="level1a 2 2 3 3 8 3" xfId="1114"/>
    <cellStyle name="level1a 2 2 3 3 8 3 2" xfId="27512"/>
    <cellStyle name="level1a 2 2 3 3 8 3 2 2" xfId="27513"/>
    <cellStyle name="level1a 2 2 3 3 8 3 2 2 2" xfId="27514"/>
    <cellStyle name="level1a 2 2 3 3 8 3 2 3" xfId="27515"/>
    <cellStyle name="level1a 2 2 3 3 8 3 3" xfId="27516"/>
    <cellStyle name="level1a 2 2 3 3 8 4" xfId="27517"/>
    <cellStyle name="level1a 2 2 3 3 8 4 2" xfId="27518"/>
    <cellStyle name="level1a 2 2 3 3 8 4 2 2" xfId="27519"/>
    <cellStyle name="level1a 2 2 3 3 8 4 3" xfId="27520"/>
    <cellStyle name="level1a 2 2 3 3 8 5" xfId="27521"/>
    <cellStyle name="level1a 2 2 3 3 9" xfId="27522"/>
    <cellStyle name="level1a 2 2 3 3 9 2" xfId="27523"/>
    <cellStyle name="level1a 2 2 3 3 9 2 2" xfId="27524"/>
    <cellStyle name="level1a 2 2 3 3 9 3" xfId="27525"/>
    <cellStyle name="level1a 2 2 3 3_STUD aligned by INSTIT" xfId="1115"/>
    <cellStyle name="level1a 2 2 3 4" xfId="1116"/>
    <cellStyle name="level1a 2 2 3 4 2" xfId="1117"/>
    <cellStyle name="level1a 2 2 3 4 2 2" xfId="1118"/>
    <cellStyle name="level1a 2 2 3 4 2 2 2" xfId="1119"/>
    <cellStyle name="level1a 2 2 3 4 2 2 2 2" xfId="27526"/>
    <cellStyle name="level1a 2 2 3 4 2 2 2 2 2" xfId="27527"/>
    <cellStyle name="level1a 2 2 3 4 2 2 2 2 2 2" xfId="27528"/>
    <cellStyle name="level1a 2 2 3 4 2 2 2 2 3" xfId="27529"/>
    <cellStyle name="level1a 2 2 3 4 2 2 2 3" xfId="27530"/>
    <cellStyle name="level1a 2 2 3 4 2 2 3" xfId="27531"/>
    <cellStyle name="level1a 2 2 3 4 2 2 3 2" xfId="27532"/>
    <cellStyle name="level1a 2 2 3 4 2 2 3 2 2" xfId="27533"/>
    <cellStyle name="level1a 2 2 3 4 2 2 3 3" xfId="27534"/>
    <cellStyle name="level1a 2 2 3 4 2 2 4" xfId="27535"/>
    <cellStyle name="level1a 2 2 3 4 2 3" xfId="1120"/>
    <cellStyle name="level1a 2 2 3 4 2 3 2" xfId="27536"/>
    <cellStyle name="level1a 2 2 3 4 2 3 2 2" xfId="27537"/>
    <cellStyle name="level1a 2 2 3 4 2 3 2 2 2" xfId="27538"/>
    <cellStyle name="level1a 2 2 3 4 2 3 2 3" xfId="27539"/>
    <cellStyle name="level1a 2 2 3 4 2 3 3" xfId="27540"/>
    <cellStyle name="level1a 2 2 3 4 2 4" xfId="27541"/>
    <cellStyle name="level1a 2 2 3 4 2 4 2" xfId="27542"/>
    <cellStyle name="level1a 2 2 3 4 2 4 2 2" xfId="27543"/>
    <cellStyle name="level1a 2 2 3 4 2 4 3" xfId="27544"/>
    <cellStyle name="level1a 2 2 3 4 2 5" xfId="27545"/>
    <cellStyle name="level1a 2 2 3 4 3" xfId="1121"/>
    <cellStyle name="level1a 2 2 3 4 3 2" xfId="1122"/>
    <cellStyle name="level1a 2 2 3 4 3 2 2" xfId="1123"/>
    <cellStyle name="level1a 2 2 3 4 3 2 2 2" xfId="27546"/>
    <cellStyle name="level1a 2 2 3 4 3 2 2 2 2" xfId="27547"/>
    <cellStyle name="level1a 2 2 3 4 3 2 2 2 2 2" xfId="27548"/>
    <cellStyle name="level1a 2 2 3 4 3 2 2 2 3" xfId="27549"/>
    <cellStyle name="level1a 2 2 3 4 3 2 2 3" xfId="27550"/>
    <cellStyle name="level1a 2 2 3 4 3 2 3" xfId="27551"/>
    <cellStyle name="level1a 2 2 3 4 3 2 3 2" xfId="27552"/>
    <cellStyle name="level1a 2 2 3 4 3 2 3 2 2" xfId="27553"/>
    <cellStyle name="level1a 2 2 3 4 3 2 3 3" xfId="27554"/>
    <cellStyle name="level1a 2 2 3 4 3 2 4" xfId="27555"/>
    <cellStyle name="level1a 2 2 3 4 3 3" xfId="1124"/>
    <cellStyle name="level1a 2 2 3 4 3 3 2" xfId="27556"/>
    <cellStyle name="level1a 2 2 3 4 3 3 2 2" xfId="27557"/>
    <cellStyle name="level1a 2 2 3 4 3 3 2 2 2" xfId="27558"/>
    <cellStyle name="level1a 2 2 3 4 3 3 2 3" xfId="27559"/>
    <cellStyle name="level1a 2 2 3 4 3 3 3" xfId="27560"/>
    <cellStyle name="level1a 2 2 3 4 3 4" xfId="27561"/>
    <cellStyle name="level1a 2 2 3 4 3 4 2" xfId="27562"/>
    <cellStyle name="level1a 2 2 3 4 3 4 2 2" xfId="27563"/>
    <cellStyle name="level1a 2 2 3 4 3 4 3" xfId="27564"/>
    <cellStyle name="level1a 2 2 3 4 3 5" xfId="27565"/>
    <cellStyle name="level1a 2 2 3 4 4" xfId="1125"/>
    <cellStyle name="level1a 2 2 3 4 4 2" xfId="27566"/>
    <cellStyle name="level1a 2 2 3 4 4 2 2" xfId="27567"/>
    <cellStyle name="level1a 2 2 3 4 4 2 2 2" xfId="27568"/>
    <cellStyle name="level1a 2 2 3 4 4 2 3" xfId="27569"/>
    <cellStyle name="level1a 2 2 3 4 4 3" xfId="27570"/>
    <cellStyle name="level1a 2 2 3 4 5" xfId="1126"/>
    <cellStyle name="level1a 2 2 3 4 5 2" xfId="1127"/>
    <cellStyle name="level1a 2 2 3 4 5 2 2" xfId="27571"/>
    <cellStyle name="level1a 2 2 3 4 5 2 2 2" xfId="27572"/>
    <cellStyle name="level1a 2 2 3 4 5 2 2 2 2" xfId="27573"/>
    <cellStyle name="level1a 2 2 3 4 5 2 2 3" xfId="27574"/>
    <cellStyle name="level1a 2 2 3 4 5 2 3" xfId="27575"/>
    <cellStyle name="level1a 2 2 3 4 5 3" xfId="27576"/>
    <cellStyle name="level1a 2 2 3 4 5 3 2" xfId="27577"/>
    <cellStyle name="level1a 2 2 3 4 5 3 2 2" xfId="27578"/>
    <cellStyle name="level1a 2 2 3 4 5 3 3" xfId="27579"/>
    <cellStyle name="level1a 2 2 3 4 5 4" xfId="27580"/>
    <cellStyle name="level1a 2 2 3 4 6" xfId="27581"/>
    <cellStyle name="level1a 2 2 3 4 6 2" xfId="27582"/>
    <cellStyle name="level1a 2 2 3 4 6 2 2" xfId="27583"/>
    <cellStyle name="level1a 2 2 3 4 6 3" xfId="27584"/>
    <cellStyle name="level1a 2 2 3 4 7" xfId="27585"/>
    <cellStyle name="level1a 2 2 3 5" xfId="1128"/>
    <cellStyle name="level1a 2 2 3 5 2" xfId="1129"/>
    <cellStyle name="level1a 2 2 3 5 2 2" xfId="1130"/>
    <cellStyle name="level1a 2 2 3 5 2 2 2" xfId="1131"/>
    <cellStyle name="level1a 2 2 3 5 2 2 2 2" xfId="27586"/>
    <cellStyle name="level1a 2 2 3 5 2 2 2 2 2" xfId="27587"/>
    <cellStyle name="level1a 2 2 3 5 2 2 2 2 2 2" xfId="27588"/>
    <cellStyle name="level1a 2 2 3 5 2 2 2 2 3" xfId="27589"/>
    <cellStyle name="level1a 2 2 3 5 2 2 2 3" xfId="27590"/>
    <cellStyle name="level1a 2 2 3 5 2 2 3" xfId="27591"/>
    <cellStyle name="level1a 2 2 3 5 2 2 3 2" xfId="27592"/>
    <cellStyle name="level1a 2 2 3 5 2 2 3 2 2" xfId="27593"/>
    <cellStyle name="level1a 2 2 3 5 2 2 3 3" xfId="27594"/>
    <cellStyle name="level1a 2 2 3 5 2 2 4" xfId="27595"/>
    <cellStyle name="level1a 2 2 3 5 2 3" xfId="1132"/>
    <cellStyle name="level1a 2 2 3 5 2 3 2" xfId="27596"/>
    <cellStyle name="level1a 2 2 3 5 2 3 2 2" xfId="27597"/>
    <cellStyle name="level1a 2 2 3 5 2 3 2 2 2" xfId="27598"/>
    <cellStyle name="level1a 2 2 3 5 2 3 2 3" xfId="27599"/>
    <cellStyle name="level1a 2 2 3 5 2 3 3" xfId="27600"/>
    <cellStyle name="level1a 2 2 3 5 2 4" xfId="27601"/>
    <cellStyle name="level1a 2 2 3 5 2 4 2" xfId="27602"/>
    <cellStyle name="level1a 2 2 3 5 2 4 2 2" xfId="27603"/>
    <cellStyle name="level1a 2 2 3 5 2 4 3" xfId="27604"/>
    <cellStyle name="level1a 2 2 3 5 2 5" xfId="27605"/>
    <cellStyle name="level1a 2 2 3 5 3" xfId="1133"/>
    <cellStyle name="level1a 2 2 3 5 3 2" xfId="1134"/>
    <cellStyle name="level1a 2 2 3 5 3 2 2" xfId="1135"/>
    <cellStyle name="level1a 2 2 3 5 3 2 2 2" xfId="27606"/>
    <cellStyle name="level1a 2 2 3 5 3 2 2 2 2" xfId="27607"/>
    <cellStyle name="level1a 2 2 3 5 3 2 2 2 2 2" xfId="27608"/>
    <cellStyle name="level1a 2 2 3 5 3 2 2 2 3" xfId="27609"/>
    <cellStyle name="level1a 2 2 3 5 3 2 2 3" xfId="27610"/>
    <cellStyle name="level1a 2 2 3 5 3 2 3" xfId="27611"/>
    <cellStyle name="level1a 2 2 3 5 3 2 3 2" xfId="27612"/>
    <cellStyle name="level1a 2 2 3 5 3 2 3 2 2" xfId="27613"/>
    <cellStyle name="level1a 2 2 3 5 3 2 3 3" xfId="27614"/>
    <cellStyle name="level1a 2 2 3 5 3 2 4" xfId="27615"/>
    <cellStyle name="level1a 2 2 3 5 3 3" xfId="1136"/>
    <cellStyle name="level1a 2 2 3 5 3 3 2" xfId="27616"/>
    <cellStyle name="level1a 2 2 3 5 3 3 2 2" xfId="27617"/>
    <cellStyle name="level1a 2 2 3 5 3 3 2 2 2" xfId="27618"/>
    <cellStyle name="level1a 2 2 3 5 3 3 2 3" xfId="27619"/>
    <cellStyle name="level1a 2 2 3 5 3 3 3" xfId="27620"/>
    <cellStyle name="level1a 2 2 3 5 3 4" xfId="27621"/>
    <cellStyle name="level1a 2 2 3 5 3 4 2" xfId="27622"/>
    <cellStyle name="level1a 2 2 3 5 3 4 2 2" xfId="27623"/>
    <cellStyle name="level1a 2 2 3 5 3 4 3" xfId="27624"/>
    <cellStyle name="level1a 2 2 3 5 3 5" xfId="27625"/>
    <cellStyle name="level1a 2 2 3 5 4" xfId="1137"/>
    <cellStyle name="level1a 2 2 3 5 4 2" xfId="27626"/>
    <cellStyle name="level1a 2 2 3 5 4 2 2" xfId="27627"/>
    <cellStyle name="level1a 2 2 3 5 4 2 2 2" xfId="27628"/>
    <cellStyle name="level1a 2 2 3 5 4 2 3" xfId="27629"/>
    <cellStyle name="level1a 2 2 3 5 4 3" xfId="27630"/>
    <cellStyle name="level1a 2 2 3 5 5" xfId="1138"/>
    <cellStyle name="level1a 2 2 3 5 5 2" xfId="1139"/>
    <cellStyle name="level1a 2 2 3 5 5 2 2" xfId="27631"/>
    <cellStyle name="level1a 2 2 3 5 5 2 2 2" xfId="27632"/>
    <cellStyle name="level1a 2 2 3 5 5 2 2 2 2" xfId="27633"/>
    <cellStyle name="level1a 2 2 3 5 5 2 2 3" xfId="27634"/>
    <cellStyle name="level1a 2 2 3 5 5 2 3" xfId="27635"/>
    <cellStyle name="level1a 2 2 3 5 5 3" xfId="27636"/>
    <cellStyle name="level1a 2 2 3 5 5 3 2" xfId="27637"/>
    <cellStyle name="level1a 2 2 3 5 5 3 2 2" xfId="27638"/>
    <cellStyle name="level1a 2 2 3 5 5 3 3" xfId="27639"/>
    <cellStyle name="level1a 2 2 3 5 5 4" xfId="27640"/>
    <cellStyle name="level1a 2 2 3 5 6" xfId="1140"/>
    <cellStyle name="level1a 2 2 3 5 6 2" xfId="27641"/>
    <cellStyle name="level1a 2 2 3 5 6 2 2" xfId="27642"/>
    <cellStyle name="level1a 2 2 3 5 6 2 2 2" xfId="27643"/>
    <cellStyle name="level1a 2 2 3 5 6 2 3" xfId="27644"/>
    <cellStyle name="level1a 2 2 3 5 6 3" xfId="27645"/>
    <cellStyle name="level1a 2 2 3 5 7" xfId="27646"/>
    <cellStyle name="level1a 2 2 3 5 7 2" xfId="27647"/>
    <cellStyle name="level1a 2 2 3 5 7 2 2" xfId="27648"/>
    <cellStyle name="level1a 2 2 3 5 7 3" xfId="27649"/>
    <cellStyle name="level1a 2 2 3 5 8" xfId="27650"/>
    <cellStyle name="level1a 2 2 3 6" xfId="1141"/>
    <cellStyle name="level1a 2 2 3 6 2" xfId="1142"/>
    <cellStyle name="level1a 2 2 3 6 2 2" xfId="1143"/>
    <cellStyle name="level1a 2 2 3 6 2 2 2" xfId="1144"/>
    <cellStyle name="level1a 2 2 3 6 2 2 2 2" xfId="27651"/>
    <cellStyle name="level1a 2 2 3 6 2 2 2 2 2" xfId="27652"/>
    <cellStyle name="level1a 2 2 3 6 2 2 2 2 2 2" xfId="27653"/>
    <cellStyle name="level1a 2 2 3 6 2 2 2 2 3" xfId="27654"/>
    <cellStyle name="level1a 2 2 3 6 2 2 2 3" xfId="27655"/>
    <cellStyle name="level1a 2 2 3 6 2 2 3" xfId="27656"/>
    <cellStyle name="level1a 2 2 3 6 2 2 3 2" xfId="27657"/>
    <cellStyle name="level1a 2 2 3 6 2 2 3 2 2" xfId="27658"/>
    <cellStyle name="level1a 2 2 3 6 2 2 3 3" xfId="27659"/>
    <cellStyle name="level1a 2 2 3 6 2 2 4" xfId="27660"/>
    <cellStyle name="level1a 2 2 3 6 2 3" xfId="1145"/>
    <cellStyle name="level1a 2 2 3 6 2 3 2" xfId="27661"/>
    <cellStyle name="level1a 2 2 3 6 2 3 2 2" xfId="27662"/>
    <cellStyle name="level1a 2 2 3 6 2 3 2 2 2" xfId="27663"/>
    <cellStyle name="level1a 2 2 3 6 2 3 2 3" xfId="27664"/>
    <cellStyle name="level1a 2 2 3 6 2 3 3" xfId="27665"/>
    <cellStyle name="level1a 2 2 3 6 2 4" xfId="27666"/>
    <cellStyle name="level1a 2 2 3 6 2 4 2" xfId="27667"/>
    <cellStyle name="level1a 2 2 3 6 2 4 2 2" xfId="27668"/>
    <cellStyle name="level1a 2 2 3 6 2 4 3" xfId="27669"/>
    <cellStyle name="level1a 2 2 3 6 2 5" xfId="27670"/>
    <cellStyle name="level1a 2 2 3 6 3" xfId="1146"/>
    <cellStyle name="level1a 2 2 3 6 3 2" xfId="1147"/>
    <cellStyle name="level1a 2 2 3 6 3 2 2" xfId="1148"/>
    <cellStyle name="level1a 2 2 3 6 3 2 2 2" xfId="27671"/>
    <cellStyle name="level1a 2 2 3 6 3 2 2 2 2" xfId="27672"/>
    <cellStyle name="level1a 2 2 3 6 3 2 2 2 2 2" xfId="27673"/>
    <cellStyle name="level1a 2 2 3 6 3 2 2 2 3" xfId="27674"/>
    <cellStyle name="level1a 2 2 3 6 3 2 2 3" xfId="27675"/>
    <cellStyle name="level1a 2 2 3 6 3 2 3" xfId="27676"/>
    <cellStyle name="level1a 2 2 3 6 3 2 3 2" xfId="27677"/>
    <cellStyle name="level1a 2 2 3 6 3 2 3 2 2" xfId="27678"/>
    <cellStyle name="level1a 2 2 3 6 3 2 3 3" xfId="27679"/>
    <cellStyle name="level1a 2 2 3 6 3 2 4" xfId="27680"/>
    <cellStyle name="level1a 2 2 3 6 3 3" xfId="1149"/>
    <cellStyle name="level1a 2 2 3 6 3 3 2" xfId="27681"/>
    <cellStyle name="level1a 2 2 3 6 3 3 2 2" xfId="27682"/>
    <cellStyle name="level1a 2 2 3 6 3 3 2 2 2" xfId="27683"/>
    <cellStyle name="level1a 2 2 3 6 3 3 2 3" xfId="27684"/>
    <cellStyle name="level1a 2 2 3 6 3 3 3" xfId="27685"/>
    <cellStyle name="level1a 2 2 3 6 3 4" xfId="27686"/>
    <cellStyle name="level1a 2 2 3 6 3 4 2" xfId="27687"/>
    <cellStyle name="level1a 2 2 3 6 3 4 2 2" xfId="27688"/>
    <cellStyle name="level1a 2 2 3 6 3 4 3" xfId="27689"/>
    <cellStyle name="level1a 2 2 3 6 3 5" xfId="27690"/>
    <cellStyle name="level1a 2 2 3 6 4" xfId="1150"/>
    <cellStyle name="level1a 2 2 3 6 4 2" xfId="27691"/>
    <cellStyle name="level1a 2 2 3 6 4 2 2" xfId="27692"/>
    <cellStyle name="level1a 2 2 3 6 4 2 2 2" xfId="27693"/>
    <cellStyle name="level1a 2 2 3 6 4 2 3" xfId="27694"/>
    <cellStyle name="level1a 2 2 3 6 4 3" xfId="27695"/>
    <cellStyle name="level1a 2 2 3 6 5" xfId="1151"/>
    <cellStyle name="level1a 2 2 3 6 5 2" xfId="27696"/>
    <cellStyle name="level1a 2 2 3 6 5 2 2" xfId="27697"/>
    <cellStyle name="level1a 2 2 3 6 5 2 2 2" xfId="27698"/>
    <cellStyle name="level1a 2 2 3 6 5 2 3" xfId="27699"/>
    <cellStyle name="level1a 2 2 3 6 5 3" xfId="27700"/>
    <cellStyle name="level1a 2 2 3 6 6" xfId="27701"/>
    <cellStyle name="level1a 2 2 3 6 6 2" xfId="27702"/>
    <cellStyle name="level1a 2 2 3 6 6 2 2" xfId="27703"/>
    <cellStyle name="level1a 2 2 3 6 6 3" xfId="27704"/>
    <cellStyle name="level1a 2 2 3 6 7" xfId="27705"/>
    <cellStyle name="level1a 2 2 3 7" xfId="1152"/>
    <cellStyle name="level1a 2 2 3 7 2" xfId="1153"/>
    <cellStyle name="level1a 2 2 3 7 2 2" xfId="1154"/>
    <cellStyle name="level1a 2 2 3 7 2 2 2" xfId="1155"/>
    <cellStyle name="level1a 2 2 3 7 2 2 2 2" xfId="27706"/>
    <cellStyle name="level1a 2 2 3 7 2 2 2 2 2" xfId="27707"/>
    <cellStyle name="level1a 2 2 3 7 2 2 2 2 2 2" xfId="27708"/>
    <cellStyle name="level1a 2 2 3 7 2 2 2 2 3" xfId="27709"/>
    <cellStyle name="level1a 2 2 3 7 2 2 2 3" xfId="27710"/>
    <cellStyle name="level1a 2 2 3 7 2 2 3" xfId="27711"/>
    <cellStyle name="level1a 2 2 3 7 2 2 3 2" xfId="27712"/>
    <cellStyle name="level1a 2 2 3 7 2 2 3 2 2" xfId="27713"/>
    <cellStyle name="level1a 2 2 3 7 2 2 3 3" xfId="27714"/>
    <cellStyle name="level1a 2 2 3 7 2 2 4" xfId="27715"/>
    <cellStyle name="level1a 2 2 3 7 2 3" xfId="1156"/>
    <cellStyle name="level1a 2 2 3 7 2 3 2" xfId="27716"/>
    <cellStyle name="level1a 2 2 3 7 2 3 2 2" xfId="27717"/>
    <cellStyle name="level1a 2 2 3 7 2 3 2 2 2" xfId="27718"/>
    <cellStyle name="level1a 2 2 3 7 2 3 2 3" xfId="27719"/>
    <cellStyle name="level1a 2 2 3 7 2 3 3" xfId="27720"/>
    <cellStyle name="level1a 2 2 3 7 2 4" xfId="27721"/>
    <cellStyle name="level1a 2 2 3 7 2 4 2" xfId="27722"/>
    <cellStyle name="level1a 2 2 3 7 2 4 2 2" xfId="27723"/>
    <cellStyle name="level1a 2 2 3 7 2 4 3" xfId="27724"/>
    <cellStyle name="level1a 2 2 3 7 2 5" xfId="27725"/>
    <cellStyle name="level1a 2 2 3 7 3" xfId="1157"/>
    <cellStyle name="level1a 2 2 3 7 3 2" xfId="1158"/>
    <cellStyle name="level1a 2 2 3 7 3 2 2" xfId="1159"/>
    <cellStyle name="level1a 2 2 3 7 3 2 2 2" xfId="27726"/>
    <cellStyle name="level1a 2 2 3 7 3 2 2 2 2" xfId="27727"/>
    <cellStyle name="level1a 2 2 3 7 3 2 2 2 2 2" xfId="27728"/>
    <cellStyle name="level1a 2 2 3 7 3 2 2 2 3" xfId="27729"/>
    <cellStyle name="level1a 2 2 3 7 3 2 2 3" xfId="27730"/>
    <cellStyle name="level1a 2 2 3 7 3 2 3" xfId="27731"/>
    <cellStyle name="level1a 2 2 3 7 3 2 3 2" xfId="27732"/>
    <cellStyle name="level1a 2 2 3 7 3 2 3 2 2" xfId="27733"/>
    <cellStyle name="level1a 2 2 3 7 3 2 3 3" xfId="27734"/>
    <cellStyle name="level1a 2 2 3 7 3 2 4" xfId="27735"/>
    <cellStyle name="level1a 2 2 3 7 3 3" xfId="1160"/>
    <cellStyle name="level1a 2 2 3 7 3 3 2" xfId="27736"/>
    <cellStyle name="level1a 2 2 3 7 3 3 2 2" xfId="27737"/>
    <cellStyle name="level1a 2 2 3 7 3 3 2 2 2" xfId="27738"/>
    <cellStyle name="level1a 2 2 3 7 3 3 2 3" xfId="27739"/>
    <cellStyle name="level1a 2 2 3 7 3 3 3" xfId="27740"/>
    <cellStyle name="level1a 2 2 3 7 3 4" xfId="27741"/>
    <cellStyle name="level1a 2 2 3 7 3 4 2" xfId="27742"/>
    <cellStyle name="level1a 2 2 3 7 3 4 2 2" xfId="27743"/>
    <cellStyle name="level1a 2 2 3 7 3 4 3" xfId="27744"/>
    <cellStyle name="level1a 2 2 3 7 3 5" xfId="27745"/>
    <cellStyle name="level1a 2 2 3 7 4" xfId="1161"/>
    <cellStyle name="level1a 2 2 3 7 4 2" xfId="27746"/>
    <cellStyle name="level1a 2 2 3 7 4 2 2" xfId="27747"/>
    <cellStyle name="level1a 2 2 3 7 4 2 2 2" xfId="27748"/>
    <cellStyle name="level1a 2 2 3 7 4 2 3" xfId="27749"/>
    <cellStyle name="level1a 2 2 3 7 4 3" xfId="27750"/>
    <cellStyle name="level1a 2 2 3 7 5" xfId="1162"/>
    <cellStyle name="level1a 2 2 3 7 5 2" xfId="1163"/>
    <cellStyle name="level1a 2 2 3 7 5 2 2" xfId="27751"/>
    <cellStyle name="level1a 2 2 3 7 5 2 2 2" xfId="27752"/>
    <cellStyle name="level1a 2 2 3 7 5 2 2 2 2" xfId="27753"/>
    <cellStyle name="level1a 2 2 3 7 5 2 2 3" xfId="27754"/>
    <cellStyle name="level1a 2 2 3 7 5 2 3" xfId="27755"/>
    <cellStyle name="level1a 2 2 3 7 5 3" xfId="27756"/>
    <cellStyle name="level1a 2 2 3 7 5 3 2" xfId="27757"/>
    <cellStyle name="level1a 2 2 3 7 5 3 2 2" xfId="27758"/>
    <cellStyle name="level1a 2 2 3 7 5 3 3" xfId="27759"/>
    <cellStyle name="level1a 2 2 3 7 5 4" xfId="27760"/>
    <cellStyle name="level1a 2 2 3 7 6" xfId="1164"/>
    <cellStyle name="level1a 2 2 3 7 6 2" xfId="27761"/>
    <cellStyle name="level1a 2 2 3 7 6 2 2" xfId="27762"/>
    <cellStyle name="level1a 2 2 3 7 6 2 2 2" xfId="27763"/>
    <cellStyle name="level1a 2 2 3 7 6 2 3" xfId="27764"/>
    <cellStyle name="level1a 2 2 3 7 6 3" xfId="27765"/>
    <cellStyle name="level1a 2 2 3 7 7" xfId="27766"/>
    <cellStyle name="level1a 2 2 3 7 7 2" xfId="27767"/>
    <cellStyle name="level1a 2 2 3 7 7 2 2" xfId="27768"/>
    <cellStyle name="level1a 2 2 3 7 7 3" xfId="27769"/>
    <cellStyle name="level1a 2 2 3 7 8" xfId="27770"/>
    <cellStyle name="level1a 2 2 3 8" xfId="1165"/>
    <cellStyle name="level1a 2 2 3 8 2" xfId="1166"/>
    <cellStyle name="level1a 2 2 3 8 2 2" xfId="1167"/>
    <cellStyle name="level1a 2 2 3 8 2 2 2" xfId="1168"/>
    <cellStyle name="level1a 2 2 3 8 2 2 2 2" xfId="27771"/>
    <cellStyle name="level1a 2 2 3 8 2 2 2 2 2" xfId="27772"/>
    <cellStyle name="level1a 2 2 3 8 2 2 2 2 2 2" xfId="27773"/>
    <cellStyle name="level1a 2 2 3 8 2 2 2 2 3" xfId="27774"/>
    <cellStyle name="level1a 2 2 3 8 2 2 2 3" xfId="27775"/>
    <cellStyle name="level1a 2 2 3 8 2 2 3" xfId="27776"/>
    <cellStyle name="level1a 2 2 3 8 2 2 3 2" xfId="27777"/>
    <cellStyle name="level1a 2 2 3 8 2 2 3 2 2" xfId="27778"/>
    <cellStyle name="level1a 2 2 3 8 2 2 3 3" xfId="27779"/>
    <cellStyle name="level1a 2 2 3 8 2 2 4" xfId="27780"/>
    <cellStyle name="level1a 2 2 3 8 2 3" xfId="1169"/>
    <cellStyle name="level1a 2 2 3 8 2 3 2" xfId="27781"/>
    <cellStyle name="level1a 2 2 3 8 2 3 2 2" xfId="27782"/>
    <cellStyle name="level1a 2 2 3 8 2 3 2 2 2" xfId="27783"/>
    <cellStyle name="level1a 2 2 3 8 2 3 2 3" xfId="27784"/>
    <cellStyle name="level1a 2 2 3 8 2 3 3" xfId="27785"/>
    <cellStyle name="level1a 2 2 3 8 2 4" xfId="27786"/>
    <cellStyle name="level1a 2 2 3 8 2 4 2" xfId="27787"/>
    <cellStyle name="level1a 2 2 3 8 2 4 2 2" xfId="27788"/>
    <cellStyle name="level1a 2 2 3 8 2 4 3" xfId="27789"/>
    <cellStyle name="level1a 2 2 3 8 2 5" xfId="27790"/>
    <cellStyle name="level1a 2 2 3 8 3" xfId="1170"/>
    <cellStyle name="level1a 2 2 3 8 3 2" xfId="1171"/>
    <cellStyle name="level1a 2 2 3 8 3 2 2" xfId="1172"/>
    <cellStyle name="level1a 2 2 3 8 3 2 2 2" xfId="27791"/>
    <cellStyle name="level1a 2 2 3 8 3 2 2 2 2" xfId="27792"/>
    <cellStyle name="level1a 2 2 3 8 3 2 2 2 2 2" xfId="27793"/>
    <cellStyle name="level1a 2 2 3 8 3 2 2 2 3" xfId="27794"/>
    <cellStyle name="level1a 2 2 3 8 3 2 2 3" xfId="27795"/>
    <cellStyle name="level1a 2 2 3 8 3 2 3" xfId="27796"/>
    <cellStyle name="level1a 2 2 3 8 3 2 3 2" xfId="27797"/>
    <cellStyle name="level1a 2 2 3 8 3 2 3 2 2" xfId="27798"/>
    <cellStyle name="level1a 2 2 3 8 3 2 3 3" xfId="27799"/>
    <cellStyle name="level1a 2 2 3 8 3 2 4" xfId="27800"/>
    <cellStyle name="level1a 2 2 3 8 3 3" xfId="1173"/>
    <cellStyle name="level1a 2 2 3 8 3 3 2" xfId="27801"/>
    <cellStyle name="level1a 2 2 3 8 3 3 2 2" xfId="27802"/>
    <cellStyle name="level1a 2 2 3 8 3 3 2 2 2" xfId="27803"/>
    <cellStyle name="level1a 2 2 3 8 3 3 2 3" xfId="27804"/>
    <cellStyle name="level1a 2 2 3 8 3 3 3" xfId="27805"/>
    <cellStyle name="level1a 2 2 3 8 3 4" xfId="27806"/>
    <cellStyle name="level1a 2 2 3 8 3 4 2" xfId="27807"/>
    <cellStyle name="level1a 2 2 3 8 3 4 2 2" xfId="27808"/>
    <cellStyle name="level1a 2 2 3 8 3 4 3" xfId="27809"/>
    <cellStyle name="level1a 2 2 3 8 3 5" xfId="27810"/>
    <cellStyle name="level1a 2 2 3 8 4" xfId="1174"/>
    <cellStyle name="level1a 2 2 3 8 4 2" xfId="1175"/>
    <cellStyle name="level1a 2 2 3 8 4 2 2" xfId="27811"/>
    <cellStyle name="level1a 2 2 3 8 4 2 2 2" xfId="27812"/>
    <cellStyle name="level1a 2 2 3 8 4 2 2 2 2" xfId="27813"/>
    <cellStyle name="level1a 2 2 3 8 4 2 2 3" xfId="27814"/>
    <cellStyle name="level1a 2 2 3 8 4 2 3" xfId="27815"/>
    <cellStyle name="level1a 2 2 3 8 4 3" xfId="27816"/>
    <cellStyle name="level1a 2 2 3 8 4 3 2" xfId="27817"/>
    <cellStyle name="level1a 2 2 3 8 4 3 2 2" xfId="27818"/>
    <cellStyle name="level1a 2 2 3 8 4 3 3" xfId="27819"/>
    <cellStyle name="level1a 2 2 3 8 4 4" xfId="27820"/>
    <cellStyle name="level1a 2 2 3 8 5" xfId="1176"/>
    <cellStyle name="level1a 2 2 3 8 5 2" xfId="27821"/>
    <cellStyle name="level1a 2 2 3 8 5 2 2" xfId="27822"/>
    <cellStyle name="level1a 2 2 3 8 5 2 2 2" xfId="27823"/>
    <cellStyle name="level1a 2 2 3 8 5 2 3" xfId="27824"/>
    <cellStyle name="level1a 2 2 3 8 5 3" xfId="27825"/>
    <cellStyle name="level1a 2 2 3 8 6" xfId="27826"/>
    <cellStyle name="level1a 2 2 3 8 6 2" xfId="27827"/>
    <cellStyle name="level1a 2 2 3 8 6 2 2" xfId="27828"/>
    <cellStyle name="level1a 2 2 3 8 6 3" xfId="27829"/>
    <cellStyle name="level1a 2 2 3 8 7" xfId="27830"/>
    <cellStyle name="level1a 2 2 3 9" xfId="1177"/>
    <cellStyle name="level1a 2 2 3 9 2" xfId="1178"/>
    <cellStyle name="level1a 2 2 3 9 2 2" xfId="1179"/>
    <cellStyle name="level1a 2 2 3 9 2 2 2" xfId="27831"/>
    <cellStyle name="level1a 2 2 3 9 2 2 2 2" xfId="27832"/>
    <cellStyle name="level1a 2 2 3 9 2 2 2 2 2" xfId="27833"/>
    <cellStyle name="level1a 2 2 3 9 2 2 2 3" xfId="27834"/>
    <cellStyle name="level1a 2 2 3 9 2 2 3" xfId="27835"/>
    <cellStyle name="level1a 2 2 3 9 2 3" xfId="27836"/>
    <cellStyle name="level1a 2 2 3 9 2 3 2" xfId="27837"/>
    <cellStyle name="level1a 2 2 3 9 2 3 2 2" xfId="27838"/>
    <cellStyle name="level1a 2 2 3 9 2 3 3" xfId="27839"/>
    <cellStyle name="level1a 2 2 3 9 2 4" xfId="27840"/>
    <cellStyle name="level1a 2 2 3 9 3" xfId="1180"/>
    <cellStyle name="level1a 2 2 3 9 3 2" xfId="27841"/>
    <cellStyle name="level1a 2 2 3 9 3 2 2" xfId="27842"/>
    <cellStyle name="level1a 2 2 3 9 3 2 2 2" xfId="27843"/>
    <cellStyle name="level1a 2 2 3 9 3 2 3" xfId="27844"/>
    <cellStyle name="level1a 2 2 3 9 3 3" xfId="27845"/>
    <cellStyle name="level1a 2 2 3 9 4" xfId="27846"/>
    <cellStyle name="level1a 2 2 3 9 4 2" xfId="27847"/>
    <cellStyle name="level1a 2 2 3 9 4 2 2" xfId="27848"/>
    <cellStyle name="level1a 2 2 3 9 4 3" xfId="27849"/>
    <cellStyle name="level1a 2 2 3 9 5" xfId="27850"/>
    <cellStyle name="level1a 2 2 3_STUD aligned by INSTIT" xfId="1181"/>
    <cellStyle name="level1a 2 2 4" xfId="1182"/>
    <cellStyle name="level1a 2 2 4 2" xfId="1183"/>
    <cellStyle name="level1a 2 2 4 2 2" xfId="1184"/>
    <cellStyle name="level1a 2 2 4 2 2 2" xfId="1185"/>
    <cellStyle name="level1a 2 2 4 2 2 2 2" xfId="1186"/>
    <cellStyle name="level1a 2 2 4 2 2 2 2 2" xfId="27851"/>
    <cellStyle name="level1a 2 2 4 2 2 2 2 2 2" xfId="27852"/>
    <cellStyle name="level1a 2 2 4 2 2 2 2 2 2 2" xfId="27853"/>
    <cellStyle name="level1a 2 2 4 2 2 2 2 2 3" xfId="27854"/>
    <cellStyle name="level1a 2 2 4 2 2 2 2 3" xfId="27855"/>
    <cellStyle name="level1a 2 2 4 2 2 2 3" xfId="27856"/>
    <cellStyle name="level1a 2 2 4 2 2 2 3 2" xfId="27857"/>
    <cellStyle name="level1a 2 2 4 2 2 2 3 2 2" xfId="27858"/>
    <cellStyle name="level1a 2 2 4 2 2 2 3 3" xfId="27859"/>
    <cellStyle name="level1a 2 2 4 2 2 2 4" xfId="27860"/>
    <cellStyle name="level1a 2 2 4 2 2 3" xfId="1187"/>
    <cellStyle name="level1a 2 2 4 2 2 3 2" xfId="27861"/>
    <cellStyle name="level1a 2 2 4 2 2 3 2 2" xfId="27862"/>
    <cellStyle name="level1a 2 2 4 2 2 3 2 2 2" xfId="27863"/>
    <cellStyle name="level1a 2 2 4 2 2 3 2 3" xfId="27864"/>
    <cellStyle name="level1a 2 2 4 2 2 3 3" xfId="27865"/>
    <cellStyle name="level1a 2 2 4 2 2 4" xfId="27866"/>
    <cellStyle name="level1a 2 2 4 2 2 4 2" xfId="27867"/>
    <cellStyle name="level1a 2 2 4 2 2 4 2 2" xfId="27868"/>
    <cellStyle name="level1a 2 2 4 2 2 4 3" xfId="27869"/>
    <cellStyle name="level1a 2 2 4 2 2 5" xfId="27870"/>
    <cellStyle name="level1a 2 2 4 2 3" xfId="1188"/>
    <cellStyle name="level1a 2 2 4 2 3 2" xfId="1189"/>
    <cellStyle name="level1a 2 2 4 2 3 2 2" xfId="1190"/>
    <cellStyle name="level1a 2 2 4 2 3 2 2 2" xfId="27871"/>
    <cellStyle name="level1a 2 2 4 2 3 2 2 2 2" xfId="27872"/>
    <cellStyle name="level1a 2 2 4 2 3 2 2 2 2 2" xfId="27873"/>
    <cellStyle name="level1a 2 2 4 2 3 2 2 2 3" xfId="27874"/>
    <cellStyle name="level1a 2 2 4 2 3 2 2 3" xfId="27875"/>
    <cellStyle name="level1a 2 2 4 2 3 2 3" xfId="27876"/>
    <cellStyle name="level1a 2 2 4 2 3 2 3 2" xfId="27877"/>
    <cellStyle name="level1a 2 2 4 2 3 2 3 2 2" xfId="27878"/>
    <cellStyle name="level1a 2 2 4 2 3 2 3 3" xfId="27879"/>
    <cellStyle name="level1a 2 2 4 2 3 2 4" xfId="27880"/>
    <cellStyle name="level1a 2 2 4 2 3 3" xfId="1191"/>
    <cellStyle name="level1a 2 2 4 2 3 3 2" xfId="27881"/>
    <cellStyle name="level1a 2 2 4 2 3 3 2 2" xfId="27882"/>
    <cellStyle name="level1a 2 2 4 2 3 3 2 2 2" xfId="27883"/>
    <cellStyle name="level1a 2 2 4 2 3 3 2 3" xfId="27884"/>
    <cellStyle name="level1a 2 2 4 2 3 3 3" xfId="27885"/>
    <cellStyle name="level1a 2 2 4 2 3 4" xfId="27886"/>
    <cellStyle name="level1a 2 2 4 2 3 4 2" xfId="27887"/>
    <cellStyle name="level1a 2 2 4 2 3 4 2 2" xfId="27888"/>
    <cellStyle name="level1a 2 2 4 2 3 4 3" xfId="27889"/>
    <cellStyle name="level1a 2 2 4 2 3 5" xfId="27890"/>
    <cellStyle name="level1a 2 2 4 2 4" xfId="1192"/>
    <cellStyle name="level1a 2 2 4 2 4 2" xfId="27891"/>
    <cellStyle name="level1a 2 2 4 2 4 2 2" xfId="27892"/>
    <cellStyle name="level1a 2 2 4 2 4 2 2 2" xfId="27893"/>
    <cellStyle name="level1a 2 2 4 2 4 2 3" xfId="27894"/>
    <cellStyle name="level1a 2 2 4 2 4 3" xfId="27895"/>
    <cellStyle name="level1a 2 2 4 2 5" xfId="1193"/>
    <cellStyle name="level1a 2 2 4 2 5 2" xfId="1194"/>
    <cellStyle name="level1a 2 2 4 2 5 2 2" xfId="27896"/>
    <cellStyle name="level1a 2 2 4 2 5 2 2 2" xfId="27897"/>
    <cellStyle name="level1a 2 2 4 2 5 2 2 2 2" xfId="27898"/>
    <cellStyle name="level1a 2 2 4 2 5 2 2 3" xfId="27899"/>
    <cellStyle name="level1a 2 2 4 2 5 2 3" xfId="27900"/>
    <cellStyle name="level1a 2 2 4 2 5 3" xfId="27901"/>
    <cellStyle name="level1a 2 2 4 2 5 3 2" xfId="27902"/>
    <cellStyle name="level1a 2 2 4 2 5 3 2 2" xfId="27903"/>
    <cellStyle name="level1a 2 2 4 2 5 3 3" xfId="27904"/>
    <cellStyle name="level1a 2 2 4 2 5 4" xfId="27905"/>
    <cellStyle name="level1a 2 2 4 2 6" xfId="27906"/>
    <cellStyle name="level1a 2 2 4 2 6 2" xfId="27907"/>
    <cellStyle name="level1a 2 2 4 2 6 2 2" xfId="27908"/>
    <cellStyle name="level1a 2 2 4 2 6 3" xfId="27909"/>
    <cellStyle name="level1a 2 2 4 2 7" xfId="27910"/>
    <cellStyle name="level1a 2 2 4 3" xfId="1195"/>
    <cellStyle name="level1a 2 2 4 3 2" xfId="1196"/>
    <cellStyle name="level1a 2 2 4 3 2 2" xfId="1197"/>
    <cellStyle name="level1a 2 2 4 3 2 2 2" xfId="1198"/>
    <cellStyle name="level1a 2 2 4 3 2 2 2 2" xfId="27911"/>
    <cellStyle name="level1a 2 2 4 3 2 2 2 2 2" xfId="27912"/>
    <cellStyle name="level1a 2 2 4 3 2 2 2 2 2 2" xfId="27913"/>
    <cellStyle name="level1a 2 2 4 3 2 2 2 2 3" xfId="27914"/>
    <cellStyle name="level1a 2 2 4 3 2 2 2 3" xfId="27915"/>
    <cellStyle name="level1a 2 2 4 3 2 2 3" xfId="27916"/>
    <cellStyle name="level1a 2 2 4 3 2 2 3 2" xfId="27917"/>
    <cellStyle name="level1a 2 2 4 3 2 2 3 2 2" xfId="27918"/>
    <cellStyle name="level1a 2 2 4 3 2 2 3 3" xfId="27919"/>
    <cellStyle name="level1a 2 2 4 3 2 2 4" xfId="27920"/>
    <cellStyle name="level1a 2 2 4 3 2 3" xfId="1199"/>
    <cellStyle name="level1a 2 2 4 3 2 3 2" xfId="27921"/>
    <cellStyle name="level1a 2 2 4 3 2 3 2 2" xfId="27922"/>
    <cellStyle name="level1a 2 2 4 3 2 3 2 2 2" xfId="27923"/>
    <cellStyle name="level1a 2 2 4 3 2 3 2 3" xfId="27924"/>
    <cellStyle name="level1a 2 2 4 3 2 3 3" xfId="27925"/>
    <cellStyle name="level1a 2 2 4 3 2 4" xfId="27926"/>
    <cellStyle name="level1a 2 2 4 3 2 4 2" xfId="27927"/>
    <cellStyle name="level1a 2 2 4 3 2 4 2 2" xfId="27928"/>
    <cellStyle name="level1a 2 2 4 3 2 4 3" xfId="27929"/>
    <cellStyle name="level1a 2 2 4 3 2 5" xfId="27930"/>
    <cellStyle name="level1a 2 2 4 3 3" xfId="1200"/>
    <cellStyle name="level1a 2 2 4 3 3 2" xfId="1201"/>
    <cellStyle name="level1a 2 2 4 3 3 2 2" xfId="1202"/>
    <cellStyle name="level1a 2 2 4 3 3 2 2 2" xfId="27931"/>
    <cellStyle name="level1a 2 2 4 3 3 2 2 2 2" xfId="27932"/>
    <cellStyle name="level1a 2 2 4 3 3 2 2 2 2 2" xfId="27933"/>
    <cellStyle name="level1a 2 2 4 3 3 2 2 2 3" xfId="27934"/>
    <cellStyle name="level1a 2 2 4 3 3 2 2 3" xfId="27935"/>
    <cellStyle name="level1a 2 2 4 3 3 2 3" xfId="27936"/>
    <cellStyle name="level1a 2 2 4 3 3 2 3 2" xfId="27937"/>
    <cellStyle name="level1a 2 2 4 3 3 2 3 2 2" xfId="27938"/>
    <cellStyle name="level1a 2 2 4 3 3 2 3 3" xfId="27939"/>
    <cellStyle name="level1a 2 2 4 3 3 2 4" xfId="27940"/>
    <cellStyle name="level1a 2 2 4 3 3 3" xfId="1203"/>
    <cellStyle name="level1a 2 2 4 3 3 3 2" xfId="27941"/>
    <cellStyle name="level1a 2 2 4 3 3 3 2 2" xfId="27942"/>
    <cellStyle name="level1a 2 2 4 3 3 3 2 2 2" xfId="27943"/>
    <cellStyle name="level1a 2 2 4 3 3 3 2 3" xfId="27944"/>
    <cellStyle name="level1a 2 2 4 3 3 3 3" xfId="27945"/>
    <cellStyle name="level1a 2 2 4 3 3 4" xfId="27946"/>
    <cellStyle name="level1a 2 2 4 3 3 4 2" xfId="27947"/>
    <cellStyle name="level1a 2 2 4 3 3 4 2 2" xfId="27948"/>
    <cellStyle name="level1a 2 2 4 3 3 4 3" xfId="27949"/>
    <cellStyle name="level1a 2 2 4 3 3 5" xfId="27950"/>
    <cellStyle name="level1a 2 2 4 3 4" xfId="1204"/>
    <cellStyle name="level1a 2 2 4 3 4 2" xfId="27951"/>
    <cellStyle name="level1a 2 2 4 3 4 2 2" xfId="27952"/>
    <cellStyle name="level1a 2 2 4 3 4 2 2 2" xfId="27953"/>
    <cellStyle name="level1a 2 2 4 3 4 2 3" xfId="27954"/>
    <cellStyle name="level1a 2 2 4 3 4 3" xfId="27955"/>
    <cellStyle name="level1a 2 2 4 3 5" xfId="1205"/>
    <cellStyle name="level1a 2 2 4 3 5 2" xfId="27956"/>
    <cellStyle name="level1a 2 2 4 3 5 2 2" xfId="27957"/>
    <cellStyle name="level1a 2 2 4 3 5 2 2 2" xfId="27958"/>
    <cellStyle name="level1a 2 2 4 3 5 2 3" xfId="27959"/>
    <cellStyle name="level1a 2 2 4 3 5 3" xfId="27960"/>
    <cellStyle name="level1a 2 2 4 3 6" xfId="27961"/>
    <cellStyle name="level1a 2 2 4 3 6 2" xfId="27962"/>
    <cellStyle name="level1a 2 2 4 3 6 2 2" xfId="27963"/>
    <cellStyle name="level1a 2 2 4 3 6 3" xfId="27964"/>
    <cellStyle name="level1a 2 2 4 3 7" xfId="27965"/>
    <cellStyle name="level1a 2 2 4 4" xfId="1206"/>
    <cellStyle name="level1a 2 2 4 4 2" xfId="1207"/>
    <cellStyle name="level1a 2 2 4 4 2 2" xfId="1208"/>
    <cellStyle name="level1a 2 2 4 4 2 2 2" xfId="1209"/>
    <cellStyle name="level1a 2 2 4 4 2 2 2 2" xfId="27966"/>
    <cellStyle name="level1a 2 2 4 4 2 2 2 2 2" xfId="27967"/>
    <cellStyle name="level1a 2 2 4 4 2 2 2 2 2 2" xfId="27968"/>
    <cellStyle name="level1a 2 2 4 4 2 2 2 2 3" xfId="27969"/>
    <cellStyle name="level1a 2 2 4 4 2 2 2 3" xfId="27970"/>
    <cellStyle name="level1a 2 2 4 4 2 2 3" xfId="27971"/>
    <cellStyle name="level1a 2 2 4 4 2 2 3 2" xfId="27972"/>
    <cellStyle name="level1a 2 2 4 4 2 2 3 2 2" xfId="27973"/>
    <cellStyle name="level1a 2 2 4 4 2 2 3 3" xfId="27974"/>
    <cellStyle name="level1a 2 2 4 4 2 2 4" xfId="27975"/>
    <cellStyle name="level1a 2 2 4 4 2 3" xfId="1210"/>
    <cellStyle name="level1a 2 2 4 4 2 3 2" xfId="27976"/>
    <cellStyle name="level1a 2 2 4 4 2 3 2 2" xfId="27977"/>
    <cellStyle name="level1a 2 2 4 4 2 3 2 2 2" xfId="27978"/>
    <cellStyle name="level1a 2 2 4 4 2 3 2 3" xfId="27979"/>
    <cellStyle name="level1a 2 2 4 4 2 3 3" xfId="27980"/>
    <cellStyle name="level1a 2 2 4 4 2 4" xfId="27981"/>
    <cellStyle name="level1a 2 2 4 4 2 4 2" xfId="27982"/>
    <cellStyle name="level1a 2 2 4 4 2 4 2 2" xfId="27983"/>
    <cellStyle name="level1a 2 2 4 4 2 4 3" xfId="27984"/>
    <cellStyle name="level1a 2 2 4 4 2 5" xfId="27985"/>
    <cellStyle name="level1a 2 2 4 4 3" xfId="1211"/>
    <cellStyle name="level1a 2 2 4 4 3 2" xfId="1212"/>
    <cellStyle name="level1a 2 2 4 4 3 2 2" xfId="1213"/>
    <cellStyle name="level1a 2 2 4 4 3 2 2 2" xfId="27986"/>
    <cellStyle name="level1a 2 2 4 4 3 2 2 2 2" xfId="27987"/>
    <cellStyle name="level1a 2 2 4 4 3 2 2 2 2 2" xfId="27988"/>
    <cellStyle name="level1a 2 2 4 4 3 2 2 2 3" xfId="27989"/>
    <cellStyle name="level1a 2 2 4 4 3 2 2 3" xfId="27990"/>
    <cellStyle name="level1a 2 2 4 4 3 2 3" xfId="27991"/>
    <cellStyle name="level1a 2 2 4 4 3 2 3 2" xfId="27992"/>
    <cellStyle name="level1a 2 2 4 4 3 2 3 2 2" xfId="27993"/>
    <cellStyle name="level1a 2 2 4 4 3 2 3 3" xfId="27994"/>
    <cellStyle name="level1a 2 2 4 4 3 2 4" xfId="27995"/>
    <cellStyle name="level1a 2 2 4 4 3 3" xfId="1214"/>
    <cellStyle name="level1a 2 2 4 4 3 3 2" xfId="27996"/>
    <cellStyle name="level1a 2 2 4 4 3 3 2 2" xfId="27997"/>
    <cellStyle name="level1a 2 2 4 4 3 3 2 2 2" xfId="27998"/>
    <cellStyle name="level1a 2 2 4 4 3 3 2 3" xfId="27999"/>
    <cellStyle name="level1a 2 2 4 4 3 3 3" xfId="28000"/>
    <cellStyle name="level1a 2 2 4 4 3 4" xfId="28001"/>
    <cellStyle name="level1a 2 2 4 4 3 4 2" xfId="28002"/>
    <cellStyle name="level1a 2 2 4 4 3 4 2 2" xfId="28003"/>
    <cellStyle name="level1a 2 2 4 4 3 4 3" xfId="28004"/>
    <cellStyle name="level1a 2 2 4 4 3 5" xfId="28005"/>
    <cellStyle name="level1a 2 2 4 4 4" xfId="1215"/>
    <cellStyle name="level1a 2 2 4 4 4 2" xfId="28006"/>
    <cellStyle name="level1a 2 2 4 4 4 2 2" xfId="28007"/>
    <cellStyle name="level1a 2 2 4 4 4 2 2 2" xfId="28008"/>
    <cellStyle name="level1a 2 2 4 4 4 2 3" xfId="28009"/>
    <cellStyle name="level1a 2 2 4 4 4 3" xfId="28010"/>
    <cellStyle name="level1a 2 2 4 4 5" xfId="1216"/>
    <cellStyle name="level1a 2 2 4 4 5 2" xfId="1217"/>
    <cellStyle name="level1a 2 2 4 4 5 2 2" xfId="28011"/>
    <cellStyle name="level1a 2 2 4 4 5 2 2 2" xfId="28012"/>
    <cellStyle name="level1a 2 2 4 4 5 2 2 2 2" xfId="28013"/>
    <cellStyle name="level1a 2 2 4 4 5 2 2 3" xfId="28014"/>
    <cellStyle name="level1a 2 2 4 4 5 2 3" xfId="28015"/>
    <cellStyle name="level1a 2 2 4 4 5 3" xfId="28016"/>
    <cellStyle name="level1a 2 2 4 4 5 3 2" xfId="28017"/>
    <cellStyle name="level1a 2 2 4 4 5 3 2 2" xfId="28018"/>
    <cellStyle name="level1a 2 2 4 4 5 3 3" xfId="28019"/>
    <cellStyle name="level1a 2 2 4 4 5 4" xfId="28020"/>
    <cellStyle name="level1a 2 2 4 4 6" xfId="1218"/>
    <cellStyle name="level1a 2 2 4 4 6 2" xfId="28021"/>
    <cellStyle name="level1a 2 2 4 4 6 2 2" xfId="28022"/>
    <cellStyle name="level1a 2 2 4 4 6 2 2 2" xfId="28023"/>
    <cellStyle name="level1a 2 2 4 4 6 2 3" xfId="28024"/>
    <cellStyle name="level1a 2 2 4 4 6 3" xfId="28025"/>
    <cellStyle name="level1a 2 2 4 4 7" xfId="28026"/>
    <cellStyle name="level1a 2 2 4 4 7 2" xfId="28027"/>
    <cellStyle name="level1a 2 2 4 4 7 2 2" xfId="28028"/>
    <cellStyle name="level1a 2 2 4 4 7 3" xfId="28029"/>
    <cellStyle name="level1a 2 2 4 4 8" xfId="28030"/>
    <cellStyle name="level1a 2 2 4 5" xfId="1219"/>
    <cellStyle name="level1a 2 2 4 5 2" xfId="1220"/>
    <cellStyle name="level1a 2 2 4 5 2 2" xfId="1221"/>
    <cellStyle name="level1a 2 2 4 5 2 2 2" xfId="1222"/>
    <cellStyle name="level1a 2 2 4 5 2 2 2 2" xfId="28031"/>
    <cellStyle name="level1a 2 2 4 5 2 2 2 2 2" xfId="28032"/>
    <cellStyle name="level1a 2 2 4 5 2 2 2 2 2 2" xfId="28033"/>
    <cellStyle name="level1a 2 2 4 5 2 2 2 2 3" xfId="28034"/>
    <cellStyle name="level1a 2 2 4 5 2 2 2 3" xfId="28035"/>
    <cellStyle name="level1a 2 2 4 5 2 2 3" xfId="28036"/>
    <cellStyle name="level1a 2 2 4 5 2 2 3 2" xfId="28037"/>
    <cellStyle name="level1a 2 2 4 5 2 2 3 2 2" xfId="28038"/>
    <cellStyle name="level1a 2 2 4 5 2 2 3 3" xfId="28039"/>
    <cellStyle name="level1a 2 2 4 5 2 2 4" xfId="28040"/>
    <cellStyle name="level1a 2 2 4 5 2 3" xfId="1223"/>
    <cellStyle name="level1a 2 2 4 5 2 3 2" xfId="28041"/>
    <cellStyle name="level1a 2 2 4 5 2 3 2 2" xfId="28042"/>
    <cellStyle name="level1a 2 2 4 5 2 3 2 2 2" xfId="28043"/>
    <cellStyle name="level1a 2 2 4 5 2 3 2 3" xfId="28044"/>
    <cellStyle name="level1a 2 2 4 5 2 3 3" xfId="28045"/>
    <cellStyle name="level1a 2 2 4 5 2 4" xfId="28046"/>
    <cellStyle name="level1a 2 2 4 5 2 4 2" xfId="28047"/>
    <cellStyle name="level1a 2 2 4 5 2 4 2 2" xfId="28048"/>
    <cellStyle name="level1a 2 2 4 5 2 4 3" xfId="28049"/>
    <cellStyle name="level1a 2 2 4 5 2 5" xfId="28050"/>
    <cellStyle name="level1a 2 2 4 5 3" xfId="1224"/>
    <cellStyle name="level1a 2 2 4 5 3 2" xfId="1225"/>
    <cellStyle name="level1a 2 2 4 5 3 2 2" xfId="1226"/>
    <cellStyle name="level1a 2 2 4 5 3 2 2 2" xfId="28051"/>
    <cellStyle name="level1a 2 2 4 5 3 2 2 2 2" xfId="28052"/>
    <cellStyle name="level1a 2 2 4 5 3 2 2 2 2 2" xfId="28053"/>
    <cellStyle name="level1a 2 2 4 5 3 2 2 2 3" xfId="28054"/>
    <cellStyle name="level1a 2 2 4 5 3 2 2 3" xfId="28055"/>
    <cellStyle name="level1a 2 2 4 5 3 2 3" xfId="28056"/>
    <cellStyle name="level1a 2 2 4 5 3 2 3 2" xfId="28057"/>
    <cellStyle name="level1a 2 2 4 5 3 2 3 2 2" xfId="28058"/>
    <cellStyle name="level1a 2 2 4 5 3 2 3 3" xfId="28059"/>
    <cellStyle name="level1a 2 2 4 5 3 2 4" xfId="28060"/>
    <cellStyle name="level1a 2 2 4 5 3 3" xfId="1227"/>
    <cellStyle name="level1a 2 2 4 5 3 3 2" xfId="28061"/>
    <cellStyle name="level1a 2 2 4 5 3 3 2 2" xfId="28062"/>
    <cellStyle name="level1a 2 2 4 5 3 3 2 2 2" xfId="28063"/>
    <cellStyle name="level1a 2 2 4 5 3 3 2 3" xfId="28064"/>
    <cellStyle name="level1a 2 2 4 5 3 3 3" xfId="28065"/>
    <cellStyle name="level1a 2 2 4 5 3 4" xfId="28066"/>
    <cellStyle name="level1a 2 2 4 5 3 4 2" xfId="28067"/>
    <cellStyle name="level1a 2 2 4 5 3 4 2 2" xfId="28068"/>
    <cellStyle name="level1a 2 2 4 5 3 4 3" xfId="28069"/>
    <cellStyle name="level1a 2 2 4 5 3 5" xfId="28070"/>
    <cellStyle name="level1a 2 2 4 5 4" xfId="1228"/>
    <cellStyle name="level1a 2 2 4 5 4 2" xfId="1229"/>
    <cellStyle name="level1a 2 2 4 5 4 2 2" xfId="28071"/>
    <cellStyle name="level1a 2 2 4 5 4 2 2 2" xfId="28072"/>
    <cellStyle name="level1a 2 2 4 5 4 2 2 2 2" xfId="28073"/>
    <cellStyle name="level1a 2 2 4 5 4 2 2 3" xfId="28074"/>
    <cellStyle name="level1a 2 2 4 5 4 2 3" xfId="28075"/>
    <cellStyle name="level1a 2 2 4 5 4 3" xfId="28076"/>
    <cellStyle name="level1a 2 2 4 5 4 3 2" xfId="28077"/>
    <cellStyle name="level1a 2 2 4 5 4 3 2 2" xfId="28078"/>
    <cellStyle name="level1a 2 2 4 5 4 3 3" xfId="28079"/>
    <cellStyle name="level1a 2 2 4 5 4 4" xfId="28080"/>
    <cellStyle name="level1a 2 2 4 5 5" xfId="1230"/>
    <cellStyle name="level1a 2 2 4 5 5 2" xfId="28081"/>
    <cellStyle name="level1a 2 2 4 5 5 2 2" xfId="28082"/>
    <cellStyle name="level1a 2 2 4 5 5 2 2 2" xfId="28083"/>
    <cellStyle name="level1a 2 2 4 5 5 2 3" xfId="28084"/>
    <cellStyle name="level1a 2 2 4 5 5 3" xfId="28085"/>
    <cellStyle name="level1a 2 2 4 5 6" xfId="28086"/>
    <cellStyle name="level1a 2 2 4 5 6 2" xfId="28087"/>
    <cellStyle name="level1a 2 2 4 5 6 2 2" xfId="28088"/>
    <cellStyle name="level1a 2 2 4 5 6 3" xfId="28089"/>
    <cellStyle name="level1a 2 2 4 5 7" xfId="28090"/>
    <cellStyle name="level1a 2 2 4 6" xfId="1231"/>
    <cellStyle name="level1a 2 2 4 6 2" xfId="1232"/>
    <cellStyle name="level1a 2 2 4 6 2 2" xfId="1233"/>
    <cellStyle name="level1a 2 2 4 6 2 2 2" xfId="1234"/>
    <cellStyle name="level1a 2 2 4 6 2 2 2 2" xfId="28091"/>
    <cellStyle name="level1a 2 2 4 6 2 2 2 2 2" xfId="28092"/>
    <cellStyle name="level1a 2 2 4 6 2 2 2 2 2 2" xfId="28093"/>
    <cellStyle name="level1a 2 2 4 6 2 2 2 2 3" xfId="28094"/>
    <cellStyle name="level1a 2 2 4 6 2 2 2 3" xfId="28095"/>
    <cellStyle name="level1a 2 2 4 6 2 2 3" xfId="28096"/>
    <cellStyle name="level1a 2 2 4 6 2 2 3 2" xfId="28097"/>
    <cellStyle name="level1a 2 2 4 6 2 2 3 2 2" xfId="28098"/>
    <cellStyle name="level1a 2 2 4 6 2 2 3 3" xfId="28099"/>
    <cellStyle name="level1a 2 2 4 6 2 2 4" xfId="28100"/>
    <cellStyle name="level1a 2 2 4 6 2 3" xfId="1235"/>
    <cellStyle name="level1a 2 2 4 6 2 3 2" xfId="28101"/>
    <cellStyle name="level1a 2 2 4 6 2 3 2 2" xfId="28102"/>
    <cellStyle name="level1a 2 2 4 6 2 3 2 2 2" xfId="28103"/>
    <cellStyle name="level1a 2 2 4 6 2 3 2 3" xfId="28104"/>
    <cellStyle name="level1a 2 2 4 6 2 3 3" xfId="28105"/>
    <cellStyle name="level1a 2 2 4 6 2 4" xfId="28106"/>
    <cellStyle name="level1a 2 2 4 6 2 4 2" xfId="28107"/>
    <cellStyle name="level1a 2 2 4 6 2 4 2 2" xfId="28108"/>
    <cellStyle name="level1a 2 2 4 6 2 4 3" xfId="28109"/>
    <cellStyle name="level1a 2 2 4 6 2 5" xfId="28110"/>
    <cellStyle name="level1a 2 2 4 6 3" xfId="1236"/>
    <cellStyle name="level1a 2 2 4 6 3 2" xfId="1237"/>
    <cellStyle name="level1a 2 2 4 6 3 2 2" xfId="1238"/>
    <cellStyle name="level1a 2 2 4 6 3 2 2 2" xfId="28111"/>
    <cellStyle name="level1a 2 2 4 6 3 2 2 2 2" xfId="28112"/>
    <cellStyle name="level1a 2 2 4 6 3 2 2 2 2 2" xfId="28113"/>
    <cellStyle name="level1a 2 2 4 6 3 2 2 2 3" xfId="28114"/>
    <cellStyle name="level1a 2 2 4 6 3 2 2 3" xfId="28115"/>
    <cellStyle name="level1a 2 2 4 6 3 2 3" xfId="28116"/>
    <cellStyle name="level1a 2 2 4 6 3 2 3 2" xfId="28117"/>
    <cellStyle name="level1a 2 2 4 6 3 2 3 2 2" xfId="28118"/>
    <cellStyle name="level1a 2 2 4 6 3 2 3 3" xfId="28119"/>
    <cellStyle name="level1a 2 2 4 6 3 2 4" xfId="28120"/>
    <cellStyle name="level1a 2 2 4 6 3 3" xfId="1239"/>
    <cellStyle name="level1a 2 2 4 6 3 3 2" xfId="28121"/>
    <cellStyle name="level1a 2 2 4 6 3 3 2 2" xfId="28122"/>
    <cellStyle name="level1a 2 2 4 6 3 3 2 2 2" xfId="28123"/>
    <cellStyle name="level1a 2 2 4 6 3 3 2 3" xfId="28124"/>
    <cellStyle name="level1a 2 2 4 6 3 3 3" xfId="28125"/>
    <cellStyle name="level1a 2 2 4 6 3 4" xfId="28126"/>
    <cellStyle name="level1a 2 2 4 6 3 4 2" xfId="28127"/>
    <cellStyle name="level1a 2 2 4 6 3 4 2 2" xfId="28128"/>
    <cellStyle name="level1a 2 2 4 6 3 4 3" xfId="28129"/>
    <cellStyle name="level1a 2 2 4 6 3 5" xfId="28130"/>
    <cellStyle name="level1a 2 2 4 6 4" xfId="1240"/>
    <cellStyle name="level1a 2 2 4 6 4 2" xfId="1241"/>
    <cellStyle name="level1a 2 2 4 6 4 2 2" xfId="28131"/>
    <cellStyle name="level1a 2 2 4 6 4 2 2 2" xfId="28132"/>
    <cellStyle name="level1a 2 2 4 6 4 2 2 2 2" xfId="28133"/>
    <cellStyle name="level1a 2 2 4 6 4 2 2 3" xfId="28134"/>
    <cellStyle name="level1a 2 2 4 6 4 2 3" xfId="28135"/>
    <cellStyle name="level1a 2 2 4 6 4 3" xfId="28136"/>
    <cellStyle name="level1a 2 2 4 6 4 3 2" xfId="28137"/>
    <cellStyle name="level1a 2 2 4 6 4 3 2 2" xfId="28138"/>
    <cellStyle name="level1a 2 2 4 6 4 3 3" xfId="28139"/>
    <cellStyle name="level1a 2 2 4 6 4 4" xfId="28140"/>
    <cellStyle name="level1a 2 2 4 6 5" xfId="1242"/>
    <cellStyle name="level1a 2 2 4 6 5 2" xfId="28141"/>
    <cellStyle name="level1a 2 2 4 6 5 2 2" xfId="28142"/>
    <cellStyle name="level1a 2 2 4 6 5 2 2 2" xfId="28143"/>
    <cellStyle name="level1a 2 2 4 6 5 2 3" xfId="28144"/>
    <cellStyle name="level1a 2 2 4 6 5 3" xfId="28145"/>
    <cellStyle name="level1a 2 2 4 6 6" xfId="28146"/>
    <cellStyle name="level1a 2 2 4 6 6 2" xfId="28147"/>
    <cellStyle name="level1a 2 2 4 6 6 2 2" xfId="28148"/>
    <cellStyle name="level1a 2 2 4 6 6 3" xfId="28149"/>
    <cellStyle name="level1a 2 2 4 6 7" xfId="28150"/>
    <cellStyle name="level1a 2 2 4 7" xfId="1243"/>
    <cellStyle name="level1a 2 2 4 7 2" xfId="1244"/>
    <cellStyle name="level1a 2 2 4 7 2 2" xfId="1245"/>
    <cellStyle name="level1a 2 2 4 7 2 2 2" xfId="28151"/>
    <cellStyle name="level1a 2 2 4 7 2 2 2 2" xfId="28152"/>
    <cellStyle name="level1a 2 2 4 7 2 2 2 2 2" xfId="28153"/>
    <cellStyle name="level1a 2 2 4 7 2 2 2 3" xfId="28154"/>
    <cellStyle name="level1a 2 2 4 7 2 2 3" xfId="28155"/>
    <cellStyle name="level1a 2 2 4 7 2 3" xfId="28156"/>
    <cellStyle name="level1a 2 2 4 7 2 3 2" xfId="28157"/>
    <cellStyle name="level1a 2 2 4 7 2 3 2 2" xfId="28158"/>
    <cellStyle name="level1a 2 2 4 7 2 3 3" xfId="28159"/>
    <cellStyle name="level1a 2 2 4 7 2 4" xfId="28160"/>
    <cellStyle name="level1a 2 2 4 7 3" xfId="1246"/>
    <cellStyle name="level1a 2 2 4 7 3 2" xfId="28161"/>
    <cellStyle name="level1a 2 2 4 7 3 2 2" xfId="28162"/>
    <cellStyle name="level1a 2 2 4 7 3 2 2 2" xfId="28163"/>
    <cellStyle name="level1a 2 2 4 7 3 2 3" xfId="28164"/>
    <cellStyle name="level1a 2 2 4 7 3 3" xfId="28165"/>
    <cellStyle name="level1a 2 2 4 7 4" xfId="28166"/>
    <cellStyle name="level1a 2 2 4 7 4 2" xfId="28167"/>
    <cellStyle name="level1a 2 2 4 7 4 2 2" xfId="28168"/>
    <cellStyle name="level1a 2 2 4 7 4 3" xfId="28169"/>
    <cellStyle name="level1a 2 2 4 7 5" xfId="28170"/>
    <cellStyle name="level1a 2 2 4 8" xfId="28171"/>
    <cellStyle name="level1a 2 2 4 8 2" xfId="28172"/>
    <cellStyle name="level1a 2 2 4 8 2 2" xfId="28173"/>
    <cellStyle name="level1a 2 2 4 8 3" xfId="28174"/>
    <cellStyle name="level1a 2 2 4 9" xfId="28175"/>
    <cellStyle name="level1a 2 2 4_STUD aligned by INSTIT" xfId="1247"/>
    <cellStyle name="level1a 2 2 5" xfId="1248"/>
    <cellStyle name="level1a 2 2 5 10" xfId="28176"/>
    <cellStyle name="level1a 2 2 5 2" xfId="1249"/>
    <cellStyle name="level1a 2 2 5 2 2" xfId="1250"/>
    <cellStyle name="level1a 2 2 5 2 2 2" xfId="1251"/>
    <cellStyle name="level1a 2 2 5 2 2 2 2" xfId="1252"/>
    <cellStyle name="level1a 2 2 5 2 2 2 2 2" xfId="28177"/>
    <cellStyle name="level1a 2 2 5 2 2 2 2 2 2" xfId="28178"/>
    <cellStyle name="level1a 2 2 5 2 2 2 2 2 2 2" xfId="28179"/>
    <cellStyle name="level1a 2 2 5 2 2 2 2 2 3" xfId="28180"/>
    <cellStyle name="level1a 2 2 5 2 2 2 2 3" xfId="28181"/>
    <cellStyle name="level1a 2 2 5 2 2 2 3" xfId="28182"/>
    <cellStyle name="level1a 2 2 5 2 2 2 3 2" xfId="28183"/>
    <cellStyle name="level1a 2 2 5 2 2 2 3 2 2" xfId="28184"/>
    <cellStyle name="level1a 2 2 5 2 2 2 3 3" xfId="28185"/>
    <cellStyle name="level1a 2 2 5 2 2 2 4" xfId="28186"/>
    <cellStyle name="level1a 2 2 5 2 2 3" xfId="1253"/>
    <cellStyle name="level1a 2 2 5 2 2 3 2" xfId="28187"/>
    <cellStyle name="level1a 2 2 5 2 2 3 2 2" xfId="28188"/>
    <cellStyle name="level1a 2 2 5 2 2 3 2 2 2" xfId="28189"/>
    <cellStyle name="level1a 2 2 5 2 2 3 2 3" xfId="28190"/>
    <cellStyle name="level1a 2 2 5 2 2 3 3" xfId="28191"/>
    <cellStyle name="level1a 2 2 5 2 2 4" xfId="28192"/>
    <cellStyle name="level1a 2 2 5 2 2 4 2" xfId="28193"/>
    <cellStyle name="level1a 2 2 5 2 2 4 2 2" xfId="28194"/>
    <cellStyle name="level1a 2 2 5 2 2 4 3" xfId="28195"/>
    <cellStyle name="level1a 2 2 5 2 2 5" xfId="28196"/>
    <cellStyle name="level1a 2 2 5 2 3" xfId="1254"/>
    <cellStyle name="level1a 2 2 5 2 3 2" xfId="1255"/>
    <cellStyle name="level1a 2 2 5 2 3 2 2" xfId="1256"/>
    <cellStyle name="level1a 2 2 5 2 3 2 2 2" xfId="28197"/>
    <cellStyle name="level1a 2 2 5 2 3 2 2 2 2" xfId="28198"/>
    <cellStyle name="level1a 2 2 5 2 3 2 2 2 2 2" xfId="28199"/>
    <cellStyle name="level1a 2 2 5 2 3 2 2 2 3" xfId="28200"/>
    <cellStyle name="level1a 2 2 5 2 3 2 2 3" xfId="28201"/>
    <cellStyle name="level1a 2 2 5 2 3 2 3" xfId="28202"/>
    <cellStyle name="level1a 2 2 5 2 3 2 3 2" xfId="28203"/>
    <cellStyle name="level1a 2 2 5 2 3 2 3 2 2" xfId="28204"/>
    <cellStyle name="level1a 2 2 5 2 3 2 3 3" xfId="28205"/>
    <cellStyle name="level1a 2 2 5 2 3 2 4" xfId="28206"/>
    <cellStyle name="level1a 2 2 5 2 3 3" xfId="1257"/>
    <cellStyle name="level1a 2 2 5 2 3 3 2" xfId="28207"/>
    <cellStyle name="level1a 2 2 5 2 3 3 2 2" xfId="28208"/>
    <cellStyle name="level1a 2 2 5 2 3 3 2 2 2" xfId="28209"/>
    <cellStyle name="level1a 2 2 5 2 3 3 2 3" xfId="28210"/>
    <cellStyle name="level1a 2 2 5 2 3 3 3" xfId="28211"/>
    <cellStyle name="level1a 2 2 5 2 3 4" xfId="28212"/>
    <cellStyle name="level1a 2 2 5 2 3 4 2" xfId="28213"/>
    <cellStyle name="level1a 2 2 5 2 3 4 2 2" xfId="28214"/>
    <cellStyle name="level1a 2 2 5 2 3 4 3" xfId="28215"/>
    <cellStyle name="level1a 2 2 5 2 3 5" xfId="28216"/>
    <cellStyle name="level1a 2 2 5 2 4" xfId="1258"/>
    <cellStyle name="level1a 2 2 5 2 4 2" xfId="28217"/>
    <cellStyle name="level1a 2 2 5 2 4 2 2" xfId="28218"/>
    <cellStyle name="level1a 2 2 5 2 4 2 2 2" xfId="28219"/>
    <cellStyle name="level1a 2 2 5 2 4 2 3" xfId="28220"/>
    <cellStyle name="level1a 2 2 5 2 4 3" xfId="28221"/>
    <cellStyle name="level1a 2 2 5 2 5" xfId="1259"/>
    <cellStyle name="level1a 2 2 5 2 5 2" xfId="1260"/>
    <cellStyle name="level1a 2 2 5 2 5 2 2" xfId="28222"/>
    <cellStyle name="level1a 2 2 5 2 5 2 2 2" xfId="28223"/>
    <cellStyle name="level1a 2 2 5 2 5 2 2 2 2" xfId="28224"/>
    <cellStyle name="level1a 2 2 5 2 5 2 2 3" xfId="28225"/>
    <cellStyle name="level1a 2 2 5 2 5 2 3" xfId="28226"/>
    <cellStyle name="level1a 2 2 5 2 5 3" xfId="28227"/>
    <cellStyle name="level1a 2 2 5 2 5 3 2" xfId="28228"/>
    <cellStyle name="level1a 2 2 5 2 5 3 2 2" xfId="28229"/>
    <cellStyle name="level1a 2 2 5 2 5 3 3" xfId="28230"/>
    <cellStyle name="level1a 2 2 5 2 5 4" xfId="28231"/>
    <cellStyle name="level1a 2 2 5 2 6" xfId="1261"/>
    <cellStyle name="level1a 2 2 5 2 6 2" xfId="28232"/>
    <cellStyle name="level1a 2 2 5 2 6 2 2" xfId="28233"/>
    <cellStyle name="level1a 2 2 5 2 6 2 2 2" xfId="28234"/>
    <cellStyle name="level1a 2 2 5 2 6 2 3" xfId="28235"/>
    <cellStyle name="level1a 2 2 5 2 6 3" xfId="28236"/>
    <cellStyle name="level1a 2 2 5 2 7" xfId="28237"/>
    <cellStyle name="level1a 2 2 5 2 7 2" xfId="28238"/>
    <cellStyle name="level1a 2 2 5 2 7 2 2" xfId="28239"/>
    <cellStyle name="level1a 2 2 5 2 7 3" xfId="28240"/>
    <cellStyle name="level1a 2 2 5 2 8" xfId="28241"/>
    <cellStyle name="level1a 2 2 5 3" xfId="1262"/>
    <cellStyle name="level1a 2 2 5 3 2" xfId="1263"/>
    <cellStyle name="level1a 2 2 5 3 2 2" xfId="1264"/>
    <cellStyle name="level1a 2 2 5 3 2 2 2" xfId="1265"/>
    <cellStyle name="level1a 2 2 5 3 2 2 2 2" xfId="28242"/>
    <cellStyle name="level1a 2 2 5 3 2 2 2 2 2" xfId="28243"/>
    <cellStyle name="level1a 2 2 5 3 2 2 2 2 2 2" xfId="28244"/>
    <cellStyle name="level1a 2 2 5 3 2 2 2 2 3" xfId="28245"/>
    <cellStyle name="level1a 2 2 5 3 2 2 2 3" xfId="28246"/>
    <cellStyle name="level1a 2 2 5 3 2 2 3" xfId="28247"/>
    <cellStyle name="level1a 2 2 5 3 2 2 3 2" xfId="28248"/>
    <cellStyle name="level1a 2 2 5 3 2 2 3 2 2" xfId="28249"/>
    <cellStyle name="level1a 2 2 5 3 2 2 3 3" xfId="28250"/>
    <cellStyle name="level1a 2 2 5 3 2 2 4" xfId="28251"/>
    <cellStyle name="level1a 2 2 5 3 2 3" xfId="1266"/>
    <cellStyle name="level1a 2 2 5 3 2 3 2" xfId="28252"/>
    <cellStyle name="level1a 2 2 5 3 2 3 2 2" xfId="28253"/>
    <cellStyle name="level1a 2 2 5 3 2 3 2 2 2" xfId="28254"/>
    <cellStyle name="level1a 2 2 5 3 2 3 2 3" xfId="28255"/>
    <cellStyle name="level1a 2 2 5 3 2 3 3" xfId="28256"/>
    <cellStyle name="level1a 2 2 5 3 2 4" xfId="28257"/>
    <cellStyle name="level1a 2 2 5 3 2 4 2" xfId="28258"/>
    <cellStyle name="level1a 2 2 5 3 2 4 2 2" xfId="28259"/>
    <cellStyle name="level1a 2 2 5 3 2 4 3" xfId="28260"/>
    <cellStyle name="level1a 2 2 5 3 2 5" xfId="28261"/>
    <cellStyle name="level1a 2 2 5 3 3" xfId="1267"/>
    <cellStyle name="level1a 2 2 5 3 3 2" xfId="1268"/>
    <cellStyle name="level1a 2 2 5 3 3 2 2" xfId="1269"/>
    <cellStyle name="level1a 2 2 5 3 3 2 2 2" xfId="28262"/>
    <cellStyle name="level1a 2 2 5 3 3 2 2 2 2" xfId="28263"/>
    <cellStyle name="level1a 2 2 5 3 3 2 2 2 2 2" xfId="28264"/>
    <cellStyle name="level1a 2 2 5 3 3 2 2 2 3" xfId="28265"/>
    <cellStyle name="level1a 2 2 5 3 3 2 2 3" xfId="28266"/>
    <cellStyle name="level1a 2 2 5 3 3 2 3" xfId="28267"/>
    <cellStyle name="level1a 2 2 5 3 3 2 3 2" xfId="28268"/>
    <cellStyle name="level1a 2 2 5 3 3 2 3 2 2" xfId="28269"/>
    <cellStyle name="level1a 2 2 5 3 3 2 3 3" xfId="28270"/>
    <cellStyle name="level1a 2 2 5 3 3 2 4" xfId="28271"/>
    <cellStyle name="level1a 2 2 5 3 3 3" xfId="1270"/>
    <cellStyle name="level1a 2 2 5 3 3 3 2" xfId="28272"/>
    <cellStyle name="level1a 2 2 5 3 3 3 2 2" xfId="28273"/>
    <cellStyle name="level1a 2 2 5 3 3 3 2 2 2" xfId="28274"/>
    <cellStyle name="level1a 2 2 5 3 3 3 2 3" xfId="28275"/>
    <cellStyle name="level1a 2 2 5 3 3 3 3" xfId="28276"/>
    <cellStyle name="level1a 2 2 5 3 3 4" xfId="28277"/>
    <cellStyle name="level1a 2 2 5 3 3 4 2" xfId="28278"/>
    <cellStyle name="level1a 2 2 5 3 3 4 2 2" xfId="28279"/>
    <cellStyle name="level1a 2 2 5 3 3 4 3" xfId="28280"/>
    <cellStyle name="level1a 2 2 5 3 3 5" xfId="28281"/>
    <cellStyle name="level1a 2 2 5 3 4" xfId="1271"/>
    <cellStyle name="level1a 2 2 5 3 4 2" xfId="28282"/>
    <cellStyle name="level1a 2 2 5 3 4 2 2" xfId="28283"/>
    <cellStyle name="level1a 2 2 5 3 4 2 2 2" xfId="28284"/>
    <cellStyle name="level1a 2 2 5 3 4 2 3" xfId="28285"/>
    <cellStyle name="level1a 2 2 5 3 4 3" xfId="28286"/>
    <cellStyle name="level1a 2 2 5 3 5" xfId="28287"/>
    <cellStyle name="level1a 2 2 5 3 5 2" xfId="28288"/>
    <cellStyle name="level1a 2 2 5 3 5 2 2" xfId="28289"/>
    <cellStyle name="level1a 2 2 5 3 5 3" xfId="28290"/>
    <cellStyle name="level1a 2 2 5 3 6" xfId="28291"/>
    <cellStyle name="level1a 2 2 5 4" xfId="1272"/>
    <cellStyle name="level1a 2 2 5 4 2" xfId="1273"/>
    <cellStyle name="level1a 2 2 5 4 2 2" xfId="1274"/>
    <cellStyle name="level1a 2 2 5 4 2 2 2" xfId="1275"/>
    <cellStyle name="level1a 2 2 5 4 2 2 2 2" xfId="28292"/>
    <cellStyle name="level1a 2 2 5 4 2 2 2 2 2" xfId="28293"/>
    <cellStyle name="level1a 2 2 5 4 2 2 2 2 2 2" xfId="28294"/>
    <cellStyle name="level1a 2 2 5 4 2 2 2 2 3" xfId="28295"/>
    <cellStyle name="level1a 2 2 5 4 2 2 2 3" xfId="28296"/>
    <cellStyle name="level1a 2 2 5 4 2 2 3" xfId="28297"/>
    <cellStyle name="level1a 2 2 5 4 2 2 3 2" xfId="28298"/>
    <cellStyle name="level1a 2 2 5 4 2 2 3 2 2" xfId="28299"/>
    <cellStyle name="level1a 2 2 5 4 2 2 3 3" xfId="28300"/>
    <cellStyle name="level1a 2 2 5 4 2 2 4" xfId="28301"/>
    <cellStyle name="level1a 2 2 5 4 2 3" xfId="1276"/>
    <cellStyle name="level1a 2 2 5 4 2 3 2" xfId="28302"/>
    <cellStyle name="level1a 2 2 5 4 2 3 2 2" xfId="28303"/>
    <cellStyle name="level1a 2 2 5 4 2 3 2 2 2" xfId="28304"/>
    <cellStyle name="level1a 2 2 5 4 2 3 2 3" xfId="28305"/>
    <cellStyle name="level1a 2 2 5 4 2 3 3" xfId="28306"/>
    <cellStyle name="level1a 2 2 5 4 2 4" xfId="28307"/>
    <cellStyle name="level1a 2 2 5 4 2 4 2" xfId="28308"/>
    <cellStyle name="level1a 2 2 5 4 2 4 2 2" xfId="28309"/>
    <cellStyle name="level1a 2 2 5 4 2 4 3" xfId="28310"/>
    <cellStyle name="level1a 2 2 5 4 2 5" xfId="28311"/>
    <cellStyle name="level1a 2 2 5 4 3" xfId="1277"/>
    <cellStyle name="level1a 2 2 5 4 3 2" xfId="1278"/>
    <cellStyle name="level1a 2 2 5 4 3 2 2" xfId="1279"/>
    <cellStyle name="level1a 2 2 5 4 3 2 2 2" xfId="28312"/>
    <cellStyle name="level1a 2 2 5 4 3 2 2 2 2" xfId="28313"/>
    <cellStyle name="level1a 2 2 5 4 3 2 2 2 2 2" xfId="28314"/>
    <cellStyle name="level1a 2 2 5 4 3 2 2 2 3" xfId="28315"/>
    <cellStyle name="level1a 2 2 5 4 3 2 2 3" xfId="28316"/>
    <cellStyle name="level1a 2 2 5 4 3 2 3" xfId="28317"/>
    <cellStyle name="level1a 2 2 5 4 3 2 3 2" xfId="28318"/>
    <cellStyle name="level1a 2 2 5 4 3 2 3 2 2" xfId="28319"/>
    <cellStyle name="level1a 2 2 5 4 3 2 3 3" xfId="28320"/>
    <cellStyle name="level1a 2 2 5 4 3 2 4" xfId="28321"/>
    <cellStyle name="level1a 2 2 5 4 3 3" xfId="1280"/>
    <cellStyle name="level1a 2 2 5 4 3 3 2" xfId="28322"/>
    <cellStyle name="level1a 2 2 5 4 3 3 2 2" xfId="28323"/>
    <cellStyle name="level1a 2 2 5 4 3 3 2 2 2" xfId="28324"/>
    <cellStyle name="level1a 2 2 5 4 3 3 2 3" xfId="28325"/>
    <cellStyle name="level1a 2 2 5 4 3 3 3" xfId="28326"/>
    <cellStyle name="level1a 2 2 5 4 3 4" xfId="28327"/>
    <cellStyle name="level1a 2 2 5 4 3 4 2" xfId="28328"/>
    <cellStyle name="level1a 2 2 5 4 3 4 2 2" xfId="28329"/>
    <cellStyle name="level1a 2 2 5 4 3 4 3" xfId="28330"/>
    <cellStyle name="level1a 2 2 5 4 3 5" xfId="28331"/>
    <cellStyle name="level1a 2 2 5 4 4" xfId="1281"/>
    <cellStyle name="level1a 2 2 5 4 4 2" xfId="1282"/>
    <cellStyle name="level1a 2 2 5 4 4 2 2" xfId="28332"/>
    <cellStyle name="level1a 2 2 5 4 4 2 2 2" xfId="28333"/>
    <cellStyle name="level1a 2 2 5 4 4 2 2 2 2" xfId="28334"/>
    <cellStyle name="level1a 2 2 5 4 4 2 2 3" xfId="28335"/>
    <cellStyle name="level1a 2 2 5 4 4 2 3" xfId="28336"/>
    <cellStyle name="level1a 2 2 5 4 4 3" xfId="28337"/>
    <cellStyle name="level1a 2 2 5 4 4 3 2" xfId="28338"/>
    <cellStyle name="level1a 2 2 5 4 4 3 2 2" xfId="28339"/>
    <cellStyle name="level1a 2 2 5 4 4 3 3" xfId="28340"/>
    <cellStyle name="level1a 2 2 5 4 4 4" xfId="28341"/>
    <cellStyle name="level1a 2 2 5 4 5" xfId="1283"/>
    <cellStyle name="level1a 2 2 5 4 5 2" xfId="28342"/>
    <cellStyle name="level1a 2 2 5 4 5 2 2" xfId="28343"/>
    <cellStyle name="level1a 2 2 5 4 5 2 2 2" xfId="28344"/>
    <cellStyle name="level1a 2 2 5 4 5 2 3" xfId="28345"/>
    <cellStyle name="level1a 2 2 5 4 5 3" xfId="28346"/>
    <cellStyle name="level1a 2 2 5 4 6" xfId="28347"/>
    <cellStyle name="level1a 2 2 5 4 6 2" xfId="28348"/>
    <cellStyle name="level1a 2 2 5 4 6 2 2" xfId="28349"/>
    <cellStyle name="level1a 2 2 5 4 6 3" xfId="28350"/>
    <cellStyle name="level1a 2 2 5 4 7" xfId="28351"/>
    <cellStyle name="level1a 2 2 5 5" xfId="1284"/>
    <cellStyle name="level1a 2 2 5 5 2" xfId="1285"/>
    <cellStyle name="level1a 2 2 5 5 2 2" xfId="1286"/>
    <cellStyle name="level1a 2 2 5 5 2 2 2" xfId="1287"/>
    <cellStyle name="level1a 2 2 5 5 2 2 2 2" xfId="28352"/>
    <cellStyle name="level1a 2 2 5 5 2 2 2 2 2" xfId="28353"/>
    <cellStyle name="level1a 2 2 5 5 2 2 2 2 2 2" xfId="28354"/>
    <cellStyle name="level1a 2 2 5 5 2 2 2 2 3" xfId="28355"/>
    <cellStyle name="level1a 2 2 5 5 2 2 2 3" xfId="28356"/>
    <cellStyle name="level1a 2 2 5 5 2 2 3" xfId="28357"/>
    <cellStyle name="level1a 2 2 5 5 2 2 3 2" xfId="28358"/>
    <cellStyle name="level1a 2 2 5 5 2 2 3 2 2" xfId="28359"/>
    <cellStyle name="level1a 2 2 5 5 2 2 3 3" xfId="28360"/>
    <cellStyle name="level1a 2 2 5 5 2 2 4" xfId="28361"/>
    <cellStyle name="level1a 2 2 5 5 2 3" xfId="1288"/>
    <cellStyle name="level1a 2 2 5 5 2 3 2" xfId="28362"/>
    <cellStyle name="level1a 2 2 5 5 2 3 2 2" xfId="28363"/>
    <cellStyle name="level1a 2 2 5 5 2 3 2 2 2" xfId="28364"/>
    <cellStyle name="level1a 2 2 5 5 2 3 2 3" xfId="28365"/>
    <cellStyle name="level1a 2 2 5 5 2 3 3" xfId="28366"/>
    <cellStyle name="level1a 2 2 5 5 2 4" xfId="28367"/>
    <cellStyle name="level1a 2 2 5 5 2 4 2" xfId="28368"/>
    <cellStyle name="level1a 2 2 5 5 2 4 2 2" xfId="28369"/>
    <cellStyle name="level1a 2 2 5 5 2 4 3" xfId="28370"/>
    <cellStyle name="level1a 2 2 5 5 2 5" xfId="28371"/>
    <cellStyle name="level1a 2 2 5 5 3" xfId="1289"/>
    <cellStyle name="level1a 2 2 5 5 3 2" xfId="1290"/>
    <cellStyle name="level1a 2 2 5 5 3 2 2" xfId="1291"/>
    <cellStyle name="level1a 2 2 5 5 3 2 2 2" xfId="28372"/>
    <cellStyle name="level1a 2 2 5 5 3 2 2 2 2" xfId="28373"/>
    <cellStyle name="level1a 2 2 5 5 3 2 2 2 2 2" xfId="28374"/>
    <cellStyle name="level1a 2 2 5 5 3 2 2 2 3" xfId="28375"/>
    <cellStyle name="level1a 2 2 5 5 3 2 2 3" xfId="28376"/>
    <cellStyle name="level1a 2 2 5 5 3 2 3" xfId="28377"/>
    <cellStyle name="level1a 2 2 5 5 3 2 3 2" xfId="28378"/>
    <cellStyle name="level1a 2 2 5 5 3 2 3 2 2" xfId="28379"/>
    <cellStyle name="level1a 2 2 5 5 3 2 3 3" xfId="28380"/>
    <cellStyle name="level1a 2 2 5 5 3 2 4" xfId="28381"/>
    <cellStyle name="level1a 2 2 5 5 3 3" xfId="1292"/>
    <cellStyle name="level1a 2 2 5 5 3 3 2" xfId="28382"/>
    <cellStyle name="level1a 2 2 5 5 3 3 2 2" xfId="28383"/>
    <cellStyle name="level1a 2 2 5 5 3 3 2 2 2" xfId="28384"/>
    <cellStyle name="level1a 2 2 5 5 3 3 2 3" xfId="28385"/>
    <cellStyle name="level1a 2 2 5 5 3 3 3" xfId="28386"/>
    <cellStyle name="level1a 2 2 5 5 3 4" xfId="28387"/>
    <cellStyle name="level1a 2 2 5 5 3 4 2" xfId="28388"/>
    <cellStyle name="level1a 2 2 5 5 3 4 2 2" xfId="28389"/>
    <cellStyle name="level1a 2 2 5 5 3 4 3" xfId="28390"/>
    <cellStyle name="level1a 2 2 5 5 3 5" xfId="28391"/>
    <cellStyle name="level1a 2 2 5 5 4" xfId="1293"/>
    <cellStyle name="level1a 2 2 5 5 4 2" xfId="1294"/>
    <cellStyle name="level1a 2 2 5 5 4 2 2" xfId="28392"/>
    <cellStyle name="level1a 2 2 5 5 4 2 2 2" xfId="28393"/>
    <cellStyle name="level1a 2 2 5 5 4 2 2 2 2" xfId="28394"/>
    <cellStyle name="level1a 2 2 5 5 4 2 2 3" xfId="28395"/>
    <cellStyle name="level1a 2 2 5 5 4 2 3" xfId="28396"/>
    <cellStyle name="level1a 2 2 5 5 4 3" xfId="28397"/>
    <cellStyle name="level1a 2 2 5 5 4 3 2" xfId="28398"/>
    <cellStyle name="level1a 2 2 5 5 4 3 2 2" xfId="28399"/>
    <cellStyle name="level1a 2 2 5 5 4 3 3" xfId="28400"/>
    <cellStyle name="level1a 2 2 5 5 4 4" xfId="28401"/>
    <cellStyle name="level1a 2 2 5 5 5" xfId="1295"/>
    <cellStyle name="level1a 2 2 5 5 5 2" xfId="28402"/>
    <cellStyle name="level1a 2 2 5 5 5 2 2" xfId="28403"/>
    <cellStyle name="level1a 2 2 5 5 5 2 2 2" xfId="28404"/>
    <cellStyle name="level1a 2 2 5 5 5 2 3" xfId="28405"/>
    <cellStyle name="level1a 2 2 5 5 5 3" xfId="28406"/>
    <cellStyle name="level1a 2 2 5 5 6" xfId="28407"/>
    <cellStyle name="level1a 2 2 5 5 6 2" xfId="28408"/>
    <cellStyle name="level1a 2 2 5 5 6 2 2" xfId="28409"/>
    <cellStyle name="level1a 2 2 5 5 6 3" xfId="28410"/>
    <cellStyle name="level1a 2 2 5 5 7" xfId="28411"/>
    <cellStyle name="level1a 2 2 5 6" xfId="1296"/>
    <cellStyle name="level1a 2 2 5 6 2" xfId="1297"/>
    <cellStyle name="level1a 2 2 5 6 2 2" xfId="1298"/>
    <cellStyle name="level1a 2 2 5 6 2 2 2" xfId="1299"/>
    <cellStyle name="level1a 2 2 5 6 2 2 2 2" xfId="28412"/>
    <cellStyle name="level1a 2 2 5 6 2 2 2 2 2" xfId="28413"/>
    <cellStyle name="level1a 2 2 5 6 2 2 2 2 2 2" xfId="28414"/>
    <cellStyle name="level1a 2 2 5 6 2 2 2 2 3" xfId="28415"/>
    <cellStyle name="level1a 2 2 5 6 2 2 2 3" xfId="28416"/>
    <cellStyle name="level1a 2 2 5 6 2 2 3" xfId="28417"/>
    <cellStyle name="level1a 2 2 5 6 2 2 3 2" xfId="28418"/>
    <cellStyle name="level1a 2 2 5 6 2 2 3 2 2" xfId="28419"/>
    <cellStyle name="level1a 2 2 5 6 2 2 3 3" xfId="28420"/>
    <cellStyle name="level1a 2 2 5 6 2 2 4" xfId="28421"/>
    <cellStyle name="level1a 2 2 5 6 2 3" xfId="1300"/>
    <cellStyle name="level1a 2 2 5 6 2 3 2" xfId="28422"/>
    <cellStyle name="level1a 2 2 5 6 2 3 2 2" xfId="28423"/>
    <cellStyle name="level1a 2 2 5 6 2 3 2 2 2" xfId="28424"/>
    <cellStyle name="level1a 2 2 5 6 2 3 2 3" xfId="28425"/>
    <cellStyle name="level1a 2 2 5 6 2 3 3" xfId="28426"/>
    <cellStyle name="level1a 2 2 5 6 2 4" xfId="28427"/>
    <cellStyle name="level1a 2 2 5 6 2 4 2" xfId="28428"/>
    <cellStyle name="level1a 2 2 5 6 2 4 2 2" xfId="28429"/>
    <cellStyle name="level1a 2 2 5 6 2 4 3" xfId="28430"/>
    <cellStyle name="level1a 2 2 5 6 2 5" xfId="28431"/>
    <cellStyle name="level1a 2 2 5 6 3" xfId="1301"/>
    <cellStyle name="level1a 2 2 5 6 3 2" xfId="1302"/>
    <cellStyle name="level1a 2 2 5 6 3 2 2" xfId="1303"/>
    <cellStyle name="level1a 2 2 5 6 3 2 2 2" xfId="28432"/>
    <cellStyle name="level1a 2 2 5 6 3 2 2 2 2" xfId="28433"/>
    <cellStyle name="level1a 2 2 5 6 3 2 2 2 2 2" xfId="28434"/>
    <cellStyle name="level1a 2 2 5 6 3 2 2 2 3" xfId="28435"/>
    <cellStyle name="level1a 2 2 5 6 3 2 2 3" xfId="28436"/>
    <cellStyle name="level1a 2 2 5 6 3 2 3" xfId="28437"/>
    <cellStyle name="level1a 2 2 5 6 3 2 3 2" xfId="28438"/>
    <cellStyle name="level1a 2 2 5 6 3 2 3 2 2" xfId="28439"/>
    <cellStyle name="level1a 2 2 5 6 3 2 3 3" xfId="28440"/>
    <cellStyle name="level1a 2 2 5 6 3 2 4" xfId="28441"/>
    <cellStyle name="level1a 2 2 5 6 3 3" xfId="1304"/>
    <cellStyle name="level1a 2 2 5 6 3 3 2" xfId="28442"/>
    <cellStyle name="level1a 2 2 5 6 3 3 2 2" xfId="28443"/>
    <cellStyle name="level1a 2 2 5 6 3 3 2 2 2" xfId="28444"/>
    <cellStyle name="level1a 2 2 5 6 3 3 2 3" xfId="28445"/>
    <cellStyle name="level1a 2 2 5 6 3 3 3" xfId="28446"/>
    <cellStyle name="level1a 2 2 5 6 3 4" xfId="28447"/>
    <cellStyle name="level1a 2 2 5 6 3 4 2" xfId="28448"/>
    <cellStyle name="level1a 2 2 5 6 3 4 2 2" xfId="28449"/>
    <cellStyle name="level1a 2 2 5 6 3 4 3" xfId="28450"/>
    <cellStyle name="level1a 2 2 5 6 3 5" xfId="28451"/>
    <cellStyle name="level1a 2 2 5 6 4" xfId="1305"/>
    <cellStyle name="level1a 2 2 5 6 4 2" xfId="1306"/>
    <cellStyle name="level1a 2 2 5 6 4 2 2" xfId="28452"/>
    <cellStyle name="level1a 2 2 5 6 4 2 2 2" xfId="28453"/>
    <cellStyle name="level1a 2 2 5 6 4 2 2 2 2" xfId="28454"/>
    <cellStyle name="level1a 2 2 5 6 4 2 2 3" xfId="28455"/>
    <cellStyle name="level1a 2 2 5 6 4 2 3" xfId="28456"/>
    <cellStyle name="level1a 2 2 5 6 4 3" xfId="28457"/>
    <cellStyle name="level1a 2 2 5 6 4 3 2" xfId="28458"/>
    <cellStyle name="level1a 2 2 5 6 4 3 2 2" xfId="28459"/>
    <cellStyle name="level1a 2 2 5 6 4 3 3" xfId="28460"/>
    <cellStyle name="level1a 2 2 5 6 4 4" xfId="28461"/>
    <cellStyle name="level1a 2 2 5 6 5" xfId="1307"/>
    <cellStyle name="level1a 2 2 5 6 5 2" xfId="28462"/>
    <cellStyle name="level1a 2 2 5 6 5 2 2" xfId="28463"/>
    <cellStyle name="level1a 2 2 5 6 5 2 2 2" xfId="28464"/>
    <cellStyle name="level1a 2 2 5 6 5 2 3" xfId="28465"/>
    <cellStyle name="level1a 2 2 5 6 5 3" xfId="28466"/>
    <cellStyle name="level1a 2 2 5 6 6" xfId="28467"/>
    <cellStyle name="level1a 2 2 5 6 6 2" xfId="28468"/>
    <cellStyle name="level1a 2 2 5 6 6 2 2" xfId="28469"/>
    <cellStyle name="level1a 2 2 5 6 6 3" xfId="28470"/>
    <cellStyle name="level1a 2 2 5 6 7" xfId="28471"/>
    <cellStyle name="level1a 2 2 5 7" xfId="1308"/>
    <cellStyle name="level1a 2 2 5 7 2" xfId="1309"/>
    <cellStyle name="level1a 2 2 5 7 2 2" xfId="1310"/>
    <cellStyle name="level1a 2 2 5 7 2 2 2" xfId="28472"/>
    <cellStyle name="level1a 2 2 5 7 2 2 2 2" xfId="28473"/>
    <cellStyle name="level1a 2 2 5 7 2 2 2 2 2" xfId="28474"/>
    <cellStyle name="level1a 2 2 5 7 2 2 2 3" xfId="28475"/>
    <cellStyle name="level1a 2 2 5 7 2 2 3" xfId="28476"/>
    <cellStyle name="level1a 2 2 5 7 2 3" xfId="28477"/>
    <cellStyle name="level1a 2 2 5 7 2 3 2" xfId="28478"/>
    <cellStyle name="level1a 2 2 5 7 2 3 2 2" xfId="28479"/>
    <cellStyle name="level1a 2 2 5 7 2 3 3" xfId="28480"/>
    <cellStyle name="level1a 2 2 5 7 2 4" xfId="28481"/>
    <cellStyle name="level1a 2 2 5 7 3" xfId="1311"/>
    <cellStyle name="level1a 2 2 5 7 3 2" xfId="28482"/>
    <cellStyle name="level1a 2 2 5 7 3 2 2" xfId="28483"/>
    <cellStyle name="level1a 2 2 5 7 3 2 2 2" xfId="28484"/>
    <cellStyle name="level1a 2 2 5 7 3 2 3" xfId="28485"/>
    <cellStyle name="level1a 2 2 5 7 3 3" xfId="28486"/>
    <cellStyle name="level1a 2 2 5 7 4" xfId="28487"/>
    <cellStyle name="level1a 2 2 5 7 4 2" xfId="28488"/>
    <cellStyle name="level1a 2 2 5 7 4 2 2" xfId="28489"/>
    <cellStyle name="level1a 2 2 5 7 4 3" xfId="28490"/>
    <cellStyle name="level1a 2 2 5 7 5" xfId="28491"/>
    <cellStyle name="level1a 2 2 5 8" xfId="1312"/>
    <cellStyle name="level1a 2 2 5 8 2" xfId="1313"/>
    <cellStyle name="level1a 2 2 5 8 2 2" xfId="1314"/>
    <cellStyle name="level1a 2 2 5 8 2 2 2" xfId="28492"/>
    <cellStyle name="level1a 2 2 5 8 2 2 2 2" xfId="28493"/>
    <cellStyle name="level1a 2 2 5 8 2 2 2 2 2" xfId="28494"/>
    <cellStyle name="level1a 2 2 5 8 2 2 2 3" xfId="28495"/>
    <cellStyle name="level1a 2 2 5 8 2 2 3" xfId="28496"/>
    <cellStyle name="level1a 2 2 5 8 2 3" xfId="28497"/>
    <cellStyle name="level1a 2 2 5 8 2 3 2" xfId="28498"/>
    <cellStyle name="level1a 2 2 5 8 2 3 2 2" xfId="28499"/>
    <cellStyle name="level1a 2 2 5 8 2 3 3" xfId="28500"/>
    <cellStyle name="level1a 2 2 5 8 2 4" xfId="28501"/>
    <cellStyle name="level1a 2 2 5 8 3" xfId="1315"/>
    <cellStyle name="level1a 2 2 5 8 3 2" xfId="28502"/>
    <cellStyle name="level1a 2 2 5 8 3 2 2" xfId="28503"/>
    <cellStyle name="level1a 2 2 5 8 3 2 2 2" xfId="28504"/>
    <cellStyle name="level1a 2 2 5 8 3 2 3" xfId="28505"/>
    <cellStyle name="level1a 2 2 5 8 3 3" xfId="28506"/>
    <cellStyle name="level1a 2 2 5 8 4" xfId="28507"/>
    <cellStyle name="level1a 2 2 5 8 4 2" xfId="28508"/>
    <cellStyle name="level1a 2 2 5 8 4 2 2" xfId="28509"/>
    <cellStyle name="level1a 2 2 5 8 4 3" xfId="28510"/>
    <cellStyle name="level1a 2 2 5 8 5" xfId="28511"/>
    <cellStyle name="level1a 2 2 5 9" xfId="28512"/>
    <cellStyle name="level1a 2 2 5 9 2" xfId="28513"/>
    <cellStyle name="level1a 2 2 5 9 2 2" xfId="28514"/>
    <cellStyle name="level1a 2 2 5 9 3" xfId="28515"/>
    <cellStyle name="level1a 2 2 5_STUD aligned by INSTIT" xfId="1316"/>
    <cellStyle name="level1a 2 2 6" xfId="1317"/>
    <cellStyle name="level1a 2 2 6 2" xfId="1318"/>
    <cellStyle name="level1a 2 2 6 2 2" xfId="1319"/>
    <cellStyle name="level1a 2 2 6 2 2 2" xfId="1320"/>
    <cellStyle name="level1a 2 2 6 2 2 2 2" xfId="28516"/>
    <cellStyle name="level1a 2 2 6 2 2 2 2 2" xfId="28517"/>
    <cellStyle name="level1a 2 2 6 2 2 2 2 2 2" xfId="28518"/>
    <cellStyle name="level1a 2 2 6 2 2 2 2 3" xfId="28519"/>
    <cellStyle name="level1a 2 2 6 2 2 2 3" xfId="28520"/>
    <cellStyle name="level1a 2 2 6 2 2 3" xfId="28521"/>
    <cellStyle name="level1a 2 2 6 2 2 3 2" xfId="28522"/>
    <cellStyle name="level1a 2 2 6 2 2 3 2 2" xfId="28523"/>
    <cellStyle name="level1a 2 2 6 2 2 3 3" xfId="28524"/>
    <cellStyle name="level1a 2 2 6 2 2 4" xfId="28525"/>
    <cellStyle name="level1a 2 2 6 2 3" xfId="1321"/>
    <cellStyle name="level1a 2 2 6 2 3 2" xfId="28526"/>
    <cellStyle name="level1a 2 2 6 2 3 2 2" xfId="28527"/>
    <cellStyle name="level1a 2 2 6 2 3 2 2 2" xfId="28528"/>
    <cellStyle name="level1a 2 2 6 2 3 2 3" xfId="28529"/>
    <cellStyle name="level1a 2 2 6 2 3 3" xfId="28530"/>
    <cellStyle name="level1a 2 2 6 2 4" xfId="28531"/>
    <cellStyle name="level1a 2 2 6 2 4 2" xfId="28532"/>
    <cellStyle name="level1a 2 2 6 2 4 2 2" xfId="28533"/>
    <cellStyle name="level1a 2 2 6 2 4 3" xfId="28534"/>
    <cellStyle name="level1a 2 2 6 2 5" xfId="28535"/>
    <cellStyle name="level1a 2 2 6 3" xfId="1322"/>
    <cellStyle name="level1a 2 2 6 3 2" xfId="1323"/>
    <cellStyle name="level1a 2 2 6 3 2 2" xfId="1324"/>
    <cellStyle name="level1a 2 2 6 3 2 2 2" xfId="28536"/>
    <cellStyle name="level1a 2 2 6 3 2 2 2 2" xfId="28537"/>
    <cellStyle name="level1a 2 2 6 3 2 2 2 2 2" xfId="28538"/>
    <cellStyle name="level1a 2 2 6 3 2 2 2 3" xfId="28539"/>
    <cellStyle name="level1a 2 2 6 3 2 2 3" xfId="28540"/>
    <cellStyle name="level1a 2 2 6 3 2 3" xfId="28541"/>
    <cellStyle name="level1a 2 2 6 3 2 3 2" xfId="28542"/>
    <cellStyle name="level1a 2 2 6 3 2 3 2 2" xfId="28543"/>
    <cellStyle name="level1a 2 2 6 3 2 3 3" xfId="28544"/>
    <cellStyle name="level1a 2 2 6 3 2 4" xfId="28545"/>
    <cellStyle name="level1a 2 2 6 3 3" xfId="1325"/>
    <cellStyle name="level1a 2 2 6 3 3 2" xfId="28546"/>
    <cellStyle name="level1a 2 2 6 3 3 2 2" xfId="28547"/>
    <cellStyle name="level1a 2 2 6 3 3 2 2 2" xfId="28548"/>
    <cellStyle name="level1a 2 2 6 3 3 2 3" xfId="28549"/>
    <cellStyle name="level1a 2 2 6 3 3 3" xfId="28550"/>
    <cellStyle name="level1a 2 2 6 3 4" xfId="28551"/>
    <cellStyle name="level1a 2 2 6 3 4 2" xfId="28552"/>
    <cellStyle name="level1a 2 2 6 3 4 2 2" xfId="28553"/>
    <cellStyle name="level1a 2 2 6 3 4 3" xfId="28554"/>
    <cellStyle name="level1a 2 2 6 3 5" xfId="28555"/>
    <cellStyle name="level1a 2 2 6 4" xfId="1326"/>
    <cellStyle name="level1a 2 2 6 4 2" xfId="28556"/>
    <cellStyle name="level1a 2 2 6 4 2 2" xfId="28557"/>
    <cellStyle name="level1a 2 2 6 4 2 2 2" xfId="28558"/>
    <cellStyle name="level1a 2 2 6 4 2 3" xfId="28559"/>
    <cellStyle name="level1a 2 2 6 4 3" xfId="28560"/>
    <cellStyle name="level1a 2 2 6 5" xfId="1327"/>
    <cellStyle name="level1a 2 2 6 5 2" xfId="1328"/>
    <cellStyle name="level1a 2 2 6 5 2 2" xfId="28561"/>
    <cellStyle name="level1a 2 2 6 5 2 2 2" xfId="28562"/>
    <cellStyle name="level1a 2 2 6 5 2 2 2 2" xfId="28563"/>
    <cellStyle name="level1a 2 2 6 5 2 2 3" xfId="28564"/>
    <cellStyle name="level1a 2 2 6 5 2 3" xfId="28565"/>
    <cellStyle name="level1a 2 2 6 5 3" xfId="28566"/>
    <cellStyle name="level1a 2 2 6 5 3 2" xfId="28567"/>
    <cellStyle name="level1a 2 2 6 5 3 2 2" xfId="28568"/>
    <cellStyle name="level1a 2 2 6 5 3 3" xfId="28569"/>
    <cellStyle name="level1a 2 2 6 5 4" xfId="28570"/>
    <cellStyle name="level1a 2 2 6 6" xfId="28571"/>
    <cellStyle name="level1a 2 2 6 6 2" xfId="28572"/>
    <cellStyle name="level1a 2 2 6 6 2 2" xfId="28573"/>
    <cellStyle name="level1a 2 2 6 6 3" xfId="28574"/>
    <cellStyle name="level1a 2 2 6 7" xfId="28575"/>
    <cellStyle name="level1a 2 2 7" xfId="1329"/>
    <cellStyle name="level1a 2 2 7 2" xfId="1330"/>
    <cellStyle name="level1a 2 2 7 2 2" xfId="1331"/>
    <cellStyle name="level1a 2 2 7 2 2 2" xfId="1332"/>
    <cellStyle name="level1a 2 2 7 2 2 2 2" xfId="28576"/>
    <cellStyle name="level1a 2 2 7 2 2 2 2 2" xfId="28577"/>
    <cellStyle name="level1a 2 2 7 2 2 2 2 2 2" xfId="28578"/>
    <cellStyle name="level1a 2 2 7 2 2 2 2 3" xfId="28579"/>
    <cellStyle name="level1a 2 2 7 2 2 2 3" xfId="28580"/>
    <cellStyle name="level1a 2 2 7 2 2 3" xfId="28581"/>
    <cellStyle name="level1a 2 2 7 2 2 3 2" xfId="28582"/>
    <cellStyle name="level1a 2 2 7 2 2 3 2 2" xfId="28583"/>
    <cellStyle name="level1a 2 2 7 2 2 3 3" xfId="28584"/>
    <cellStyle name="level1a 2 2 7 2 2 4" xfId="28585"/>
    <cellStyle name="level1a 2 2 7 2 3" xfId="1333"/>
    <cellStyle name="level1a 2 2 7 2 3 2" xfId="28586"/>
    <cellStyle name="level1a 2 2 7 2 3 2 2" xfId="28587"/>
    <cellStyle name="level1a 2 2 7 2 3 2 2 2" xfId="28588"/>
    <cellStyle name="level1a 2 2 7 2 3 2 3" xfId="28589"/>
    <cellStyle name="level1a 2 2 7 2 3 3" xfId="28590"/>
    <cellStyle name="level1a 2 2 7 2 4" xfId="28591"/>
    <cellStyle name="level1a 2 2 7 2 4 2" xfId="28592"/>
    <cellStyle name="level1a 2 2 7 2 4 2 2" xfId="28593"/>
    <cellStyle name="level1a 2 2 7 2 4 3" xfId="28594"/>
    <cellStyle name="level1a 2 2 7 2 5" xfId="28595"/>
    <cellStyle name="level1a 2 2 7 3" xfId="1334"/>
    <cellStyle name="level1a 2 2 7 3 2" xfId="1335"/>
    <cellStyle name="level1a 2 2 7 3 2 2" xfId="1336"/>
    <cellStyle name="level1a 2 2 7 3 2 2 2" xfId="28596"/>
    <cellStyle name="level1a 2 2 7 3 2 2 2 2" xfId="28597"/>
    <cellStyle name="level1a 2 2 7 3 2 2 2 2 2" xfId="28598"/>
    <cellStyle name="level1a 2 2 7 3 2 2 2 3" xfId="28599"/>
    <cellStyle name="level1a 2 2 7 3 2 2 3" xfId="28600"/>
    <cellStyle name="level1a 2 2 7 3 2 3" xfId="28601"/>
    <cellStyle name="level1a 2 2 7 3 2 3 2" xfId="28602"/>
    <cellStyle name="level1a 2 2 7 3 2 3 2 2" xfId="28603"/>
    <cellStyle name="level1a 2 2 7 3 2 3 3" xfId="28604"/>
    <cellStyle name="level1a 2 2 7 3 2 4" xfId="28605"/>
    <cellStyle name="level1a 2 2 7 3 3" xfId="1337"/>
    <cellStyle name="level1a 2 2 7 3 3 2" xfId="28606"/>
    <cellStyle name="level1a 2 2 7 3 3 2 2" xfId="28607"/>
    <cellStyle name="level1a 2 2 7 3 3 2 2 2" xfId="28608"/>
    <cellStyle name="level1a 2 2 7 3 3 2 3" xfId="28609"/>
    <cellStyle name="level1a 2 2 7 3 3 3" xfId="28610"/>
    <cellStyle name="level1a 2 2 7 3 4" xfId="28611"/>
    <cellStyle name="level1a 2 2 7 3 4 2" xfId="28612"/>
    <cellStyle name="level1a 2 2 7 3 4 2 2" xfId="28613"/>
    <cellStyle name="level1a 2 2 7 3 4 3" xfId="28614"/>
    <cellStyle name="level1a 2 2 7 3 5" xfId="28615"/>
    <cellStyle name="level1a 2 2 7 4" xfId="1338"/>
    <cellStyle name="level1a 2 2 7 4 2" xfId="28616"/>
    <cellStyle name="level1a 2 2 7 4 2 2" xfId="28617"/>
    <cellStyle name="level1a 2 2 7 4 2 2 2" xfId="28618"/>
    <cellStyle name="level1a 2 2 7 4 2 3" xfId="28619"/>
    <cellStyle name="level1a 2 2 7 4 3" xfId="28620"/>
    <cellStyle name="level1a 2 2 7 5" xfId="1339"/>
    <cellStyle name="level1a 2 2 7 5 2" xfId="1340"/>
    <cellStyle name="level1a 2 2 7 5 2 2" xfId="28621"/>
    <cellStyle name="level1a 2 2 7 5 2 2 2" xfId="28622"/>
    <cellStyle name="level1a 2 2 7 5 2 2 2 2" xfId="28623"/>
    <cellStyle name="level1a 2 2 7 5 2 2 3" xfId="28624"/>
    <cellStyle name="level1a 2 2 7 5 2 3" xfId="28625"/>
    <cellStyle name="level1a 2 2 7 5 3" xfId="28626"/>
    <cellStyle name="level1a 2 2 7 5 3 2" xfId="28627"/>
    <cellStyle name="level1a 2 2 7 5 3 2 2" xfId="28628"/>
    <cellStyle name="level1a 2 2 7 5 3 3" xfId="28629"/>
    <cellStyle name="level1a 2 2 7 5 4" xfId="28630"/>
    <cellStyle name="level1a 2 2 7 6" xfId="1341"/>
    <cellStyle name="level1a 2 2 7 6 2" xfId="28631"/>
    <cellStyle name="level1a 2 2 7 6 2 2" xfId="28632"/>
    <cellStyle name="level1a 2 2 7 6 2 2 2" xfId="28633"/>
    <cellStyle name="level1a 2 2 7 6 2 3" xfId="28634"/>
    <cellStyle name="level1a 2 2 7 6 3" xfId="28635"/>
    <cellStyle name="level1a 2 2 7 7" xfId="28636"/>
    <cellStyle name="level1a 2 2 7 7 2" xfId="28637"/>
    <cellStyle name="level1a 2 2 7 7 2 2" xfId="28638"/>
    <cellStyle name="level1a 2 2 7 7 3" xfId="28639"/>
    <cellStyle name="level1a 2 2 7 8" xfId="28640"/>
    <cellStyle name="level1a 2 2 8" xfId="1342"/>
    <cellStyle name="level1a 2 2 8 2" xfId="1343"/>
    <cellStyle name="level1a 2 2 8 2 2" xfId="1344"/>
    <cellStyle name="level1a 2 2 8 2 2 2" xfId="1345"/>
    <cellStyle name="level1a 2 2 8 2 2 2 2" xfId="28641"/>
    <cellStyle name="level1a 2 2 8 2 2 2 2 2" xfId="28642"/>
    <cellStyle name="level1a 2 2 8 2 2 2 2 2 2" xfId="28643"/>
    <cellStyle name="level1a 2 2 8 2 2 2 2 3" xfId="28644"/>
    <cellStyle name="level1a 2 2 8 2 2 2 3" xfId="28645"/>
    <cellStyle name="level1a 2 2 8 2 2 3" xfId="28646"/>
    <cellStyle name="level1a 2 2 8 2 2 3 2" xfId="28647"/>
    <cellStyle name="level1a 2 2 8 2 2 3 2 2" xfId="28648"/>
    <cellStyle name="level1a 2 2 8 2 2 3 3" xfId="28649"/>
    <cellStyle name="level1a 2 2 8 2 2 4" xfId="28650"/>
    <cellStyle name="level1a 2 2 8 2 3" xfId="1346"/>
    <cellStyle name="level1a 2 2 8 2 3 2" xfId="28651"/>
    <cellStyle name="level1a 2 2 8 2 3 2 2" xfId="28652"/>
    <cellStyle name="level1a 2 2 8 2 3 2 2 2" xfId="28653"/>
    <cellStyle name="level1a 2 2 8 2 3 2 3" xfId="28654"/>
    <cellStyle name="level1a 2 2 8 2 3 3" xfId="28655"/>
    <cellStyle name="level1a 2 2 8 2 4" xfId="28656"/>
    <cellStyle name="level1a 2 2 8 2 4 2" xfId="28657"/>
    <cellStyle name="level1a 2 2 8 2 4 2 2" xfId="28658"/>
    <cellStyle name="level1a 2 2 8 2 4 3" xfId="28659"/>
    <cellStyle name="level1a 2 2 8 2 5" xfId="28660"/>
    <cellStyle name="level1a 2 2 8 3" xfId="1347"/>
    <cellStyle name="level1a 2 2 8 3 2" xfId="1348"/>
    <cellStyle name="level1a 2 2 8 3 2 2" xfId="1349"/>
    <cellStyle name="level1a 2 2 8 3 2 2 2" xfId="28661"/>
    <cellStyle name="level1a 2 2 8 3 2 2 2 2" xfId="28662"/>
    <cellStyle name="level1a 2 2 8 3 2 2 2 2 2" xfId="28663"/>
    <cellStyle name="level1a 2 2 8 3 2 2 2 3" xfId="28664"/>
    <cellStyle name="level1a 2 2 8 3 2 2 3" xfId="28665"/>
    <cellStyle name="level1a 2 2 8 3 2 3" xfId="28666"/>
    <cellStyle name="level1a 2 2 8 3 2 3 2" xfId="28667"/>
    <cellStyle name="level1a 2 2 8 3 2 3 2 2" xfId="28668"/>
    <cellStyle name="level1a 2 2 8 3 2 3 3" xfId="28669"/>
    <cellStyle name="level1a 2 2 8 3 2 4" xfId="28670"/>
    <cellStyle name="level1a 2 2 8 3 3" xfId="1350"/>
    <cellStyle name="level1a 2 2 8 3 3 2" xfId="28671"/>
    <cellStyle name="level1a 2 2 8 3 3 2 2" xfId="28672"/>
    <cellStyle name="level1a 2 2 8 3 3 2 2 2" xfId="28673"/>
    <cellStyle name="level1a 2 2 8 3 3 2 3" xfId="28674"/>
    <cellStyle name="level1a 2 2 8 3 3 3" xfId="28675"/>
    <cellStyle name="level1a 2 2 8 3 4" xfId="28676"/>
    <cellStyle name="level1a 2 2 8 3 4 2" xfId="28677"/>
    <cellStyle name="level1a 2 2 8 3 4 2 2" xfId="28678"/>
    <cellStyle name="level1a 2 2 8 3 4 3" xfId="28679"/>
    <cellStyle name="level1a 2 2 8 3 5" xfId="28680"/>
    <cellStyle name="level1a 2 2 8 4" xfId="1351"/>
    <cellStyle name="level1a 2 2 8 4 2" xfId="28681"/>
    <cellStyle name="level1a 2 2 8 4 2 2" xfId="28682"/>
    <cellStyle name="level1a 2 2 8 4 2 2 2" xfId="28683"/>
    <cellStyle name="level1a 2 2 8 4 2 3" xfId="28684"/>
    <cellStyle name="level1a 2 2 8 4 3" xfId="28685"/>
    <cellStyle name="level1a 2 2 8 5" xfId="1352"/>
    <cellStyle name="level1a 2 2 8 5 2" xfId="28686"/>
    <cellStyle name="level1a 2 2 8 5 2 2" xfId="28687"/>
    <cellStyle name="level1a 2 2 8 5 2 2 2" xfId="28688"/>
    <cellStyle name="level1a 2 2 8 5 2 3" xfId="28689"/>
    <cellStyle name="level1a 2 2 8 5 3" xfId="28690"/>
    <cellStyle name="level1a 2 2 8 6" xfId="28691"/>
    <cellStyle name="level1a 2 2 8 6 2" xfId="28692"/>
    <cellStyle name="level1a 2 2 8 6 2 2" xfId="28693"/>
    <cellStyle name="level1a 2 2 8 6 3" xfId="28694"/>
    <cellStyle name="level1a 2 2 8 7" xfId="28695"/>
    <cellStyle name="level1a 2 2 9" xfId="1353"/>
    <cellStyle name="level1a 2 2 9 2" xfId="1354"/>
    <cellStyle name="level1a 2 2 9 2 2" xfId="1355"/>
    <cellStyle name="level1a 2 2 9 2 2 2" xfId="1356"/>
    <cellStyle name="level1a 2 2 9 2 2 2 2" xfId="28696"/>
    <cellStyle name="level1a 2 2 9 2 2 2 2 2" xfId="28697"/>
    <cellStyle name="level1a 2 2 9 2 2 2 2 2 2" xfId="28698"/>
    <cellStyle name="level1a 2 2 9 2 2 2 2 3" xfId="28699"/>
    <cellStyle name="level1a 2 2 9 2 2 2 3" xfId="28700"/>
    <cellStyle name="level1a 2 2 9 2 2 3" xfId="28701"/>
    <cellStyle name="level1a 2 2 9 2 2 3 2" xfId="28702"/>
    <cellStyle name="level1a 2 2 9 2 2 3 2 2" xfId="28703"/>
    <cellStyle name="level1a 2 2 9 2 2 3 3" xfId="28704"/>
    <cellStyle name="level1a 2 2 9 2 2 4" xfId="28705"/>
    <cellStyle name="level1a 2 2 9 2 3" xfId="1357"/>
    <cellStyle name="level1a 2 2 9 2 3 2" xfId="28706"/>
    <cellStyle name="level1a 2 2 9 2 3 2 2" xfId="28707"/>
    <cellStyle name="level1a 2 2 9 2 3 2 2 2" xfId="28708"/>
    <cellStyle name="level1a 2 2 9 2 3 2 3" xfId="28709"/>
    <cellStyle name="level1a 2 2 9 2 3 3" xfId="28710"/>
    <cellStyle name="level1a 2 2 9 2 4" xfId="28711"/>
    <cellStyle name="level1a 2 2 9 2 4 2" xfId="28712"/>
    <cellStyle name="level1a 2 2 9 2 4 2 2" xfId="28713"/>
    <cellStyle name="level1a 2 2 9 2 4 3" xfId="28714"/>
    <cellStyle name="level1a 2 2 9 2 5" xfId="28715"/>
    <cellStyle name="level1a 2 2 9 3" xfId="1358"/>
    <cellStyle name="level1a 2 2 9 3 2" xfId="1359"/>
    <cellStyle name="level1a 2 2 9 3 2 2" xfId="1360"/>
    <cellStyle name="level1a 2 2 9 3 2 2 2" xfId="28716"/>
    <cellStyle name="level1a 2 2 9 3 2 2 2 2" xfId="28717"/>
    <cellStyle name="level1a 2 2 9 3 2 2 2 2 2" xfId="28718"/>
    <cellStyle name="level1a 2 2 9 3 2 2 2 3" xfId="28719"/>
    <cellStyle name="level1a 2 2 9 3 2 2 3" xfId="28720"/>
    <cellStyle name="level1a 2 2 9 3 2 3" xfId="28721"/>
    <cellStyle name="level1a 2 2 9 3 2 3 2" xfId="28722"/>
    <cellStyle name="level1a 2 2 9 3 2 3 2 2" xfId="28723"/>
    <cellStyle name="level1a 2 2 9 3 2 3 3" xfId="28724"/>
    <cellStyle name="level1a 2 2 9 3 2 4" xfId="28725"/>
    <cellStyle name="level1a 2 2 9 3 3" xfId="1361"/>
    <cellStyle name="level1a 2 2 9 3 3 2" xfId="28726"/>
    <cellStyle name="level1a 2 2 9 3 3 2 2" xfId="28727"/>
    <cellStyle name="level1a 2 2 9 3 3 2 2 2" xfId="28728"/>
    <cellStyle name="level1a 2 2 9 3 3 2 3" xfId="28729"/>
    <cellStyle name="level1a 2 2 9 3 3 3" xfId="28730"/>
    <cellStyle name="level1a 2 2 9 3 4" xfId="28731"/>
    <cellStyle name="level1a 2 2 9 3 4 2" xfId="28732"/>
    <cellStyle name="level1a 2 2 9 3 4 2 2" xfId="28733"/>
    <cellStyle name="level1a 2 2 9 3 4 3" xfId="28734"/>
    <cellStyle name="level1a 2 2 9 3 5" xfId="28735"/>
    <cellStyle name="level1a 2 2 9 4" xfId="1362"/>
    <cellStyle name="level1a 2 2 9 4 2" xfId="28736"/>
    <cellStyle name="level1a 2 2 9 4 2 2" xfId="28737"/>
    <cellStyle name="level1a 2 2 9 4 2 2 2" xfId="28738"/>
    <cellStyle name="level1a 2 2 9 4 2 3" xfId="28739"/>
    <cellStyle name="level1a 2 2 9 4 3" xfId="28740"/>
    <cellStyle name="level1a 2 2 9 5" xfId="1363"/>
    <cellStyle name="level1a 2 2 9 5 2" xfId="1364"/>
    <cellStyle name="level1a 2 2 9 5 2 2" xfId="28741"/>
    <cellStyle name="level1a 2 2 9 5 2 2 2" xfId="28742"/>
    <cellStyle name="level1a 2 2 9 5 2 2 2 2" xfId="28743"/>
    <cellStyle name="level1a 2 2 9 5 2 2 3" xfId="28744"/>
    <cellStyle name="level1a 2 2 9 5 2 3" xfId="28745"/>
    <cellStyle name="level1a 2 2 9 5 3" xfId="28746"/>
    <cellStyle name="level1a 2 2 9 5 3 2" xfId="28747"/>
    <cellStyle name="level1a 2 2 9 5 3 2 2" xfId="28748"/>
    <cellStyle name="level1a 2 2 9 5 3 3" xfId="28749"/>
    <cellStyle name="level1a 2 2 9 5 4" xfId="28750"/>
    <cellStyle name="level1a 2 2 9 6" xfId="1365"/>
    <cellStyle name="level1a 2 2 9 6 2" xfId="28751"/>
    <cellStyle name="level1a 2 2 9 6 2 2" xfId="28752"/>
    <cellStyle name="level1a 2 2 9 6 2 2 2" xfId="28753"/>
    <cellStyle name="level1a 2 2 9 6 2 3" xfId="28754"/>
    <cellStyle name="level1a 2 2 9 6 3" xfId="28755"/>
    <cellStyle name="level1a 2 2 9 7" xfId="28756"/>
    <cellStyle name="level1a 2 2 9 7 2" xfId="28757"/>
    <cellStyle name="level1a 2 2 9 7 2 2" xfId="28758"/>
    <cellStyle name="level1a 2 2 9 7 3" xfId="28759"/>
    <cellStyle name="level1a 2 2 9 8" xfId="28760"/>
    <cellStyle name="level1a 2 2_STUD aligned by INSTIT" xfId="1366"/>
    <cellStyle name="level1a 2 3" xfId="1367"/>
    <cellStyle name="level1a 2 3 10" xfId="1368"/>
    <cellStyle name="level1a 2 3 10 2" xfId="1369"/>
    <cellStyle name="level1a 2 3 10 2 2" xfId="1370"/>
    <cellStyle name="level1a 2 3 10 2 2 2" xfId="28761"/>
    <cellStyle name="level1a 2 3 10 2 2 2 2" xfId="28762"/>
    <cellStyle name="level1a 2 3 10 2 2 2 2 2" xfId="28763"/>
    <cellStyle name="level1a 2 3 10 2 2 2 3" xfId="28764"/>
    <cellStyle name="level1a 2 3 10 2 2 3" xfId="28765"/>
    <cellStyle name="level1a 2 3 10 2 3" xfId="28766"/>
    <cellStyle name="level1a 2 3 10 2 3 2" xfId="28767"/>
    <cellStyle name="level1a 2 3 10 2 3 2 2" xfId="28768"/>
    <cellStyle name="level1a 2 3 10 2 3 3" xfId="28769"/>
    <cellStyle name="level1a 2 3 10 2 4" xfId="28770"/>
    <cellStyle name="level1a 2 3 10 3" xfId="1371"/>
    <cellStyle name="level1a 2 3 10 3 2" xfId="28771"/>
    <cellStyle name="level1a 2 3 10 3 2 2" xfId="28772"/>
    <cellStyle name="level1a 2 3 10 3 2 2 2" xfId="28773"/>
    <cellStyle name="level1a 2 3 10 3 2 3" xfId="28774"/>
    <cellStyle name="level1a 2 3 10 3 3" xfId="28775"/>
    <cellStyle name="level1a 2 3 10 4" xfId="28776"/>
    <cellStyle name="level1a 2 3 10 4 2" xfId="28777"/>
    <cellStyle name="level1a 2 3 10 4 2 2" xfId="28778"/>
    <cellStyle name="level1a 2 3 10 4 3" xfId="28779"/>
    <cellStyle name="level1a 2 3 10 5" xfId="28780"/>
    <cellStyle name="level1a 2 3 11" xfId="1372"/>
    <cellStyle name="level1a 2 3 11 2" xfId="28781"/>
    <cellStyle name="level1a 2 3 11 2 2" xfId="28782"/>
    <cellStyle name="level1a 2 3 11 2 2 2" xfId="28783"/>
    <cellStyle name="level1a 2 3 11 2 3" xfId="28784"/>
    <cellStyle name="level1a 2 3 11 3" xfId="28785"/>
    <cellStyle name="level1a 2 3 12" xfId="28786"/>
    <cellStyle name="level1a 2 3 12 2" xfId="28787"/>
    <cellStyle name="level1a 2 3 12 2 2" xfId="28788"/>
    <cellStyle name="level1a 2 3 12 3" xfId="28789"/>
    <cellStyle name="level1a 2 3 13" xfId="28790"/>
    <cellStyle name="level1a 2 3 2" xfId="1373"/>
    <cellStyle name="level1a 2 3 2 10" xfId="1374"/>
    <cellStyle name="level1a 2 3 2 10 2" xfId="28791"/>
    <cellStyle name="level1a 2 3 2 10 2 2" xfId="28792"/>
    <cellStyle name="level1a 2 3 2 10 2 2 2" xfId="28793"/>
    <cellStyle name="level1a 2 3 2 10 2 3" xfId="28794"/>
    <cellStyle name="level1a 2 3 2 10 3" xfId="28795"/>
    <cellStyle name="level1a 2 3 2 11" xfId="28796"/>
    <cellStyle name="level1a 2 3 2 11 2" xfId="28797"/>
    <cellStyle name="level1a 2 3 2 11 2 2" xfId="28798"/>
    <cellStyle name="level1a 2 3 2 11 3" xfId="28799"/>
    <cellStyle name="level1a 2 3 2 12" xfId="28800"/>
    <cellStyle name="level1a 2 3 2 2" xfId="1375"/>
    <cellStyle name="level1a 2 3 2 2 2" xfId="1376"/>
    <cellStyle name="level1a 2 3 2 2 2 2" xfId="1377"/>
    <cellStyle name="level1a 2 3 2 2 2 2 2" xfId="1378"/>
    <cellStyle name="level1a 2 3 2 2 2 2 2 2" xfId="1379"/>
    <cellStyle name="level1a 2 3 2 2 2 2 2 2 2" xfId="28801"/>
    <cellStyle name="level1a 2 3 2 2 2 2 2 2 2 2" xfId="28802"/>
    <cellStyle name="level1a 2 3 2 2 2 2 2 2 2 2 2" xfId="28803"/>
    <cellStyle name="level1a 2 3 2 2 2 2 2 2 2 3" xfId="28804"/>
    <cellStyle name="level1a 2 3 2 2 2 2 2 2 3" xfId="28805"/>
    <cellStyle name="level1a 2 3 2 2 2 2 2 3" xfId="28806"/>
    <cellStyle name="level1a 2 3 2 2 2 2 2 3 2" xfId="28807"/>
    <cellStyle name="level1a 2 3 2 2 2 2 2 3 2 2" xfId="28808"/>
    <cellStyle name="level1a 2 3 2 2 2 2 2 3 3" xfId="28809"/>
    <cellStyle name="level1a 2 3 2 2 2 2 2 4" xfId="28810"/>
    <cellStyle name="level1a 2 3 2 2 2 2 3" xfId="1380"/>
    <cellStyle name="level1a 2 3 2 2 2 2 3 2" xfId="28811"/>
    <cellStyle name="level1a 2 3 2 2 2 2 3 2 2" xfId="28812"/>
    <cellStyle name="level1a 2 3 2 2 2 2 3 2 2 2" xfId="28813"/>
    <cellStyle name="level1a 2 3 2 2 2 2 3 2 3" xfId="28814"/>
    <cellStyle name="level1a 2 3 2 2 2 2 3 3" xfId="28815"/>
    <cellStyle name="level1a 2 3 2 2 2 2 4" xfId="28816"/>
    <cellStyle name="level1a 2 3 2 2 2 2 4 2" xfId="28817"/>
    <cellStyle name="level1a 2 3 2 2 2 2 4 2 2" xfId="28818"/>
    <cellStyle name="level1a 2 3 2 2 2 2 4 3" xfId="28819"/>
    <cellStyle name="level1a 2 3 2 2 2 2 5" xfId="28820"/>
    <cellStyle name="level1a 2 3 2 2 2 3" xfId="1381"/>
    <cellStyle name="level1a 2 3 2 2 2 3 2" xfId="1382"/>
    <cellStyle name="level1a 2 3 2 2 2 3 2 2" xfId="1383"/>
    <cellStyle name="level1a 2 3 2 2 2 3 2 2 2" xfId="28821"/>
    <cellStyle name="level1a 2 3 2 2 2 3 2 2 2 2" xfId="28822"/>
    <cellStyle name="level1a 2 3 2 2 2 3 2 2 2 2 2" xfId="28823"/>
    <cellStyle name="level1a 2 3 2 2 2 3 2 2 2 3" xfId="28824"/>
    <cellStyle name="level1a 2 3 2 2 2 3 2 2 3" xfId="28825"/>
    <cellStyle name="level1a 2 3 2 2 2 3 2 3" xfId="28826"/>
    <cellStyle name="level1a 2 3 2 2 2 3 2 3 2" xfId="28827"/>
    <cellStyle name="level1a 2 3 2 2 2 3 2 3 2 2" xfId="28828"/>
    <cellStyle name="level1a 2 3 2 2 2 3 2 3 3" xfId="28829"/>
    <cellStyle name="level1a 2 3 2 2 2 3 2 4" xfId="28830"/>
    <cellStyle name="level1a 2 3 2 2 2 3 3" xfId="1384"/>
    <cellStyle name="level1a 2 3 2 2 2 3 3 2" xfId="28831"/>
    <cellStyle name="level1a 2 3 2 2 2 3 3 2 2" xfId="28832"/>
    <cellStyle name="level1a 2 3 2 2 2 3 3 2 2 2" xfId="28833"/>
    <cellStyle name="level1a 2 3 2 2 2 3 3 2 3" xfId="28834"/>
    <cellStyle name="level1a 2 3 2 2 2 3 3 3" xfId="28835"/>
    <cellStyle name="level1a 2 3 2 2 2 3 4" xfId="28836"/>
    <cellStyle name="level1a 2 3 2 2 2 3 4 2" xfId="28837"/>
    <cellStyle name="level1a 2 3 2 2 2 3 4 2 2" xfId="28838"/>
    <cellStyle name="level1a 2 3 2 2 2 3 4 3" xfId="28839"/>
    <cellStyle name="level1a 2 3 2 2 2 3 5" xfId="28840"/>
    <cellStyle name="level1a 2 3 2 2 2 4" xfId="1385"/>
    <cellStyle name="level1a 2 3 2 2 2 4 2" xfId="28841"/>
    <cellStyle name="level1a 2 3 2 2 2 4 2 2" xfId="28842"/>
    <cellStyle name="level1a 2 3 2 2 2 4 2 2 2" xfId="28843"/>
    <cellStyle name="level1a 2 3 2 2 2 4 2 3" xfId="28844"/>
    <cellStyle name="level1a 2 3 2 2 2 4 3" xfId="28845"/>
    <cellStyle name="level1a 2 3 2 2 2 5" xfId="1386"/>
    <cellStyle name="level1a 2 3 2 2 2 5 2" xfId="1387"/>
    <cellStyle name="level1a 2 3 2 2 2 5 2 2" xfId="28846"/>
    <cellStyle name="level1a 2 3 2 2 2 5 2 2 2" xfId="28847"/>
    <cellStyle name="level1a 2 3 2 2 2 5 2 2 2 2" xfId="28848"/>
    <cellStyle name="level1a 2 3 2 2 2 5 2 2 3" xfId="28849"/>
    <cellStyle name="level1a 2 3 2 2 2 5 2 3" xfId="28850"/>
    <cellStyle name="level1a 2 3 2 2 2 5 3" xfId="28851"/>
    <cellStyle name="level1a 2 3 2 2 2 5 3 2" xfId="28852"/>
    <cellStyle name="level1a 2 3 2 2 2 5 3 2 2" xfId="28853"/>
    <cellStyle name="level1a 2 3 2 2 2 5 3 3" xfId="28854"/>
    <cellStyle name="level1a 2 3 2 2 2 5 4" xfId="28855"/>
    <cellStyle name="level1a 2 3 2 2 2 6" xfId="28856"/>
    <cellStyle name="level1a 2 3 2 2 2 6 2" xfId="28857"/>
    <cellStyle name="level1a 2 3 2 2 2 6 2 2" xfId="28858"/>
    <cellStyle name="level1a 2 3 2 2 2 6 3" xfId="28859"/>
    <cellStyle name="level1a 2 3 2 2 2 7" xfId="28860"/>
    <cellStyle name="level1a 2 3 2 2 3" xfId="1388"/>
    <cellStyle name="level1a 2 3 2 2 3 2" xfId="1389"/>
    <cellStyle name="level1a 2 3 2 2 3 2 2" xfId="1390"/>
    <cellStyle name="level1a 2 3 2 2 3 2 2 2" xfId="1391"/>
    <cellStyle name="level1a 2 3 2 2 3 2 2 2 2" xfId="28861"/>
    <cellStyle name="level1a 2 3 2 2 3 2 2 2 2 2" xfId="28862"/>
    <cellStyle name="level1a 2 3 2 2 3 2 2 2 2 2 2" xfId="28863"/>
    <cellStyle name="level1a 2 3 2 2 3 2 2 2 2 3" xfId="28864"/>
    <cellStyle name="level1a 2 3 2 2 3 2 2 2 3" xfId="28865"/>
    <cellStyle name="level1a 2 3 2 2 3 2 2 3" xfId="28866"/>
    <cellStyle name="level1a 2 3 2 2 3 2 2 3 2" xfId="28867"/>
    <cellStyle name="level1a 2 3 2 2 3 2 2 3 2 2" xfId="28868"/>
    <cellStyle name="level1a 2 3 2 2 3 2 2 3 3" xfId="28869"/>
    <cellStyle name="level1a 2 3 2 2 3 2 2 4" xfId="28870"/>
    <cellStyle name="level1a 2 3 2 2 3 2 3" xfId="1392"/>
    <cellStyle name="level1a 2 3 2 2 3 2 3 2" xfId="28871"/>
    <cellStyle name="level1a 2 3 2 2 3 2 3 2 2" xfId="28872"/>
    <cellStyle name="level1a 2 3 2 2 3 2 3 2 2 2" xfId="28873"/>
    <cellStyle name="level1a 2 3 2 2 3 2 3 2 3" xfId="28874"/>
    <cellStyle name="level1a 2 3 2 2 3 2 3 3" xfId="28875"/>
    <cellStyle name="level1a 2 3 2 2 3 2 4" xfId="28876"/>
    <cellStyle name="level1a 2 3 2 2 3 2 4 2" xfId="28877"/>
    <cellStyle name="level1a 2 3 2 2 3 2 4 2 2" xfId="28878"/>
    <cellStyle name="level1a 2 3 2 2 3 2 4 3" xfId="28879"/>
    <cellStyle name="level1a 2 3 2 2 3 2 5" xfId="28880"/>
    <cellStyle name="level1a 2 3 2 2 3 3" xfId="1393"/>
    <cellStyle name="level1a 2 3 2 2 3 3 2" xfId="1394"/>
    <cellStyle name="level1a 2 3 2 2 3 3 2 2" xfId="1395"/>
    <cellStyle name="level1a 2 3 2 2 3 3 2 2 2" xfId="28881"/>
    <cellStyle name="level1a 2 3 2 2 3 3 2 2 2 2" xfId="28882"/>
    <cellStyle name="level1a 2 3 2 2 3 3 2 2 2 2 2" xfId="28883"/>
    <cellStyle name="level1a 2 3 2 2 3 3 2 2 2 3" xfId="28884"/>
    <cellStyle name="level1a 2 3 2 2 3 3 2 2 3" xfId="28885"/>
    <cellStyle name="level1a 2 3 2 2 3 3 2 3" xfId="28886"/>
    <cellStyle name="level1a 2 3 2 2 3 3 2 3 2" xfId="28887"/>
    <cellStyle name="level1a 2 3 2 2 3 3 2 3 2 2" xfId="28888"/>
    <cellStyle name="level1a 2 3 2 2 3 3 2 3 3" xfId="28889"/>
    <cellStyle name="level1a 2 3 2 2 3 3 2 4" xfId="28890"/>
    <cellStyle name="level1a 2 3 2 2 3 3 3" xfId="1396"/>
    <cellStyle name="level1a 2 3 2 2 3 3 3 2" xfId="28891"/>
    <cellStyle name="level1a 2 3 2 2 3 3 3 2 2" xfId="28892"/>
    <cellStyle name="level1a 2 3 2 2 3 3 3 2 2 2" xfId="28893"/>
    <cellStyle name="level1a 2 3 2 2 3 3 3 2 3" xfId="28894"/>
    <cellStyle name="level1a 2 3 2 2 3 3 3 3" xfId="28895"/>
    <cellStyle name="level1a 2 3 2 2 3 3 4" xfId="28896"/>
    <cellStyle name="level1a 2 3 2 2 3 3 4 2" xfId="28897"/>
    <cellStyle name="level1a 2 3 2 2 3 3 4 2 2" xfId="28898"/>
    <cellStyle name="level1a 2 3 2 2 3 3 4 3" xfId="28899"/>
    <cellStyle name="level1a 2 3 2 2 3 3 5" xfId="28900"/>
    <cellStyle name="level1a 2 3 2 2 3 4" xfId="1397"/>
    <cellStyle name="level1a 2 3 2 2 3 4 2" xfId="28901"/>
    <cellStyle name="level1a 2 3 2 2 3 4 2 2" xfId="28902"/>
    <cellStyle name="level1a 2 3 2 2 3 4 2 2 2" xfId="28903"/>
    <cellStyle name="level1a 2 3 2 2 3 4 2 3" xfId="28904"/>
    <cellStyle name="level1a 2 3 2 2 3 4 3" xfId="28905"/>
    <cellStyle name="level1a 2 3 2 2 3 5" xfId="1398"/>
    <cellStyle name="level1a 2 3 2 2 3 5 2" xfId="28906"/>
    <cellStyle name="level1a 2 3 2 2 3 5 2 2" xfId="28907"/>
    <cellStyle name="level1a 2 3 2 2 3 5 2 2 2" xfId="28908"/>
    <cellStyle name="level1a 2 3 2 2 3 5 2 3" xfId="28909"/>
    <cellStyle name="level1a 2 3 2 2 3 5 3" xfId="28910"/>
    <cellStyle name="level1a 2 3 2 2 3 6" xfId="28911"/>
    <cellStyle name="level1a 2 3 2 2 3 6 2" xfId="28912"/>
    <cellStyle name="level1a 2 3 2 2 3 6 2 2" xfId="28913"/>
    <cellStyle name="level1a 2 3 2 2 3 6 3" xfId="28914"/>
    <cellStyle name="level1a 2 3 2 2 3 7" xfId="28915"/>
    <cellStyle name="level1a 2 3 2 2 4" xfId="1399"/>
    <cellStyle name="level1a 2 3 2 2 4 2" xfId="1400"/>
    <cellStyle name="level1a 2 3 2 2 4 2 2" xfId="1401"/>
    <cellStyle name="level1a 2 3 2 2 4 2 2 2" xfId="1402"/>
    <cellStyle name="level1a 2 3 2 2 4 2 2 2 2" xfId="28916"/>
    <cellStyle name="level1a 2 3 2 2 4 2 2 2 2 2" xfId="28917"/>
    <cellStyle name="level1a 2 3 2 2 4 2 2 2 2 2 2" xfId="28918"/>
    <cellStyle name="level1a 2 3 2 2 4 2 2 2 2 3" xfId="28919"/>
    <cellStyle name="level1a 2 3 2 2 4 2 2 2 3" xfId="28920"/>
    <cellStyle name="level1a 2 3 2 2 4 2 2 3" xfId="28921"/>
    <cellStyle name="level1a 2 3 2 2 4 2 2 3 2" xfId="28922"/>
    <cellStyle name="level1a 2 3 2 2 4 2 2 3 2 2" xfId="28923"/>
    <cellStyle name="level1a 2 3 2 2 4 2 2 3 3" xfId="28924"/>
    <cellStyle name="level1a 2 3 2 2 4 2 2 4" xfId="28925"/>
    <cellStyle name="level1a 2 3 2 2 4 2 3" xfId="1403"/>
    <cellStyle name="level1a 2 3 2 2 4 2 3 2" xfId="28926"/>
    <cellStyle name="level1a 2 3 2 2 4 2 3 2 2" xfId="28927"/>
    <cellStyle name="level1a 2 3 2 2 4 2 3 2 2 2" xfId="28928"/>
    <cellStyle name="level1a 2 3 2 2 4 2 3 2 3" xfId="28929"/>
    <cellStyle name="level1a 2 3 2 2 4 2 3 3" xfId="28930"/>
    <cellStyle name="level1a 2 3 2 2 4 2 4" xfId="28931"/>
    <cellStyle name="level1a 2 3 2 2 4 2 4 2" xfId="28932"/>
    <cellStyle name="level1a 2 3 2 2 4 2 4 2 2" xfId="28933"/>
    <cellStyle name="level1a 2 3 2 2 4 2 4 3" xfId="28934"/>
    <cellStyle name="level1a 2 3 2 2 4 2 5" xfId="28935"/>
    <cellStyle name="level1a 2 3 2 2 4 3" xfId="1404"/>
    <cellStyle name="level1a 2 3 2 2 4 3 2" xfId="1405"/>
    <cellStyle name="level1a 2 3 2 2 4 3 2 2" xfId="1406"/>
    <cellStyle name="level1a 2 3 2 2 4 3 2 2 2" xfId="28936"/>
    <cellStyle name="level1a 2 3 2 2 4 3 2 2 2 2" xfId="28937"/>
    <cellStyle name="level1a 2 3 2 2 4 3 2 2 2 2 2" xfId="28938"/>
    <cellStyle name="level1a 2 3 2 2 4 3 2 2 2 3" xfId="28939"/>
    <cellStyle name="level1a 2 3 2 2 4 3 2 2 3" xfId="28940"/>
    <cellStyle name="level1a 2 3 2 2 4 3 2 3" xfId="28941"/>
    <cellStyle name="level1a 2 3 2 2 4 3 2 3 2" xfId="28942"/>
    <cellStyle name="level1a 2 3 2 2 4 3 2 3 2 2" xfId="28943"/>
    <cellStyle name="level1a 2 3 2 2 4 3 2 3 3" xfId="28944"/>
    <cellStyle name="level1a 2 3 2 2 4 3 2 4" xfId="28945"/>
    <cellStyle name="level1a 2 3 2 2 4 3 3" xfId="1407"/>
    <cellStyle name="level1a 2 3 2 2 4 3 3 2" xfId="28946"/>
    <cellStyle name="level1a 2 3 2 2 4 3 3 2 2" xfId="28947"/>
    <cellStyle name="level1a 2 3 2 2 4 3 3 2 2 2" xfId="28948"/>
    <cellStyle name="level1a 2 3 2 2 4 3 3 2 3" xfId="28949"/>
    <cellStyle name="level1a 2 3 2 2 4 3 3 3" xfId="28950"/>
    <cellStyle name="level1a 2 3 2 2 4 3 4" xfId="28951"/>
    <cellStyle name="level1a 2 3 2 2 4 3 4 2" xfId="28952"/>
    <cellStyle name="level1a 2 3 2 2 4 3 4 2 2" xfId="28953"/>
    <cellStyle name="level1a 2 3 2 2 4 3 4 3" xfId="28954"/>
    <cellStyle name="level1a 2 3 2 2 4 3 5" xfId="28955"/>
    <cellStyle name="level1a 2 3 2 2 4 4" xfId="1408"/>
    <cellStyle name="level1a 2 3 2 2 4 4 2" xfId="28956"/>
    <cellStyle name="level1a 2 3 2 2 4 4 2 2" xfId="28957"/>
    <cellStyle name="level1a 2 3 2 2 4 4 2 2 2" xfId="28958"/>
    <cellStyle name="level1a 2 3 2 2 4 4 2 3" xfId="28959"/>
    <cellStyle name="level1a 2 3 2 2 4 4 3" xfId="28960"/>
    <cellStyle name="level1a 2 3 2 2 4 5" xfId="1409"/>
    <cellStyle name="level1a 2 3 2 2 4 5 2" xfId="1410"/>
    <cellStyle name="level1a 2 3 2 2 4 5 2 2" xfId="28961"/>
    <cellStyle name="level1a 2 3 2 2 4 5 2 2 2" xfId="28962"/>
    <cellStyle name="level1a 2 3 2 2 4 5 2 2 2 2" xfId="28963"/>
    <cellStyle name="level1a 2 3 2 2 4 5 2 2 3" xfId="28964"/>
    <cellStyle name="level1a 2 3 2 2 4 5 2 3" xfId="28965"/>
    <cellStyle name="level1a 2 3 2 2 4 5 3" xfId="28966"/>
    <cellStyle name="level1a 2 3 2 2 4 5 3 2" xfId="28967"/>
    <cellStyle name="level1a 2 3 2 2 4 5 3 2 2" xfId="28968"/>
    <cellStyle name="level1a 2 3 2 2 4 5 3 3" xfId="28969"/>
    <cellStyle name="level1a 2 3 2 2 4 5 4" xfId="28970"/>
    <cellStyle name="level1a 2 3 2 2 4 6" xfId="1411"/>
    <cellStyle name="level1a 2 3 2 2 4 6 2" xfId="28971"/>
    <cellStyle name="level1a 2 3 2 2 4 6 2 2" xfId="28972"/>
    <cellStyle name="level1a 2 3 2 2 4 6 2 2 2" xfId="28973"/>
    <cellStyle name="level1a 2 3 2 2 4 6 2 3" xfId="28974"/>
    <cellStyle name="level1a 2 3 2 2 4 6 3" xfId="28975"/>
    <cellStyle name="level1a 2 3 2 2 4 7" xfId="28976"/>
    <cellStyle name="level1a 2 3 2 2 4 7 2" xfId="28977"/>
    <cellStyle name="level1a 2 3 2 2 4 7 2 2" xfId="28978"/>
    <cellStyle name="level1a 2 3 2 2 4 7 3" xfId="28979"/>
    <cellStyle name="level1a 2 3 2 2 4 8" xfId="28980"/>
    <cellStyle name="level1a 2 3 2 2 5" xfId="1412"/>
    <cellStyle name="level1a 2 3 2 2 5 2" xfId="1413"/>
    <cellStyle name="level1a 2 3 2 2 5 2 2" xfId="1414"/>
    <cellStyle name="level1a 2 3 2 2 5 2 2 2" xfId="1415"/>
    <cellStyle name="level1a 2 3 2 2 5 2 2 2 2" xfId="28981"/>
    <cellStyle name="level1a 2 3 2 2 5 2 2 2 2 2" xfId="28982"/>
    <cellStyle name="level1a 2 3 2 2 5 2 2 2 2 2 2" xfId="28983"/>
    <cellStyle name="level1a 2 3 2 2 5 2 2 2 2 3" xfId="28984"/>
    <cellStyle name="level1a 2 3 2 2 5 2 2 2 3" xfId="28985"/>
    <cellStyle name="level1a 2 3 2 2 5 2 2 3" xfId="28986"/>
    <cellStyle name="level1a 2 3 2 2 5 2 2 3 2" xfId="28987"/>
    <cellStyle name="level1a 2 3 2 2 5 2 2 3 2 2" xfId="28988"/>
    <cellStyle name="level1a 2 3 2 2 5 2 2 3 3" xfId="28989"/>
    <cellStyle name="level1a 2 3 2 2 5 2 2 4" xfId="28990"/>
    <cellStyle name="level1a 2 3 2 2 5 2 3" xfId="1416"/>
    <cellStyle name="level1a 2 3 2 2 5 2 3 2" xfId="28991"/>
    <cellStyle name="level1a 2 3 2 2 5 2 3 2 2" xfId="28992"/>
    <cellStyle name="level1a 2 3 2 2 5 2 3 2 2 2" xfId="28993"/>
    <cellStyle name="level1a 2 3 2 2 5 2 3 2 3" xfId="28994"/>
    <cellStyle name="level1a 2 3 2 2 5 2 3 3" xfId="28995"/>
    <cellStyle name="level1a 2 3 2 2 5 2 4" xfId="28996"/>
    <cellStyle name="level1a 2 3 2 2 5 2 4 2" xfId="28997"/>
    <cellStyle name="level1a 2 3 2 2 5 2 4 2 2" xfId="28998"/>
    <cellStyle name="level1a 2 3 2 2 5 2 4 3" xfId="28999"/>
    <cellStyle name="level1a 2 3 2 2 5 2 5" xfId="29000"/>
    <cellStyle name="level1a 2 3 2 2 5 3" xfId="1417"/>
    <cellStyle name="level1a 2 3 2 2 5 3 2" xfId="1418"/>
    <cellStyle name="level1a 2 3 2 2 5 3 2 2" xfId="1419"/>
    <cellStyle name="level1a 2 3 2 2 5 3 2 2 2" xfId="29001"/>
    <cellStyle name="level1a 2 3 2 2 5 3 2 2 2 2" xfId="29002"/>
    <cellStyle name="level1a 2 3 2 2 5 3 2 2 2 2 2" xfId="29003"/>
    <cellStyle name="level1a 2 3 2 2 5 3 2 2 2 3" xfId="29004"/>
    <cellStyle name="level1a 2 3 2 2 5 3 2 2 3" xfId="29005"/>
    <cellStyle name="level1a 2 3 2 2 5 3 2 3" xfId="29006"/>
    <cellStyle name="level1a 2 3 2 2 5 3 2 3 2" xfId="29007"/>
    <cellStyle name="level1a 2 3 2 2 5 3 2 3 2 2" xfId="29008"/>
    <cellStyle name="level1a 2 3 2 2 5 3 2 3 3" xfId="29009"/>
    <cellStyle name="level1a 2 3 2 2 5 3 2 4" xfId="29010"/>
    <cellStyle name="level1a 2 3 2 2 5 3 3" xfId="1420"/>
    <cellStyle name="level1a 2 3 2 2 5 3 3 2" xfId="29011"/>
    <cellStyle name="level1a 2 3 2 2 5 3 3 2 2" xfId="29012"/>
    <cellStyle name="level1a 2 3 2 2 5 3 3 2 2 2" xfId="29013"/>
    <cellStyle name="level1a 2 3 2 2 5 3 3 2 3" xfId="29014"/>
    <cellStyle name="level1a 2 3 2 2 5 3 3 3" xfId="29015"/>
    <cellStyle name="level1a 2 3 2 2 5 3 4" xfId="29016"/>
    <cellStyle name="level1a 2 3 2 2 5 3 4 2" xfId="29017"/>
    <cellStyle name="level1a 2 3 2 2 5 3 4 2 2" xfId="29018"/>
    <cellStyle name="level1a 2 3 2 2 5 3 4 3" xfId="29019"/>
    <cellStyle name="level1a 2 3 2 2 5 3 5" xfId="29020"/>
    <cellStyle name="level1a 2 3 2 2 5 4" xfId="1421"/>
    <cellStyle name="level1a 2 3 2 2 5 4 2" xfId="1422"/>
    <cellStyle name="level1a 2 3 2 2 5 4 2 2" xfId="29021"/>
    <cellStyle name="level1a 2 3 2 2 5 4 2 2 2" xfId="29022"/>
    <cellStyle name="level1a 2 3 2 2 5 4 2 2 2 2" xfId="29023"/>
    <cellStyle name="level1a 2 3 2 2 5 4 2 2 3" xfId="29024"/>
    <cellStyle name="level1a 2 3 2 2 5 4 2 3" xfId="29025"/>
    <cellStyle name="level1a 2 3 2 2 5 4 3" xfId="29026"/>
    <cellStyle name="level1a 2 3 2 2 5 4 3 2" xfId="29027"/>
    <cellStyle name="level1a 2 3 2 2 5 4 3 2 2" xfId="29028"/>
    <cellStyle name="level1a 2 3 2 2 5 4 3 3" xfId="29029"/>
    <cellStyle name="level1a 2 3 2 2 5 4 4" xfId="29030"/>
    <cellStyle name="level1a 2 3 2 2 5 5" xfId="1423"/>
    <cellStyle name="level1a 2 3 2 2 5 5 2" xfId="29031"/>
    <cellStyle name="level1a 2 3 2 2 5 5 2 2" xfId="29032"/>
    <cellStyle name="level1a 2 3 2 2 5 5 2 2 2" xfId="29033"/>
    <cellStyle name="level1a 2 3 2 2 5 5 2 3" xfId="29034"/>
    <cellStyle name="level1a 2 3 2 2 5 5 3" xfId="29035"/>
    <cellStyle name="level1a 2 3 2 2 5 6" xfId="29036"/>
    <cellStyle name="level1a 2 3 2 2 5 6 2" xfId="29037"/>
    <cellStyle name="level1a 2 3 2 2 5 6 2 2" xfId="29038"/>
    <cellStyle name="level1a 2 3 2 2 5 6 3" xfId="29039"/>
    <cellStyle name="level1a 2 3 2 2 5 7" xfId="29040"/>
    <cellStyle name="level1a 2 3 2 2 6" xfId="1424"/>
    <cellStyle name="level1a 2 3 2 2 6 2" xfId="1425"/>
    <cellStyle name="level1a 2 3 2 2 6 2 2" xfId="1426"/>
    <cellStyle name="level1a 2 3 2 2 6 2 2 2" xfId="1427"/>
    <cellStyle name="level1a 2 3 2 2 6 2 2 2 2" xfId="29041"/>
    <cellStyle name="level1a 2 3 2 2 6 2 2 2 2 2" xfId="29042"/>
    <cellStyle name="level1a 2 3 2 2 6 2 2 2 2 2 2" xfId="29043"/>
    <cellStyle name="level1a 2 3 2 2 6 2 2 2 2 3" xfId="29044"/>
    <cellStyle name="level1a 2 3 2 2 6 2 2 2 3" xfId="29045"/>
    <cellStyle name="level1a 2 3 2 2 6 2 2 3" xfId="29046"/>
    <cellStyle name="level1a 2 3 2 2 6 2 2 3 2" xfId="29047"/>
    <cellStyle name="level1a 2 3 2 2 6 2 2 3 2 2" xfId="29048"/>
    <cellStyle name="level1a 2 3 2 2 6 2 2 3 3" xfId="29049"/>
    <cellStyle name="level1a 2 3 2 2 6 2 2 4" xfId="29050"/>
    <cellStyle name="level1a 2 3 2 2 6 2 3" xfId="1428"/>
    <cellStyle name="level1a 2 3 2 2 6 2 3 2" xfId="29051"/>
    <cellStyle name="level1a 2 3 2 2 6 2 3 2 2" xfId="29052"/>
    <cellStyle name="level1a 2 3 2 2 6 2 3 2 2 2" xfId="29053"/>
    <cellStyle name="level1a 2 3 2 2 6 2 3 2 3" xfId="29054"/>
    <cellStyle name="level1a 2 3 2 2 6 2 3 3" xfId="29055"/>
    <cellStyle name="level1a 2 3 2 2 6 2 4" xfId="29056"/>
    <cellStyle name="level1a 2 3 2 2 6 2 4 2" xfId="29057"/>
    <cellStyle name="level1a 2 3 2 2 6 2 4 2 2" xfId="29058"/>
    <cellStyle name="level1a 2 3 2 2 6 2 4 3" xfId="29059"/>
    <cellStyle name="level1a 2 3 2 2 6 2 5" xfId="29060"/>
    <cellStyle name="level1a 2 3 2 2 6 3" xfId="1429"/>
    <cellStyle name="level1a 2 3 2 2 6 3 2" xfId="1430"/>
    <cellStyle name="level1a 2 3 2 2 6 3 2 2" xfId="1431"/>
    <cellStyle name="level1a 2 3 2 2 6 3 2 2 2" xfId="29061"/>
    <cellStyle name="level1a 2 3 2 2 6 3 2 2 2 2" xfId="29062"/>
    <cellStyle name="level1a 2 3 2 2 6 3 2 2 2 2 2" xfId="29063"/>
    <cellStyle name="level1a 2 3 2 2 6 3 2 2 2 3" xfId="29064"/>
    <cellStyle name="level1a 2 3 2 2 6 3 2 2 3" xfId="29065"/>
    <cellStyle name="level1a 2 3 2 2 6 3 2 3" xfId="29066"/>
    <cellStyle name="level1a 2 3 2 2 6 3 2 3 2" xfId="29067"/>
    <cellStyle name="level1a 2 3 2 2 6 3 2 3 2 2" xfId="29068"/>
    <cellStyle name="level1a 2 3 2 2 6 3 2 3 3" xfId="29069"/>
    <cellStyle name="level1a 2 3 2 2 6 3 2 4" xfId="29070"/>
    <cellStyle name="level1a 2 3 2 2 6 3 3" xfId="1432"/>
    <cellStyle name="level1a 2 3 2 2 6 3 3 2" xfId="29071"/>
    <cellStyle name="level1a 2 3 2 2 6 3 3 2 2" xfId="29072"/>
    <cellStyle name="level1a 2 3 2 2 6 3 3 2 2 2" xfId="29073"/>
    <cellStyle name="level1a 2 3 2 2 6 3 3 2 3" xfId="29074"/>
    <cellStyle name="level1a 2 3 2 2 6 3 3 3" xfId="29075"/>
    <cellStyle name="level1a 2 3 2 2 6 3 4" xfId="29076"/>
    <cellStyle name="level1a 2 3 2 2 6 3 4 2" xfId="29077"/>
    <cellStyle name="level1a 2 3 2 2 6 3 4 2 2" xfId="29078"/>
    <cellStyle name="level1a 2 3 2 2 6 3 4 3" xfId="29079"/>
    <cellStyle name="level1a 2 3 2 2 6 3 5" xfId="29080"/>
    <cellStyle name="level1a 2 3 2 2 6 4" xfId="1433"/>
    <cellStyle name="level1a 2 3 2 2 6 4 2" xfId="1434"/>
    <cellStyle name="level1a 2 3 2 2 6 4 2 2" xfId="29081"/>
    <cellStyle name="level1a 2 3 2 2 6 4 2 2 2" xfId="29082"/>
    <cellStyle name="level1a 2 3 2 2 6 4 2 2 2 2" xfId="29083"/>
    <cellStyle name="level1a 2 3 2 2 6 4 2 2 3" xfId="29084"/>
    <cellStyle name="level1a 2 3 2 2 6 4 2 3" xfId="29085"/>
    <cellStyle name="level1a 2 3 2 2 6 4 3" xfId="29086"/>
    <cellStyle name="level1a 2 3 2 2 6 4 3 2" xfId="29087"/>
    <cellStyle name="level1a 2 3 2 2 6 4 3 2 2" xfId="29088"/>
    <cellStyle name="level1a 2 3 2 2 6 4 3 3" xfId="29089"/>
    <cellStyle name="level1a 2 3 2 2 6 4 4" xfId="29090"/>
    <cellStyle name="level1a 2 3 2 2 6 5" xfId="1435"/>
    <cellStyle name="level1a 2 3 2 2 6 5 2" xfId="29091"/>
    <cellStyle name="level1a 2 3 2 2 6 5 2 2" xfId="29092"/>
    <cellStyle name="level1a 2 3 2 2 6 5 2 2 2" xfId="29093"/>
    <cellStyle name="level1a 2 3 2 2 6 5 2 3" xfId="29094"/>
    <cellStyle name="level1a 2 3 2 2 6 5 3" xfId="29095"/>
    <cellStyle name="level1a 2 3 2 2 6 6" xfId="29096"/>
    <cellStyle name="level1a 2 3 2 2 6 6 2" xfId="29097"/>
    <cellStyle name="level1a 2 3 2 2 6 6 2 2" xfId="29098"/>
    <cellStyle name="level1a 2 3 2 2 6 6 3" xfId="29099"/>
    <cellStyle name="level1a 2 3 2 2 6 7" xfId="29100"/>
    <cellStyle name="level1a 2 3 2 2 7" xfId="1436"/>
    <cellStyle name="level1a 2 3 2 2 7 2" xfId="1437"/>
    <cellStyle name="level1a 2 3 2 2 7 2 2" xfId="1438"/>
    <cellStyle name="level1a 2 3 2 2 7 2 2 2" xfId="29101"/>
    <cellStyle name="level1a 2 3 2 2 7 2 2 2 2" xfId="29102"/>
    <cellStyle name="level1a 2 3 2 2 7 2 2 2 2 2" xfId="29103"/>
    <cellStyle name="level1a 2 3 2 2 7 2 2 2 3" xfId="29104"/>
    <cellStyle name="level1a 2 3 2 2 7 2 2 3" xfId="29105"/>
    <cellStyle name="level1a 2 3 2 2 7 2 3" xfId="29106"/>
    <cellStyle name="level1a 2 3 2 2 7 2 3 2" xfId="29107"/>
    <cellStyle name="level1a 2 3 2 2 7 2 3 2 2" xfId="29108"/>
    <cellStyle name="level1a 2 3 2 2 7 2 3 3" xfId="29109"/>
    <cellStyle name="level1a 2 3 2 2 7 2 4" xfId="29110"/>
    <cellStyle name="level1a 2 3 2 2 7 3" xfId="1439"/>
    <cellStyle name="level1a 2 3 2 2 7 3 2" xfId="29111"/>
    <cellStyle name="level1a 2 3 2 2 7 3 2 2" xfId="29112"/>
    <cellStyle name="level1a 2 3 2 2 7 3 2 2 2" xfId="29113"/>
    <cellStyle name="level1a 2 3 2 2 7 3 2 3" xfId="29114"/>
    <cellStyle name="level1a 2 3 2 2 7 3 3" xfId="29115"/>
    <cellStyle name="level1a 2 3 2 2 7 4" xfId="29116"/>
    <cellStyle name="level1a 2 3 2 2 7 4 2" xfId="29117"/>
    <cellStyle name="level1a 2 3 2 2 7 4 2 2" xfId="29118"/>
    <cellStyle name="level1a 2 3 2 2 7 4 3" xfId="29119"/>
    <cellStyle name="level1a 2 3 2 2 7 5" xfId="29120"/>
    <cellStyle name="level1a 2 3 2 2 8" xfId="29121"/>
    <cellStyle name="level1a 2 3 2 2 8 2" xfId="29122"/>
    <cellStyle name="level1a 2 3 2 2 8 2 2" xfId="29123"/>
    <cellStyle name="level1a 2 3 2 2 8 3" xfId="29124"/>
    <cellStyle name="level1a 2 3 2 2 9" xfId="29125"/>
    <cellStyle name="level1a 2 3 2 2_STUD aligned by INSTIT" xfId="1440"/>
    <cellStyle name="level1a 2 3 2 3" xfId="1441"/>
    <cellStyle name="level1a 2 3 2 3 10" xfId="29126"/>
    <cellStyle name="level1a 2 3 2 3 2" xfId="1442"/>
    <cellStyle name="level1a 2 3 2 3 2 2" xfId="1443"/>
    <cellStyle name="level1a 2 3 2 3 2 2 2" xfId="1444"/>
    <cellStyle name="level1a 2 3 2 3 2 2 2 2" xfId="1445"/>
    <cellStyle name="level1a 2 3 2 3 2 2 2 2 2" xfId="29127"/>
    <cellStyle name="level1a 2 3 2 3 2 2 2 2 2 2" xfId="29128"/>
    <cellStyle name="level1a 2 3 2 3 2 2 2 2 2 2 2" xfId="29129"/>
    <cellStyle name="level1a 2 3 2 3 2 2 2 2 2 3" xfId="29130"/>
    <cellStyle name="level1a 2 3 2 3 2 2 2 2 3" xfId="29131"/>
    <cellStyle name="level1a 2 3 2 3 2 2 2 3" xfId="29132"/>
    <cellStyle name="level1a 2 3 2 3 2 2 2 3 2" xfId="29133"/>
    <cellStyle name="level1a 2 3 2 3 2 2 2 3 2 2" xfId="29134"/>
    <cellStyle name="level1a 2 3 2 3 2 2 2 3 3" xfId="29135"/>
    <cellStyle name="level1a 2 3 2 3 2 2 2 4" xfId="29136"/>
    <cellStyle name="level1a 2 3 2 3 2 2 3" xfId="1446"/>
    <cellStyle name="level1a 2 3 2 3 2 2 3 2" xfId="29137"/>
    <cellStyle name="level1a 2 3 2 3 2 2 3 2 2" xfId="29138"/>
    <cellStyle name="level1a 2 3 2 3 2 2 3 2 2 2" xfId="29139"/>
    <cellStyle name="level1a 2 3 2 3 2 2 3 2 3" xfId="29140"/>
    <cellStyle name="level1a 2 3 2 3 2 2 3 3" xfId="29141"/>
    <cellStyle name="level1a 2 3 2 3 2 2 4" xfId="29142"/>
    <cellStyle name="level1a 2 3 2 3 2 2 4 2" xfId="29143"/>
    <cellStyle name="level1a 2 3 2 3 2 2 4 2 2" xfId="29144"/>
    <cellStyle name="level1a 2 3 2 3 2 2 4 3" xfId="29145"/>
    <cellStyle name="level1a 2 3 2 3 2 2 5" xfId="29146"/>
    <cellStyle name="level1a 2 3 2 3 2 3" xfId="1447"/>
    <cellStyle name="level1a 2 3 2 3 2 3 2" xfId="1448"/>
    <cellStyle name="level1a 2 3 2 3 2 3 2 2" xfId="1449"/>
    <cellStyle name="level1a 2 3 2 3 2 3 2 2 2" xfId="29147"/>
    <cellStyle name="level1a 2 3 2 3 2 3 2 2 2 2" xfId="29148"/>
    <cellStyle name="level1a 2 3 2 3 2 3 2 2 2 2 2" xfId="29149"/>
    <cellStyle name="level1a 2 3 2 3 2 3 2 2 2 3" xfId="29150"/>
    <cellStyle name="level1a 2 3 2 3 2 3 2 2 3" xfId="29151"/>
    <cellStyle name="level1a 2 3 2 3 2 3 2 3" xfId="29152"/>
    <cellStyle name="level1a 2 3 2 3 2 3 2 3 2" xfId="29153"/>
    <cellStyle name="level1a 2 3 2 3 2 3 2 3 2 2" xfId="29154"/>
    <cellStyle name="level1a 2 3 2 3 2 3 2 3 3" xfId="29155"/>
    <cellStyle name="level1a 2 3 2 3 2 3 2 4" xfId="29156"/>
    <cellStyle name="level1a 2 3 2 3 2 3 3" xfId="1450"/>
    <cellStyle name="level1a 2 3 2 3 2 3 3 2" xfId="29157"/>
    <cellStyle name="level1a 2 3 2 3 2 3 3 2 2" xfId="29158"/>
    <cellStyle name="level1a 2 3 2 3 2 3 3 2 2 2" xfId="29159"/>
    <cellStyle name="level1a 2 3 2 3 2 3 3 2 3" xfId="29160"/>
    <cellStyle name="level1a 2 3 2 3 2 3 3 3" xfId="29161"/>
    <cellStyle name="level1a 2 3 2 3 2 3 4" xfId="29162"/>
    <cellStyle name="level1a 2 3 2 3 2 3 4 2" xfId="29163"/>
    <cellStyle name="level1a 2 3 2 3 2 3 4 2 2" xfId="29164"/>
    <cellStyle name="level1a 2 3 2 3 2 3 4 3" xfId="29165"/>
    <cellStyle name="level1a 2 3 2 3 2 3 5" xfId="29166"/>
    <cellStyle name="level1a 2 3 2 3 2 4" xfId="1451"/>
    <cellStyle name="level1a 2 3 2 3 2 4 2" xfId="29167"/>
    <cellStyle name="level1a 2 3 2 3 2 4 2 2" xfId="29168"/>
    <cellStyle name="level1a 2 3 2 3 2 4 2 2 2" xfId="29169"/>
    <cellStyle name="level1a 2 3 2 3 2 4 2 3" xfId="29170"/>
    <cellStyle name="level1a 2 3 2 3 2 4 3" xfId="29171"/>
    <cellStyle name="level1a 2 3 2 3 2 5" xfId="1452"/>
    <cellStyle name="level1a 2 3 2 3 2 5 2" xfId="29172"/>
    <cellStyle name="level1a 2 3 2 3 2 5 2 2" xfId="29173"/>
    <cellStyle name="level1a 2 3 2 3 2 5 2 2 2" xfId="29174"/>
    <cellStyle name="level1a 2 3 2 3 2 5 2 3" xfId="29175"/>
    <cellStyle name="level1a 2 3 2 3 2 5 3" xfId="29176"/>
    <cellStyle name="level1a 2 3 2 3 2 6" xfId="29177"/>
    <cellStyle name="level1a 2 3 2 3 2 6 2" xfId="29178"/>
    <cellStyle name="level1a 2 3 2 3 2 6 2 2" xfId="29179"/>
    <cellStyle name="level1a 2 3 2 3 2 6 3" xfId="29180"/>
    <cellStyle name="level1a 2 3 2 3 2 7" xfId="29181"/>
    <cellStyle name="level1a 2 3 2 3 3" xfId="1453"/>
    <cellStyle name="level1a 2 3 2 3 3 2" xfId="1454"/>
    <cellStyle name="level1a 2 3 2 3 3 2 2" xfId="1455"/>
    <cellStyle name="level1a 2 3 2 3 3 2 2 2" xfId="1456"/>
    <cellStyle name="level1a 2 3 2 3 3 2 2 2 2" xfId="29182"/>
    <cellStyle name="level1a 2 3 2 3 3 2 2 2 2 2" xfId="29183"/>
    <cellStyle name="level1a 2 3 2 3 3 2 2 2 2 2 2" xfId="29184"/>
    <cellStyle name="level1a 2 3 2 3 3 2 2 2 2 3" xfId="29185"/>
    <cellStyle name="level1a 2 3 2 3 3 2 2 2 3" xfId="29186"/>
    <cellStyle name="level1a 2 3 2 3 3 2 2 3" xfId="29187"/>
    <cellStyle name="level1a 2 3 2 3 3 2 2 3 2" xfId="29188"/>
    <cellStyle name="level1a 2 3 2 3 3 2 2 3 2 2" xfId="29189"/>
    <cellStyle name="level1a 2 3 2 3 3 2 2 3 3" xfId="29190"/>
    <cellStyle name="level1a 2 3 2 3 3 2 2 4" xfId="29191"/>
    <cellStyle name="level1a 2 3 2 3 3 2 3" xfId="1457"/>
    <cellStyle name="level1a 2 3 2 3 3 2 3 2" xfId="29192"/>
    <cellStyle name="level1a 2 3 2 3 3 2 3 2 2" xfId="29193"/>
    <cellStyle name="level1a 2 3 2 3 3 2 3 2 2 2" xfId="29194"/>
    <cellStyle name="level1a 2 3 2 3 3 2 3 2 3" xfId="29195"/>
    <cellStyle name="level1a 2 3 2 3 3 2 3 3" xfId="29196"/>
    <cellStyle name="level1a 2 3 2 3 3 2 4" xfId="29197"/>
    <cellStyle name="level1a 2 3 2 3 3 2 4 2" xfId="29198"/>
    <cellStyle name="level1a 2 3 2 3 3 2 4 2 2" xfId="29199"/>
    <cellStyle name="level1a 2 3 2 3 3 2 4 3" xfId="29200"/>
    <cellStyle name="level1a 2 3 2 3 3 2 5" xfId="29201"/>
    <cellStyle name="level1a 2 3 2 3 3 3" xfId="1458"/>
    <cellStyle name="level1a 2 3 2 3 3 3 2" xfId="1459"/>
    <cellStyle name="level1a 2 3 2 3 3 3 2 2" xfId="1460"/>
    <cellStyle name="level1a 2 3 2 3 3 3 2 2 2" xfId="29202"/>
    <cellStyle name="level1a 2 3 2 3 3 3 2 2 2 2" xfId="29203"/>
    <cellStyle name="level1a 2 3 2 3 3 3 2 2 2 2 2" xfId="29204"/>
    <cellStyle name="level1a 2 3 2 3 3 3 2 2 2 3" xfId="29205"/>
    <cellStyle name="level1a 2 3 2 3 3 3 2 2 3" xfId="29206"/>
    <cellStyle name="level1a 2 3 2 3 3 3 2 3" xfId="29207"/>
    <cellStyle name="level1a 2 3 2 3 3 3 2 3 2" xfId="29208"/>
    <cellStyle name="level1a 2 3 2 3 3 3 2 3 2 2" xfId="29209"/>
    <cellStyle name="level1a 2 3 2 3 3 3 2 3 3" xfId="29210"/>
    <cellStyle name="level1a 2 3 2 3 3 3 2 4" xfId="29211"/>
    <cellStyle name="level1a 2 3 2 3 3 3 3" xfId="1461"/>
    <cellStyle name="level1a 2 3 2 3 3 3 3 2" xfId="29212"/>
    <cellStyle name="level1a 2 3 2 3 3 3 3 2 2" xfId="29213"/>
    <cellStyle name="level1a 2 3 2 3 3 3 3 2 2 2" xfId="29214"/>
    <cellStyle name="level1a 2 3 2 3 3 3 3 2 3" xfId="29215"/>
    <cellStyle name="level1a 2 3 2 3 3 3 3 3" xfId="29216"/>
    <cellStyle name="level1a 2 3 2 3 3 3 4" xfId="29217"/>
    <cellStyle name="level1a 2 3 2 3 3 3 4 2" xfId="29218"/>
    <cellStyle name="level1a 2 3 2 3 3 3 4 2 2" xfId="29219"/>
    <cellStyle name="level1a 2 3 2 3 3 3 4 3" xfId="29220"/>
    <cellStyle name="level1a 2 3 2 3 3 3 5" xfId="29221"/>
    <cellStyle name="level1a 2 3 2 3 3 4" xfId="1462"/>
    <cellStyle name="level1a 2 3 2 3 3 4 2" xfId="1463"/>
    <cellStyle name="level1a 2 3 2 3 3 4 2 2" xfId="29222"/>
    <cellStyle name="level1a 2 3 2 3 3 4 2 2 2" xfId="29223"/>
    <cellStyle name="level1a 2 3 2 3 3 4 2 2 2 2" xfId="29224"/>
    <cellStyle name="level1a 2 3 2 3 3 4 2 2 3" xfId="29225"/>
    <cellStyle name="level1a 2 3 2 3 3 4 2 3" xfId="29226"/>
    <cellStyle name="level1a 2 3 2 3 3 4 3" xfId="29227"/>
    <cellStyle name="level1a 2 3 2 3 3 4 3 2" xfId="29228"/>
    <cellStyle name="level1a 2 3 2 3 3 4 3 2 2" xfId="29229"/>
    <cellStyle name="level1a 2 3 2 3 3 4 3 3" xfId="29230"/>
    <cellStyle name="level1a 2 3 2 3 3 4 4" xfId="29231"/>
    <cellStyle name="level1a 2 3 2 3 3 5" xfId="29232"/>
    <cellStyle name="level1a 2 3 2 3 3 5 2" xfId="29233"/>
    <cellStyle name="level1a 2 3 2 3 3 5 2 2" xfId="29234"/>
    <cellStyle name="level1a 2 3 2 3 3 5 3" xfId="29235"/>
    <cellStyle name="level1a 2 3 2 3 3 6" xfId="29236"/>
    <cellStyle name="level1a 2 3 2 3 4" xfId="1464"/>
    <cellStyle name="level1a 2 3 2 3 4 2" xfId="1465"/>
    <cellStyle name="level1a 2 3 2 3 4 2 2" xfId="1466"/>
    <cellStyle name="level1a 2 3 2 3 4 2 2 2" xfId="1467"/>
    <cellStyle name="level1a 2 3 2 3 4 2 2 2 2" xfId="29237"/>
    <cellStyle name="level1a 2 3 2 3 4 2 2 2 2 2" xfId="29238"/>
    <cellStyle name="level1a 2 3 2 3 4 2 2 2 2 2 2" xfId="29239"/>
    <cellStyle name="level1a 2 3 2 3 4 2 2 2 2 3" xfId="29240"/>
    <cellStyle name="level1a 2 3 2 3 4 2 2 2 3" xfId="29241"/>
    <cellStyle name="level1a 2 3 2 3 4 2 2 3" xfId="29242"/>
    <cellStyle name="level1a 2 3 2 3 4 2 2 3 2" xfId="29243"/>
    <cellStyle name="level1a 2 3 2 3 4 2 2 3 2 2" xfId="29244"/>
    <cellStyle name="level1a 2 3 2 3 4 2 2 3 3" xfId="29245"/>
    <cellStyle name="level1a 2 3 2 3 4 2 2 4" xfId="29246"/>
    <cellStyle name="level1a 2 3 2 3 4 2 3" xfId="1468"/>
    <cellStyle name="level1a 2 3 2 3 4 2 3 2" xfId="29247"/>
    <cellStyle name="level1a 2 3 2 3 4 2 3 2 2" xfId="29248"/>
    <cellStyle name="level1a 2 3 2 3 4 2 3 2 2 2" xfId="29249"/>
    <cellStyle name="level1a 2 3 2 3 4 2 3 2 3" xfId="29250"/>
    <cellStyle name="level1a 2 3 2 3 4 2 3 3" xfId="29251"/>
    <cellStyle name="level1a 2 3 2 3 4 2 4" xfId="29252"/>
    <cellStyle name="level1a 2 3 2 3 4 2 4 2" xfId="29253"/>
    <cellStyle name="level1a 2 3 2 3 4 2 4 2 2" xfId="29254"/>
    <cellStyle name="level1a 2 3 2 3 4 2 4 3" xfId="29255"/>
    <cellStyle name="level1a 2 3 2 3 4 2 5" xfId="29256"/>
    <cellStyle name="level1a 2 3 2 3 4 3" xfId="1469"/>
    <cellStyle name="level1a 2 3 2 3 4 3 2" xfId="1470"/>
    <cellStyle name="level1a 2 3 2 3 4 3 2 2" xfId="1471"/>
    <cellStyle name="level1a 2 3 2 3 4 3 2 2 2" xfId="29257"/>
    <cellStyle name="level1a 2 3 2 3 4 3 2 2 2 2" xfId="29258"/>
    <cellStyle name="level1a 2 3 2 3 4 3 2 2 2 2 2" xfId="29259"/>
    <cellStyle name="level1a 2 3 2 3 4 3 2 2 2 3" xfId="29260"/>
    <cellStyle name="level1a 2 3 2 3 4 3 2 2 3" xfId="29261"/>
    <cellStyle name="level1a 2 3 2 3 4 3 2 3" xfId="29262"/>
    <cellStyle name="level1a 2 3 2 3 4 3 2 3 2" xfId="29263"/>
    <cellStyle name="level1a 2 3 2 3 4 3 2 3 2 2" xfId="29264"/>
    <cellStyle name="level1a 2 3 2 3 4 3 2 3 3" xfId="29265"/>
    <cellStyle name="level1a 2 3 2 3 4 3 2 4" xfId="29266"/>
    <cellStyle name="level1a 2 3 2 3 4 3 3" xfId="1472"/>
    <cellStyle name="level1a 2 3 2 3 4 3 3 2" xfId="29267"/>
    <cellStyle name="level1a 2 3 2 3 4 3 3 2 2" xfId="29268"/>
    <cellStyle name="level1a 2 3 2 3 4 3 3 2 2 2" xfId="29269"/>
    <cellStyle name="level1a 2 3 2 3 4 3 3 2 3" xfId="29270"/>
    <cellStyle name="level1a 2 3 2 3 4 3 3 3" xfId="29271"/>
    <cellStyle name="level1a 2 3 2 3 4 3 4" xfId="29272"/>
    <cellStyle name="level1a 2 3 2 3 4 3 4 2" xfId="29273"/>
    <cellStyle name="level1a 2 3 2 3 4 3 4 2 2" xfId="29274"/>
    <cellStyle name="level1a 2 3 2 3 4 3 4 3" xfId="29275"/>
    <cellStyle name="level1a 2 3 2 3 4 3 5" xfId="29276"/>
    <cellStyle name="level1a 2 3 2 3 4 4" xfId="1473"/>
    <cellStyle name="level1a 2 3 2 3 4 4 2" xfId="1474"/>
    <cellStyle name="level1a 2 3 2 3 4 4 2 2" xfId="29277"/>
    <cellStyle name="level1a 2 3 2 3 4 4 2 2 2" xfId="29278"/>
    <cellStyle name="level1a 2 3 2 3 4 4 2 2 2 2" xfId="29279"/>
    <cellStyle name="level1a 2 3 2 3 4 4 2 2 3" xfId="29280"/>
    <cellStyle name="level1a 2 3 2 3 4 4 2 3" xfId="29281"/>
    <cellStyle name="level1a 2 3 2 3 4 4 3" xfId="29282"/>
    <cellStyle name="level1a 2 3 2 3 4 4 3 2" xfId="29283"/>
    <cellStyle name="level1a 2 3 2 3 4 4 3 2 2" xfId="29284"/>
    <cellStyle name="level1a 2 3 2 3 4 4 3 3" xfId="29285"/>
    <cellStyle name="level1a 2 3 2 3 4 4 4" xfId="29286"/>
    <cellStyle name="level1a 2 3 2 3 4 5" xfId="1475"/>
    <cellStyle name="level1a 2 3 2 3 4 5 2" xfId="29287"/>
    <cellStyle name="level1a 2 3 2 3 4 5 2 2" xfId="29288"/>
    <cellStyle name="level1a 2 3 2 3 4 5 2 2 2" xfId="29289"/>
    <cellStyle name="level1a 2 3 2 3 4 5 2 3" xfId="29290"/>
    <cellStyle name="level1a 2 3 2 3 4 5 3" xfId="29291"/>
    <cellStyle name="level1a 2 3 2 3 4 6" xfId="29292"/>
    <cellStyle name="level1a 2 3 2 3 4 6 2" xfId="29293"/>
    <cellStyle name="level1a 2 3 2 3 4 6 2 2" xfId="29294"/>
    <cellStyle name="level1a 2 3 2 3 4 6 3" xfId="29295"/>
    <cellStyle name="level1a 2 3 2 3 4 7" xfId="29296"/>
    <cellStyle name="level1a 2 3 2 3 5" xfId="1476"/>
    <cellStyle name="level1a 2 3 2 3 5 2" xfId="1477"/>
    <cellStyle name="level1a 2 3 2 3 5 2 2" xfId="1478"/>
    <cellStyle name="level1a 2 3 2 3 5 2 2 2" xfId="1479"/>
    <cellStyle name="level1a 2 3 2 3 5 2 2 2 2" xfId="29297"/>
    <cellStyle name="level1a 2 3 2 3 5 2 2 2 2 2" xfId="29298"/>
    <cellStyle name="level1a 2 3 2 3 5 2 2 2 2 2 2" xfId="29299"/>
    <cellStyle name="level1a 2 3 2 3 5 2 2 2 2 3" xfId="29300"/>
    <cellStyle name="level1a 2 3 2 3 5 2 2 2 3" xfId="29301"/>
    <cellStyle name="level1a 2 3 2 3 5 2 2 3" xfId="29302"/>
    <cellStyle name="level1a 2 3 2 3 5 2 2 3 2" xfId="29303"/>
    <cellStyle name="level1a 2 3 2 3 5 2 2 3 2 2" xfId="29304"/>
    <cellStyle name="level1a 2 3 2 3 5 2 2 3 3" xfId="29305"/>
    <cellStyle name="level1a 2 3 2 3 5 2 2 4" xfId="29306"/>
    <cellStyle name="level1a 2 3 2 3 5 2 3" xfId="1480"/>
    <cellStyle name="level1a 2 3 2 3 5 2 3 2" xfId="29307"/>
    <cellStyle name="level1a 2 3 2 3 5 2 3 2 2" xfId="29308"/>
    <cellStyle name="level1a 2 3 2 3 5 2 3 2 2 2" xfId="29309"/>
    <cellStyle name="level1a 2 3 2 3 5 2 3 2 3" xfId="29310"/>
    <cellStyle name="level1a 2 3 2 3 5 2 3 3" xfId="29311"/>
    <cellStyle name="level1a 2 3 2 3 5 2 4" xfId="29312"/>
    <cellStyle name="level1a 2 3 2 3 5 2 4 2" xfId="29313"/>
    <cellStyle name="level1a 2 3 2 3 5 2 4 2 2" xfId="29314"/>
    <cellStyle name="level1a 2 3 2 3 5 2 4 3" xfId="29315"/>
    <cellStyle name="level1a 2 3 2 3 5 2 5" xfId="29316"/>
    <cellStyle name="level1a 2 3 2 3 5 3" xfId="1481"/>
    <cellStyle name="level1a 2 3 2 3 5 3 2" xfId="1482"/>
    <cellStyle name="level1a 2 3 2 3 5 3 2 2" xfId="1483"/>
    <cellStyle name="level1a 2 3 2 3 5 3 2 2 2" xfId="29317"/>
    <cellStyle name="level1a 2 3 2 3 5 3 2 2 2 2" xfId="29318"/>
    <cellStyle name="level1a 2 3 2 3 5 3 2 2 2 2 2" xfId="29319"/>
    <cellStyle name="level1a 2 3 2 3 5 3 2 2 2 3" xfId="29320"/>
    <cellStyle name="level1a 2 3 2 3 5 3 2 2 3" xfId="29321"/>
    <cellStyle name="level1a 2 3 2 3 5 3 2 3" xfId="29322"/>
    <cellStyle name="level1a 2 3 2 3 5 3 2 3 2" xfId="29323"/>
    <cellStyle name="level1a 2 3 2 3 5 3 2 3 2 2" xfId="29324"/>
    <cellStyle name="level1a 2 3 2 3 5 3 2 3 3" xfId="29325"/>
    <cellStyle name="level1a 2 3 2 3 5 3 2 4" xfId="29326"/>
    <cellStyle name="level1a 2 3 2 3 5 3 3" xfId="1484"/>
    <cellStyle name="level1a 2 3 2 3 5 3 3 2" xfId="29327"/>
    <cellStyle name="level1a 2 3 2 3 5 3 3 2 2" xfId="29328"/>
    <cellStyle name="level1a 2 3 2 3 5 3 3 2 2 2" xfId="29329"/>
    <cellStyle name="level1a 2 3 2 3 5 3 3 2 3" xfId="29330"/>
    <cellStyle name="level1a 2 3 2 3 5 3 3 3" xfId="29331"/>
    <cellStyle name="level1a 2 3 2 3 5 3 4" xfId="29332"/>
    <cellStyle name="level1a 2 3 2 3 5 3 4 2" xfId="29333"/>
    <cellStyle name="level1a 2 3 2 3 5 3 4 2 2" xfId="29334"/>
    <cellStyle name="level1a 2 3 2 3 5 3 4 3" xfId="29335"/>
    <cellStyle name="level1a 2 3 2 3 5 3 5" xfId="29336"/>
    <cellStyle name="level1a 2 3 2 3 5 4" xfId="1485"/>
    <cellStyle name="level1a 2 3 2 3 5 4 2" xfId="1486"/>
    <cellStyle name="level1a 2 3 2 3 5 4 2 2" xfId="29337"/>
    <cellStyle name="level1a 2 3 2 3 5 4 2 2 2" xfId="29338"/>
    <cellStyle name="level1a 2 3 2 3 5 4 2 2 2 2" xfId="29339"/>
    <cellStyle name="level1a 2 3 2 3 5 4 2 2 3" xfId="29340"/>
    <cellStyle name="level1a 2 3 2 3 5 4 2 3" xfId="29341"/>
    <cellStyle name="level1a 2 3 2 3 5 4 3" xfId="29342"/>
    <cellStyle name="level1a 2 3 2 3 5 4 3 2" xfId="29343"/>
    <cellStyle name="level1a 2 3 2 3 5 4 3 2 2" xfId="29344"/>
    <cellStyle name="level1a 2 3 2 3 5 4 3 3" xfId="29345"/>
    <cellStyle name="level1a 2 3 2 3 5 4 4" xfId="29346"/>
    <cellStyle name="level1a 2 3 2 3 5 5" xfId="1487"/>
    <cellStyle name="level1a 2 3 2 3 5 5 2" xfId="29347"/>
    <cellStyle name="level1a 2 3 2 3 5 5 2 2" xfId="29348"/>
    <cellStyle name="level1a 2 3 2 3 5 5 2 2 2" xfId="29349"/>
    <cellStyle name="level1a 2 3 2 3 5 5 2 3" xfId="29350"/>
    <cellStyle name="level1a 2 3 2 3 5 5 3" xfId="29351"/>
    <cellStyle name="level1a 2 3 2 3 5 6" xfId="29352"/>
    <cellStyle name="level1a 2 3 2 3 5 6 2" xfId="29353"/>
    <cellStyle name="level1a 2 3 2 3 5 6 2 2" xfId="29354"/>
    <cellStyle name="level1a 2 3 2 3 5 6 3" xfId="29355"/>
    <cellStyle name="level1a 2 3 2 3 5 7" xfId="29356"/>
    <cellStyle name="level1a 2 3 2 3 6" xfId="1488"/>
    <cellStyle name="level1a 2 3 2 3 6 2" xfId="1489"/>
    <cellStyle name="level1a 2 3 2 3 6 2 2" xfId="1490"/>
    <cellStyle name="level1a 2 3 2 3 6 2 2 2" xfId="1491"/>
    <cellStyle name="level1a 2 3 2 3 6 2 2 2 2" xfId="29357"/>
    <cellStyle name="level1a 2 3 2 3 6 2 2 2 2 2" xfId="29358"/>
    <cellStyle name="level1a 2 3 2 3 6 2 2 2 2 2 2" xfId="29359"/>
    <cellStyle name="level1a 2 3 2 3 6 2 2 2 2 3" xfId="29360"/>
    <cellStyle name="level1a 2 3 2 3 6 2 2 2 3" xfId="29361"/>
    <cellStyle name="level1a 2 3 2 3 6 2 2 3" xfId="29362"/>
    <cellStyle name="level1a 2 3 2 3 6 2 2 3 2" xfId="29363"/>
    <cellStyle name="level1a 2 3 2 3 6 2 2 3 2 2" xfId="29364"/>
    <cellStyle name="level1a 2 3 2 3 6 2 2 3 3" xfId="29365"/>
    <cellStyle name="level1a 2 3 2 3 6 2 2 4" xfId="29366"/>
    <cellStyle name="level1a 2 3 2 3 6 2 3" xfId="1492"/>
    <cellStyle name="level1a 2 3 2 3 6 2 3 2" xfId="29367"/>
    <cellStyle name="level1a 2 3 2 3 6 2 3 2 2" xfId="29368"/>
    <cellStyle name="level1a 2 3 2 3 6 2 3 2 2 2" xfId="29369"/>
    <cellStyle name="level1a 2 3 2 3 6 2 3 2 3" xfId="29370"/>
    <cellStyle name="level1a 2 3 2 3 6 2 3 3" xfId="29371"/>
    <cellStyle name="level1a 2 3 2 3 6 2 4" xfId="29372"/>
    <cellStyle name="level1a 2 3 2 3 6 2 4 2" xfId="29373"/>
    <cellStyle name="level1a 2 3 2 3 6 2 4 2 2" xfId="29374"/>
    <cellStyle name="level1a 2 3 2 3 6 2 4 3" xfId="29375"/>
    <cellStyle name="level1a 2 3 2 3 6 2 5" xfId="29376"/>
    <cellStyle name="level1a 2 3 2 3 6 3" xfId="1493"/>
    <cellStyle name="level1a 2 3 2 3 6 3 2" xfId="1494"/>
    <cellStyle name="level1a 2 3 2 3 6 3 2 2" xfId="1495"/>
    <cellStyle name="level1a 2 3 2 3 6 3 2 2 2" xfId="29377"/>
    <cellStyle name="level1a 2 3 2 3 6 3 2 2 2 2" xfId="29378"/>
    <cellStyle name="level1a 2 3 2 3 6 3 2 2 2 2 2" xfId="29379"/>
    <cellStyle name="level1a 2 3 2 3 6 3 2 2 2 3" xfId="29380"/>
    <cellStyle name="level1a 2 3 2 3 6 3 2 2 3" xfId="29381"/>
    <cellStyle name="level1a 2 3 2 3 6 3 2 3" xfId="29382"/>
    <cellStyle name="level1a 2 3 2 3 6 3 2 3 2" xfId="29383"/>
    <cellStyle name="level1a 2 3 2 3 6 3 2 3 2 2" xfId="29384"/>
    <cellStyle name="level1a 2 3 2 3 6 3 2 3 3" xfId="29385"/>
    <cellStyle name="level1a 2 3 2 3 6 3 2 4" xfId="29386"/>
    <cellStyle name="level1a 2 3 2 3 6 3 3" xfId="1496"/>
    <cellStyle name="level1a 2 3 2 3 6 3 3 2" xfId="29387"/>
    <cellStyle name="level1a 2 3 2 3 6 3 3 2 2" xfId="29388"/>
    <cellStyle name="level1a 2 3 2 3 6 3 3 2 2 2" xfId="29389"/>
    <cellStyle name="level1a 2 3 2 3 6 3 3 2 3" xfId="29390"/>
    <cellStyle name="level1a 2 3 2 3 6 3 3 3" xfId="29391"/>
    <cellStyle name="level1a 2 3 2 3 6 3 4" xfId="29392"/>
    <cellStyle name="level1a 2 3 2 3 6 3 4 2" xfId="29393"/>
    <cellStyle name="level1a 2 3 2 3 6 3 4 2 2" xfId="29394"/>
    <cellStyle name="level1a 2 3 2 3 6 3 4 3" xfId="29395"/>
    <cellStyle name="level1a 2 3 2 3 6 3 5" xfId="29396"/>
    <cellStyle name="level1a 2 3 2 3 6 4" xfId="1497"/>
    <cellStyle name="level1a 2 3 2 3 6 4 2" xfId="1498"/>
    <cellStyle name="level1a 2 3 2 3 6 4 2 2" xfId="29397"/>
    <cellStyle name="level1a 2 3 2 3 6 4 2 2 2" xfId="29398"/>
    <cellStyle name="level1a 2 3 2 3 6 4 2 2 2 2" xfId="29399"/>
    <cellStyle name="level1a 2 3 2 3 6 4 2 2 3" xfId="29400"/>
    <cellStyle name="level1a 2 3 2 3 6 4 2 3" xfId="29401"/>
    <cellStyle name="level1a 2 3 2 3 6 4 3" xfId="29402"/>
    <cellStyle name="level1a 2 3 2 3 6 4 3 2" xfId="29403"/>
    <cellStyle name="level1a 2 3 2 3 6 4 3 2 2" xfId="29404"/>
    <cellStyle name="level1a 2 3 2 3 6 4 3 3" xfId="29405"/>
    <cellStyle name="level1a 2 3 2 3 6 4 4" xfId="29406"/>
    <cellStyle name="level1a 2 3 2 3 6 5" xfId="1499"/>
    <cellStyle name="level1a 2 3 2 3 6 5 2" xfId="29407"/>
    <cellStyle name="level1a 2 3 2 3 6 5 2 2" xfId="29408"/>
    <cellStyle name="level1a 2 3 2 3 6 5 2 2 2" xfId="29409"/>
    <cellStyle name="level1a 2 3 2 3 6 5 2 3" xfId="29410"/>
    <cellStyle name="level1a 2 3 2 3 6 5 3" xfId="29411"/>
    <cellStyle name="level1a 2 3 2 3 6 6" xfId="29412"/>
    <cellStyle name="level1a 2 3 2 3 6 6 2" xfId="29413"/>
    <cellStyle name="level1a 2 3 2 3 6 6 2 2" xfId="29414"/>
    <cellStyle name="level1a 2 3 2 3 6 6 3" xfId="29415"/>
    <cellStyle name="level1a 2 3 2 3 6 7" xfId="29416"/>
    <cellStyle name="level1a 2 3 2 3 7" xfId="1500"/>
    <cellStyle name="level1a 2 3 2 3 7 2" xfId="1501"/>
    <cellStyle name="level1a 2 3 2 3 7 2 2" xfId="1502"/>
    <cellStyle name="level1a 2 3 2 3 7 2 2 2" xfId="29417"/>
    <cellStyle name="level1a 2 3 2 3 7 2 2 2 2" xfId="29418"/>
    <cellStyle name="level1a 2 3 2 3 7 2 2 2 2 2" xfId="29419"/>
    <cellStyle name="level1a 2 3 2 3 7 2 2 2 3" xfId="29420"/>
    <cellStyle name="level1a 2 3 2 3 7 2 2 3" xfId="29421"/>
    <cellStyle name="level1a 2 3 2 3 7 2 3" xfId="29422"/>
    <cellStyle name="level1a 2 3 2 3 7 2 3 2" xfId="29423"/>
    <cellStyle name="level1a 2 3 2 3 7 2 3 2 2" xfId="29424"/>
    <cellStyle name="level1a 2 3 2 3 7 2 3 3" xfId="29425"/>
    <cellStyle name="level1a 2 3 2 3 7 2 4" xfId="29426"/>
    <cellStyle name="level1a 2 3 2 3 7 3" xfId="1503"/>
    <cellStyle name="level1a 2 3 2 3 7 3 2" xfId="29427"/>
    <cellStyle name="level1a 2 3 2 3 7 3 2 2" xfId="29428"/>
    <cellStyle name="level1a 2 3 2 3 7 3 2 2 2" xfId="29429"/>
    <cellStyle name="level1a 2 3 2 3 7 3 2 3" xfId="29430"/>
    <cellStyle name="level1a 2 3 2 3 7 3 3" xfId="29431"/>
    <cellStyle name="level1a 2 3 2 3 7 4" xfId="29432"/>
    <cellStyle name="level1a 2 3 2 3 7 4 2" xfId="29433"/>
    <cellStyle name="level1a 2 3 2 3 7 4 2 2" xfId="29434"/>
    <cellStyle name="level1a 2 3 2 3 7 4 3" xfId="29435"/>
    <cellStyle name="level1a 2 3 2 3 7 5" xfId="29436"/>
    <cellStyle name="level1a 2 3 2 3 8" xfId="1504"/>
    <cellStyle name="level1a 2 3 2 3 8 2" xfId="1505"/>
    <cellStyle name="level1a 2 3 2 3 8 2 2" xfId="1506"/>
    <cellStyle name="level1a 2 3 2 3 8 2 2 2" xfId="29437"/>
    <cellStyle name="level1a 2 3 2 3 8 2 2 2 2" xfId="29438"/>
    <cellStyle name="level1a 2 3 2 3 8 2 2 2 2 2" xfId="29439"/>
    <cellStyle name="level1a 2 3 2 3 8 2 2 2 3" xfId="29440"/>
    <cellStyle name="level1a 2 3 2 3 8 2 2 3" xfId="29441"/>
    <cellStyle name="level1a 2 3 2 3 8 2 3" xfId="29442"/>
    <cellStyle name="level1a 2 3 2 3 8 2 3 2" xfId="29443"/>
    <cellStyle name="level1a 2 3 2 3 8 2 3 2 2" xfId="29444"/>
    <cellStyle name="level1a 2 3 2 3 8 2 3 3" xfId="29445"/>
    <cellStyle name="level1a 2 3 2 3 8 2 4" xfId="29446"/>
    <cellStyle name="level1a 2 3 2 3 8 3" xfId="1507"/>
    <cellStyle name="level1a 2 3 2 3 8 3 2" xfId="29447"/>
    <cellStyle name="level1a 2 3 2 3 8 3 2 2" xfId="29448"/>
    <cellStyle name="level1a 2 3 2 3 8 3 2 2 2" xfId="29449"/>
    <cellStyle name="level1a 2 3 2 3 8 3 2 3" xfId="29450"/>
    <cellStyle name="level1a 2 3 2 3 8 3 3" xfId="29451"/>
    <cellStyle name="level1a 2 3 2 3 8 4" xfId="29452"/>
    <cellStyle name="level1a 2 3 2 3 8 4 2" xfId="29453"/>
    <cellStyle name="level1a 2 3 2 3 8 4 2 2" xfId="29454"/>
    <cellStyle name="level1a 2 3 2 3 8 4 3" xfId="29455"/>
    <cellStyle name="level1a 2 3 2 3 8 5" xfId="29456"/>
    <cellStyle name="level1a 2 3 2 3 9" xfId="29457"/>
    <cellStyle name="level1a 2 3 2 3 9 2" xfId="29458"/>
    <cellStyle name="level1a 2 3 2 3 9 2 2" xfId="29459"/>
    <cellStyle name="level1a 2 3 2 3 9 3" xfId="29460"/>
    <cellStyle name="level1a 2 3 2 3_STUD aligned by INSTIT" xfId="1508"/>
    <cellStyle name="level1a 2 3 2 4" xfId="1509"/>
    <cellStyle name="level1a 2 3 2 4 2" xfId="1510"/>
    <cellStyle name="level1a 2 3 2 4 2 2" xfId="1511"/>
    <cellStyle name="level1a 2 3 2 4 2 2 2" xfId="1512"/>
    <cellStyle name="level1a 2 3 2 4 2 2 2 2" xfId="29461"/>
    <cellStyle name="level1a 2 3 2 4 2 2 2 2 2" xfId="29462"/>
    <cellStyle name="level1a 2 3 2 4 2 2 2 2 2 2" xfId="29463"/>
    <cellStyle name="level1a 2 3 2 4 2 2 2 2 3" xfId="29464"/>
    <cellStyle name="level1a 2 3 2 4 2 2 2 3" xfId="29465"/>
    <cellStyle name="level1a 2 3 2 4 2 2 3" xfId="29466"/>
    <cellStyle name="level1a 2 3 2 4 2 2 3 2" xfId="29467"/>
    <cellStyle name="level1a 2 3 2 4 2 2 3 2 2" xfId="29468"/>
    <cellStyle name="level1a 2 3 2 4 2 2 3 3" xfId="29469"/>
    <cellStyle name="level1a 2 3 2 4 2 2 4" xfId="29470"/>
    <cellStyle name="level1a 2 3 2 4 2 3" xfId="1513"/>
    <cellStyle name="level1a 2 3 2 4 2 3 2" xfId="29471"/>
    <cellStyle name="level1a 2 3 2 4 2 3 2 2" xfId="29472"/>
    <cellStyle name="level1a 2 3 2 4 2 3 2 2 2" xfId="29473"/>
    <cellStyle name="level1a 2 3 2 4 2 3 2 3" xfId="29474"/>
    <cellStyle name="level1a 2 3 2 4 2 3 3" xfId="29475"/>
    <cellStyle name="level1a 2 3 2 4 2 4" xfId="29476"/>
    <cellStyle name="level1a 2 3 2 4 2 4 2" xfId="29477"/>
    <cellStyle name="level1a 2 3 2 4 2 4 2 2" xfId="29478"/>
    <cellStyle name="level1a 2 3 2 4 2 4 3" xfId="29479"/>
    <cellStyle name="level1a 2 3 2 4 2 5" xfId="29480"/>
    <cellStyle name="level1a 2 3 2 4 3" xfId="1514"/>
    <cellStyle name="level1a 2 3 2 4 3 2" xfId="1515"/>
    <cellStyle name="level1a 2 3 2 4 3 2 2" xfId="1516"/>
    <cellStyle name="level1a 2 3 2 4 3 2 2 2" xfId="29481"/>
    <cellStyle name="level1a 2 3 2 4 3 2 2 2 2" xfId="29482"/>
    <cellStyle name="level1a 2 3 2 4 3 2 2 2 2 2" xfId="29483"/>
    <cellStyle name="level1a 2 3 2 4 3 2 2 2 3" xfId="29484"/>
    <cellStyle name="level1a 2 3 2 4 3 2 2 3" xfId="29485"/>
    <cellStyle name="level1a 2 3 2 4 3 2 3" xfId="29486"/>
    <cellStyle name="level1a 2 3 2 4 3 2 3 2" xfId="29487"/>
    <cellStyle name="level1a 2 3 2 4 3 2 3 2 2" xfId="29488"/>
    <cellStyle name="level1a 2 3 2 4 3 2 3 3" xfId="29489"/>
    <cellStyle name="level1a 2 3 2 4 3 2 4" xfId="29490"/>
    <cellStyle name="level1a 2 3 2 4 3 3" xfId="1517"/>
    <cellStyle name="level1a 2 3 2 4 3 3 2" xfId="29491"/>
    <cellStyle name="level1a 2 3 2 4 3 3 2 2" xfId="29492"/>
    <cellStyle name="level1a 2 3 2 4 3 3 2 2 2" xfId="29493"/>
    <cellStyle name="level1a 2 3 2 4 3 3 2 3" xfId="29494"/>
    <cellStyle name="level1a 2 3 2 4 3 3 3" xfId="29495"/>
    <cellStyle name="level1a 2 3 2 4 3 4" xfId="29496"/>
    <cellStyle name="level1a 2 3 2 4 3 4 2" xfId="29497"/>
    <cellStyle name="level1a 2 3 2 4 3 4 2 2" xfId="29498"/>
    <cellStyle name="level1a 2 3 2 4 3 4 3" xfId="29499"/>
    <cellStyle name="level1a 2 3 2 4 3 5" xfId="29500"/>
    <cellStyle name="level1a 2 3 2 4 4" xfId="1518"/>
    <cellStyle name="level1a 2 3 2 4 4 2" xfId="29501"/>
    <cellStyle name="level1a 2 3 2 4 4 2 2" xfId="29502"/>
    <cellStyle name="level1a 2 3 2 4 4 2 2 2" xfId="29503"/>
    <cellStyle name="level1a 2 3 2 4 4 2 3" xfId="29504"/>
    <cellStyle name="level1a 2 3 2 4 4 3" xfId="29505"/>
    <cellStyle name="level1a 2 3 2 4 5" xfId="1519"/>
    <cellStyle name="level1a 2 3 2 4 5 2" xfId="1520"/>
    <cellStyle name="level1a 2 3 2 4 5 2 2" xfId="29506"/>
    <cellStyle name="level1a 2 3 2 4 5 2 2 2" xfId="29507"/>
    <cellStyle name="level1a 2 3 2 4 5 2 2 2 2" xfId="29508"/>
    <cellStyle name="level1a 2 3 2 4 5 2 2 3" xfId="29509"/>
    <cellStyle name="level1a 2 3 2 4 5 2 3" xfId="29510"/>
    <cellStyle name="level1a 2 3 2 4 5 3" xfId="29511"/>
    <cellStyle name="level1a 2 3 2 4 5 3 2" xfId="29512"/>
    <cellStyle name="level1a 2 3 2 4 5 3 2 2" xfId="29513"/>
    <cellStyle name="level1a 2 3 2 4 5 3 3" xfId="29514"/>
    <cellStyle name="level1a 2 3 2 4 5 4" xfId="29515"/>
    <cellStyle name="level1a 2 3 2 4 6" xfId="29516"/>
    <cellStyle name="level1a 2 3 2 4 6 2" xfId="29517"/>
    <cellStyle name="level1a 2 3 2 4 6 2 2" xfId="29518"/>
    <cellStyle name="level1a 2 3 2 4 6 3" xfId="29519"/>
    <cellStyle name="level1a 2 3 2 4 7" xfId="29520"/>
    <cellStyle name="level1a 2 3 2 5" xfId="1521"/>
    <cellStyle name="level1a 2 3 2 5 2" xfId="1522"/>
    <cellStyle name="level1a 2 3 2 5 2 2" xfId="1523"/>
    <cellStyle name="level1a 2 3 2 5 2 2 2" xfId="1524"/>
    <cellStyle name="level1a 2 3 2 5 2 2 2 2" xfId="29521"/>
    <cellStyle name="level1a 2 3 2 5 2 2 2 2 2" xfId="29522"/>
    <cellStyle name="level1a 2 3 2 5 2 2 2 2 2 2" xfId="29523"/>
    <cellStyle name="level1a 2 3 2 5 2 2 2 2 3" xfId="29524"/>
    <cellStyle name="level1a 2 3 2 5 2 2 2 3" xfId="29525"/>
    <cellStyle name="level1a 2 3 2 5 2 2 3" xfId="29526"/>
    <cellStyle name="level1a 2 3 2 5 2 2 3 2" xfId="29527"/>
    <cellStyle name="level1a 2 3 2 5 2 2 3 2 2" xfId="29528"/>
    <cellStyle name="level1a 2 3 2 5 2 2 3 3" xfId="29529"/>
    <cellStyle name="level1a 2 3 2 5 2 2 4" xfId="29530"/>
    <cellStyle name="level1a 2 3 2 5 2 3" xfId="1525"/>
    <cellStyle name="level1a 2 3 2 5 2 3 2" xfId="29531"/>
    <cellStyle name="level1a 2 3 2 5 2 3 2 2" xfId="29532"/>
    <cellStyle name="level1a 2 3 2 5 2 3 2 2 2" xfId="29533"/>
    <cellStyle name="level1a 2 3 2 5 2 3 2 3" xfId="29534"/>
    <cellStyle name="level1a 2 3 2 5 2 3 3" xfId="29535"/>
    <cellStyle name="level1a 2 3 2 5 2 4" xfId="29536"/>
    <cellStyle name="level1a 2 3 2 5 2 4 2" xfId="29537"/>
    <cellStyle name="level1a 2 3 2 5 2 4 2 2" xfId="29538"/>
    <cellStyle name="level1a 2 3 2 5 2 4 3" xfId="29539"/>
    <cellStyle name="level1a 2 3 2 5 2 5" xfId="29540"/>
    <cellStyle name="level1a 2 3 2 5 3" xfId="1526"/>
    <cellStyle name="level1a 2 3 2 5 3 2" xfId="1527"/>
    <cellStyle name="level1a 2 3 2 5 3 2 2" xfId="1528"/>
    <cellStyle name="level1a 2 3 2 5 3 2 2 2" xfId="29541"/>
    <cellStyle name="level1a 2 3 2 5 3 2 2 2 2" xfId="29542"/>
    <cellStyle name="level1a 2 3 2 5 3 2 2 2 2 2" xfId="29543"/>
    <cellStyle name="level1a 2 3 2 5 3 2 2 2 3" xfId="29544"/>
    <cellStyle name="level1a 2 3 2 5 3 2 2 3" xfId="29545"/>
    <cellStyle name="level1a 2 3 2 5 3 2 3" xfId="29546"/>
    <cellStyle name="level1a 2 3 2 5 3 2 3 2" xfId="29547"/>
    <cellStyle name="level1a 2 3 2 5 3 2 3 2 2" xfId="29548"/>
    <cellStyle name="level1a 2 3 2 5 3 2 3 3" xfId="29549"/>
    <cellStyle name="level1a 2 3 2 5 3 2 4" xfId="29550"/>
    <cellStyle name="level1a 2 3 2 5 3 3" xfId="1529"/>
    <cellStyle name="level1a 2 3 2 5 3 3 2" xfId="29551"/>
    <cellStyle name="level1a 2 3 2 5 3 3 2 2" xfId="29552"/>
    <cellStyle name="level1a 2 3 2 5 3 3 2 2 2" xfId="29553"/>
    <cellStyle name="level1a 2 3 2 5 3 3 2 3" xfId="29554"/>
    <cellStyle name="level1a 2 3 2 5 3 3 3" xfId="29555"/>
    <cellStyle name="level1a 2 3 2 5 3 4" xfId="29556"/>
    <cellStyle name="level1a 2 3 2 5 3 4 2" xfId="29557"/>
    <cellStyle name="level1a 2 3 2 5 3 4 2 2" xfId="29558"/>
    <cellStyle name="level1a 2 3 2 5 3 4 3" xfId="29559"/>
    <cellStyle name="level1a 2 3 2 5 3 5" xfId="29560"/>
    <cellStyle name="level1a 2 3 2 5 4" xfId="1530"/>
    <cellStyle name="level1a 2 3 2 5 4 2" xfId="29561"/>
    <cellStyle name="level1a 2 3 2 5 4 2 2" xfId="29562"/>
    <cellStyle name="level1a 2 3 2 5 4 2 2 2" xfId="29563"/>
    <cellStyle name="level1a 2 3 2 5 4 2 3" xfId="29564"/>
    <cellStyle name="level1a 2 3 2 5 4 3" xfId="29565"/>
    <cellStyle name="level1a 2 3 2 5 5" xfId="1531"/>
    <cellStyle name="level1a 2 3 2 5 5 2" xfId="1532"/>
    <cellStyle name="level1a 2 3 2 5 5 2 2" xfId="29566"/>
    <cellStyle name="level1a 2 3 2 5 5 2 2 2" xfId="29567"/>
    <cellStyle name="level1a 2 3 2 5 5 2 2 2 2" xfId="29568"/>
    <cellStyle name="level1a 2 3 2 5 5 2 2 3" xfId="29569"/>
    <cellStyle name="level1a 2 3 2 5 5 2 3" xfId="29570"/>
    <cellStyle name="level1a 2 3 2 5 5 3" xfId="29571"/>
    <cellStyle name="level1a 2 3 2 5 5 3 2" xfId="29572"/>
    <cellStyle name="level1a 2 3 2 5 5 3 2 2" xfId="29573"/>
    <cellStyle name="level1a 2 3 2 5 5 3 3" xfId="29574"/>
    <cellStyle name="level1a 2 3 2 5 5 4" xfId="29575"/>
    <cellStyle name="level1a 2 3 2 5 6" xfId="1533"/>
    <cellStyle name="level1a 2 3 2 5 6 2" xfId="29576"/>
    <cellStyle name="level1a 2 3 2 5 6 2 2" xfId="29577"/>
    <cellStyle name="level1a 2 3 2 5 6 2 2 2" xfId="29578"/>
    <cellStyle name="level1a 2 3 2 5 6 2 3" xfId="29579"/>
    <cellStyle name="level1a 2 3 2 5 6 3" xfId="29580"/>
    <cellStyle name="level1a 2 3 2 5 7" xfId="29581"/>
    <cellStyle name="level1a 2 3 2 5 7 2" xfId="29582"/>
    <cellStyle name="level1a 2 3 2 5 7 2 2" xfId="29583"/>
    <cellStyle name="level1a 2 3 2 5 7 3" xfId="29584"/>
    <cellStyle name="level1a 2 3 2 5 8" xfId="29585"/>
    <cellStyle name="level1a 2 3 2 6" xfId="1534"/>
    <cellStyle name="level1a 2 3 2 6 2" xfId="1535"/>
    <cellStyle name="level1a 2 3 2 6 2 2" xfId="1536"/>
    <cellStyle name="level1a 2 3 2 6 2 2 2" xfId="1537"/>
    <cellStyle name="level1a 2 3 2 6 2 2 2 2" xfId="29586"/>
    <cellStyle name="level1a 2 3 2 6 2 2 2 2 2" xfId="29587"/>
    <cellStyle name="level1a 2 3 2 6 2 2 2 2 2 2" xfId="29588"/>
    <cellStyle name="level1a 2 3 2 6 2 2 2 2 3" xfId="29589"/>
    <cellStyle name="level1a 2 3 2 6 2 2 2 3" xfId="29590"/>
    <cellStyle name="level1a 2 3 2 6 2 2 3" xfId="29591"/>
    <cellStyle name="level1a 2 3 2 6 2 2 3 2" xfId="29592"/>
    <cellStyle name="level1a 2 3 2 6 2 2 3 2 2" xfId="29593"/>
    <cellStyle name="level1a 2 3 2 6 2 2 3 3" xfId="29594"/>
    <cellStyle name="level1a 2 3 2 6 2 2 4" xfId="29595"/>
    <cellStyle name="level1a 2 3 2 6 2 3" xfId="1538"/>
    <cellStyle name="level1a 2 3 2 6 2 3 2" xfId="29596"/>
    <cellStyle name="level1a 2 3 2 6 2 3 2 2" xfId="29597"/>
    <cellStyle name="level1a 2 3 2 6 2 3 2 2 2" xfId="29598"/>
    <cellStyle name="level1a 2 3 2 6 2 3 2 3" xfId="29599"/>
    <cellStyle name="level1a 2 3 2 6 2 3 3" xfId="29600"/>
    <cellStyle name="level1a 2 3 2 6 2 4" xfId="29601"/>
    <cellStyle name="level1a 2 3 2 6 2 4 2" xfId="29602"/>
    <cellStyle name="level1a 2 3 2 6 2 4 2 2" xfId="29603"/>
    <cellStyle name="level1a 2 3 2 6 2 4 3" xfId="29604"/>
    <cellStyle name="level1a 2 3 2 6 2 5" xfId="29605"/>
    <cellStyle name="level1a 2 3 2 6 3" xfId="1539"/>
    <cellStyle name="level1a 2 3 2 6 3 2" xfId="1540"/>
    <cellStyle name="level1a 2 3 2 6 3 2 2" xfId="1541"/>
    <cellStyle name="level1a 2 3 2 6 3 2 2 2" xfId="29606"/>
    <cellStyle name="level1a 2 3 2 6 3 2 2 2 2" xfId="29607"/>
    <cellStyle name="level1a 2 3 2 6 3 2 2 2 2 2" xfId="29608"/>
    <cellStyle name="level1a 2 3 2 6 3 2 2 2 3" xfId="29609"/>
    <cellStyle name="level1a 2 3 2 6 3 2 2 3" xfId="29610"/>
    <cellStyle name="level1a 2 3 2 6 3 2 3" xfId="29611"/>
    <cellStyle name="level1a 2 3 2 6 3 2 3 2" xfId="29612"/>
    <cellStyle name="level1a 2 3 2 6 3 2 3 2 2" xfId="29613"/>
    <cellStyle name="level1a 2 3 2 6 3 2 3 3" xfId="29614"/>
    <cellStyle name="level1a 2 3 2 6 3 2 4" xfId="29615"/>
    <cellStyle name="level1a 2 3 2 6 3 3" xfId="1542"/>
    <cellStyle name="level1a 2 3 2 6 3 3 2" xfId="29616"/>
    <cellStyle name="level1a 2 3 2 6 3 3 2 2" xfId="29617"/>
    <cellStyle name="level1a 2 3 2 6 3 3 2 2 2" xfId="29618"/>
    <cellStyle name="level1a 2 3 2 6 3 3 2 3" xfId="29619"/>
    <cellStyle name="level1a 2 3 2 6 3 3 3" xfId="29620"/>
    <cellStyle name="level1a 2 3 2 6 3 4" xfId="29621"/>
    <cellStyle name="level1a 2 3 2 6 3 4 2" xfId="29622"/>
    <cellStyle name="level1a 2 3 2 6 3 4 2 2" xfId="29623"/>
    <cellStyle name="level1a 2 3 2 6 3 4 3" xfId="29624"/>
    <cellStyle name="level1a 2 3 2 6 3 5" xfId="29625"/>
    <cellStyle name="level1a 2 3 2 6 4" xfId="1543"/>
    <cellStyle name="level1a 2 3 2 6 4 2" xfId="29626"/>
    <cellStyle name="level1a 2 3 2 6 4 2 2" xfId="29627"/>
    <cellStyle name="level1a 2 3 2 6 4 2 2 2" xfId="29628"/>
    <cellStyle name="level1a 2 3 2 6 4 2 3" xfId="29629"/>
    <cellStyle name="level1a 2 3 2 6 4 3" xfId="29630"/>
    <cellStyle name="level1a 2 3 2 6 5" xfId="1544"/>
    <cellStyle name="level1a 2 3 2 6 5 2" xfId="29631"/>
    <cellStyle name="level1a 2 3 2 6 5 2 2" xfId="29632"/>
    <cellStyle name="level1a 2 3 2 6 5 2 2 2" xfId="29633"/>
    <cellStyle name="level1a 2 3 2 6 5 2 3" xfId="29634"/>
    <cellStyle name="level1a 2 3 2 6 5 3" xfId="29635"/>
    <cellStyle name="level1a 2 3 2 6 6" xfId="29636"/>
    <cellStyle name="level1a 2 3 2 6 6 2" xfId="29637"/>
    <cellStyle name="level1a 2 3 2 6 6 2 2" xfId="29638"/>
    <cellStyle name="level1a 2 3 2 6 6 3" xfId="29639"/>
    <cellStyle name="level1a 2 3 2 6 7" xfId="29640"/>
    <cellStyle name="level1a 2 3 2 7" xfId="1545"/>
    <cellStyle name="level1a 2 3 2 7 2" xfId="1546"/>
    <cellStyle name="level1a 2 3 2 7 2 2" xfId="1547"/>
    <cellStyle name="level1a 2 3 2 7 2 2 2" xfId="1548"/>
    <cellStyle name="level1a 2 3 2 7 2 2 2 2" xfId="29641"/>
    <cellStyle name="level1a 2 3 2 7 2 2 2 2 2" xfId="29642"/>
    <cellStyle name="level1a 2 3 2 7 2 2 2 2 2 2" xfId="29643"/>
    <cellStyle name="level1a 2 3 2 7 2 2 2 2 3" xfId="29644"/>
    <cellStyle name="level1a 2 3 2 7 2 2 2 3" xfId="29645"/>
    <cellStyle name="level1a 2 3 2 7 2 2 3" xfId="29646"/>
    <cellStyle name="level1a 2 3 2 7 2 2 3 2" xfId="29647"/>
    <cellStyle name="level1a 2 3 2 7 2 2 3 2 2" xfId="29648"/>
    <cellStyle name="level1a 2 3 2 7 2 2 3 3" xfId="29649"/>
    <cellStyle name="level1a 2 3 2 7 2 2 4" xfId="29650"/>
    <cellStyle name="level1a 2 3 2 7 2 3" xfId="1549"/>
    <cellStyle name="level1a 2 3 2 7 2 3 2" xfId="29651"/>
    <cellStyle name="level1a 2 3 2 7 2 3 2 2" xfId="29652"/>
    <cellStyle name="level1a 2 3 2 7 2 3 2 2 2" xfId="29653"/>
    <cellStyle name="level1a 2 3 2 7 2 3 2 3" xfId="29654"/>
    <cellStyle name="level1a 2 3 2 7 2 3 3" xfId="29655"/>
    <cellStyle name="level1a 2 3 2 7 2 4" xfId="29656"/>
    <cellStyle name="level1a 2 3 2 7 2 4 2" xfId="29657"/>
    <cellStyle name="level1a 2 3 2 7 2 4 2 2" xfId="29658"/>
    <cellStyle name="level1a 2 3 2 7 2 4 3" xfId="29659"/>
    <cellStyle name="level1a 2 3 2 7 2 5" xfId="29660"/>
    <cellStyle name="level1a 2 3 2 7 3" xfId="1550"/>
    <cellStyle name="level1a 2 3 2 7 3 2" xfId="1551"/>
    <cellStyle name="level1a 2 3 2 7 3 2 2" xfId="1552"/>
    <cellStyle name="level1a 2 3 2 7 3 2 2 2" xfId="29661"/>
    <cellStyle name="level1a 2 3 2 7 3 2 2 2 2" xfId="29662"/>
    <cellStyle name="level1a 2 3 2 7 3 2 2 2 2 2" xfId="29663"/>
    <cellStyle name="level1a 2 3 2 7 3 2 2 2 3" xfId="29664"/>
    <cellStyle name="level1a 2 3 2 7 3 2 2 3" xfId="29665"/>
    <cellStyle name="level1a 2 3 2 7 3 2 3" xfId="29666"/>
    <cellStyle name="level1a 2 3 2 7 3 2 3 2" xfId="29667"/>
    <cellStyle name="level1a 2 3 2 7 3 2 3 2 2" xfId="29668"/>
    <cellStyle name="level1a 2 3 2 7 3 2 3 3" xfId="29669"/>
    <cellStyle name="level1a 2 3 2 7 3 2 4" xfId="29670"/>
    <cellStyle name="level1a 2 3 2 7 3 3" xfId="1553"/>
    <cellStyle name="level1a 2 3 2 7 3 3 2" xfId="29671"/>
    <cellStyle name="level1a 2 3 2 7 3 3 2 2" xfId="29672"/>
    <cellStyle name="level1a 2 3 2 7 3 3 2 2 2" xfId="29673"/>
    <cellStyle name="level1a 2 3 2 7 3 3 2 3" xfId="29674"/>
    <cellStyle name="level1a 2 3 2 7 3 3 3" xfId="29675"/>
    <cellStyle name="level1a 2 3 2 7 3 4" xfId="29676"/>
    <cellStyle name="level1a 2 3 2 7 3 4 2" xfId="29677"/>
    <cellStyle name="level1a 2 3 2 7 3 4 2 2" xfId="29678"/>
    <cellStyle name="level1a 2 3 2 7 3 4 3" xfId="29679"/>
    <cellStyle name="level1a 2 3 2 7 3 5" xfId="29680"/>
    <cellStyle name="level1a 2 3 2 7 4" xfId="1554"/>
    <cellStyle name="level1a 2 3 2 7 4 2" xfId="29681"/>
    <cellStyle name="level1a 2 3 2 7 4 2 2" xfId="29682"/>
    <cellStyle name="level1a 2 3 2 7 4 2 2 2" xfId="29683"/>
    <cellStyle name="level1a 2 3 2 7 4 2 3" xfId="29684"/>
    <cellStyle name="level1a 2 3 2 7 4 3" xfId="29685"/>
    <cellStyle name="level1a 2 3 2 7 5" xfId="1555"/>
    <cellStyle name="level1a 2 3 2 7 5 2" xfId="1556"/>
    <cellStyle name="level1a 2 3 2 7 5 2 2" xfId="29686"/>
    <cellStyle name="level1a 2 3 2 7 5 2 2 2" xfId="29687"/>
    <cellStyle name="level1a 2 3 2 7 5 2 2 2 2" xfId="29688"/>
    <cellStyle name="level1a 2 3 2 7 5 2 2 3" xfId="29689"/>
    <cellStyle name="level1a 2 3 2 7 5 2 3" xfId="29690"/>
    <cellStyle name="level1a 2 3 2 7 5 3" xfId="29691"/>
    <cellStyle name="level1a 2 3 2 7 5 3 2" xfId="29692"/>
    <cellStyle name="level1a 2 3 2 7 5 3 2 2" xfId="29693"/>
    <cellStyle name="level1a 2 3 2 7 5 3 3" xfId="29694"/>
    <cellStyle name="level1a 2 3 2 7 5 4" xfId="29695"/>
    <cellStyle name="level1a 2 3 2 7 6" xfId="1557"/>
    <cellStyle name="level1a 2 3 2 7 6 2" xfId="29696"/>
    <cellStyle name="level1a 2 3 2 7 6 2 2" xfId="29697"/>
    <cellStyle name="level1a 2 3 2 7 6 2 2 2" xfId="29698"/>
    <cellStyle name="level1a 2 3 2 7 6 2 3" xfId="29699"/>
    <cellStyle name="level1a 2 3 2 7 6 3" xfId="29700"/>
    <cellStyle name="level1a 2 3 2 7 7" xfId="29701"/>
    <cellStyle name="level1a 2 3 2 7 7 2" xfId="29702"/>
    <cellStyle name="level1a 2 3 2 7 7 2 2" xfId="29703"/>
    <cellStyle name="level1a 2 3 2 7 7 3" xfId="29704"/>
    <cellStyle name="level1a 2 3 2 7 8" xfId="29705"/>
    <cellStyle name="level1a 2 3 2 8" xfId="1558"/>
    <cellStyle name="level1a 2 3 2 8 2" xfId="1559"/>
    <cellStyle name="level1a 2 3 2 8 2 2" xfId="1560"/>
    <cellStyle name="level1a 2 3 2 8 2 2 2" xfId="1561"/>
    <cellStyle name="level1a 2 3 2 8 2 2 2 2" xfId="29706"/>
    <cellStyle name="level1a 2 3 2 8 2 2 2 2 2" xfId="29707"/>
    <cellStyle name="level1a 2 3 2 8 2 2 2 2 2 2" xfId="29708"/>
    <cellStyle name="level1a 2 3 2 8 2 2 2 2 3" xfId="29709"/>
    <cellStyle name="level1a 2 3 2 8 2 2 2 3" xfId="29710"/>
    <cellStyle name="level1a 2 3 2 8 2 2 3" xfId="29711"/>
    <cellStyle name="level1a 2 3 2 8 2 2 3 2" xfId="29712"/>
    <cellStyle name="level1a 2 3 2 8 2 2 3 2 2" xfId="29713"/>
    <cellStyle name="level1a 2 3 2 8 2 2 3 3" xfId="29714"/>
    <cellStyle name="level1a 2 3 2 8 2 2 4" xfId="29715"/>
    <cellStyle name="level1a 2 3 2 8 2 3" xfId="1562"/>
    <cellStyle name="level1a 2 3 2 8 2 3 2" xfId="29716"/>
    <cellStyle name="level1a 2 3 2 8 2 3 2 2" xfId="29717"/>
    <cellStyle name="level1a 2 3 2 8 2 3 2 2 2" xfId="29718"/>
    <cellStyle name="level1a 2 3 2 8 2 3 2 3" xfId="29719"/>
    <cellStyle name="level1a 2 3 2 8 2 3 3" xfId="29720"/>
    <cellStyle name="level1a 2 3 2 8 2 4" xfId="29721"/>
    <cellStyle name="level1a 2 3 2 8 2 4 2" xfId="29722"/>
    <cellStyle name="level1a 2 3 2 8 2 4 2 2" xfId="29723"/>
    <cellStyle name="level1a 2 3 2 8 2 4 3" xfId="29724"/>
    <cellStyle name="level1a 2 3 2 8 2 5" xfId="29725"/>
    <cellStyle name="level1a 2 3 2 8 3" xfId="1563"/>
    <cellStyle name="level1a 2 3 2 8 3 2" xfId="1564"/>
    <cellStyle name="level1a 2 3 2 8 3 2 2" xfId="1565"/>
    <cellStyle name="level1a 2 3 2 8 3 2 2 2" xfId="29726"/>
    <cellStyle name="level1a 2 3 2 8 3 2 2 2 2" xfId="29727"/>
    <cellStyle name="level1a 2 3 2 8 3 2 2 2 2 2" xfId="29728"/>
    <cellStyle name="level1a 2 3 2 8 3 2 2 2 3" xfId="29729"/>
    <cellStyle name="level1a 2 3 2 8 3 2 2 3" xfId="29730"/>
    <cellStyle name="level1a 2 3 2 8 3 2 3" xfId="29731"/>
    <cellStyle name="level1a 2 3 2 8 3 2 3 2" xfId="29732"/>
    <cellStyle name="level1a 2 3 2 8 3 2 3 2 2" xfId="29733"/>
    <cellStyle name="level1a 2 3 2 8 3 2 3 3" xfId="29734"/>
    <cellStyle name="level1a 2 3 2 8 3 2 4" xfId="29735"/>
    <cellStyle name="level1a 2 3 2 8 3 3" xfId="1566"/>
    <cellStyle name="level1a 2 3 2 8 3 3 2" xfId="29736"/>
    <cellStyle name="level1a 2 3 2 8 3 3 2 2" xfId="29737"/>
    <cellStyle name="level1a 2 3 2 8 3 3 2 2 2" xfId="29738"/>
    <cellStyle name="level1a 2 3 2 8 3 3 2 3" xfId="29739"/>
    <cellStyle name="level1a 2 3 2 8 3 3 3" xfId="29740"/>
    <cellStyle name="level1a 2 3 2 8 3 4" xfId="29741"/>
    <cellStyle name="level1a 2 3 2 8 3 4 2" xfId="29742"/>
    <cellStyle name="level1a 2 3 2 8 3 4 2 2" xfId="29743"/>
    <cellStyle name="level1a 2 3 2 8 3 4 3" xfId="29744"/>
    <cellStyle name="level1a 2 3 2 8 3 5" xfId="29745"/>
    <cellStyle name="level1a 2 3 2 8 4" xfId="1567"/>
    <cellStyle name="level1a 2 3 2 8 4 2" xfId="1568"/>
    <cellStyle name="level1a 2 3 2 8 4 2 2" xfId="29746"/>
    <cellStyle name="level1a 2 3 2 8 4 2 2 2" xfId="29747"/>
    <cellStyle name="level1a 2 3 2 8 4 2 2 2 2" xfId="29748"/>
    <cellStyle name="level1a 2 3 2 8 4 2 2 3" xfId="29749"/>
    <cellStyle name="level1a 2 3 2 8 4 2 3" xfId="29750"/>
    <cellStyle name="level1a 2 3 2 8 4 3" xfId="29751"/>
    <cellStyle name="level1a 2 3 2 8 4 3 2" xfId="29752"/>
    <cellStyle name="level1a 2 3 2 8 4 3 2 2" xfId="29753"/>
    <cellStyle name="level1a 2 3 2 8 4 3 3" xfId="29754"/>
    <cellStyle name="level1a 2 3 2 8 4 4" xfId="29755"/>
    <cellStyle name="level1a 2 3 2 8 5" xfId="1569"/>
    <cellStyle name="level1a 2 3 2 8 5 2" xfId="29756"/>
    <cellStyle name="level1a 2 3 2 8 5 2 2" xfId="29757"/>
    <cellStyle name="level1a 2 3 2 8 5 2 2 2" xfId="29758"/>
    <cellStyle name="level1a 2 3 2 8 5 2 3" xfId="29759"/>
    <cellStyle name="level1a 2 3 2 8 5 3" xfId="29760"/>
    <cellStyle name="level1a 2 3 2 8 6" xfId="29761"/>
    <cellStyle name="level1a 2 3 2 8 6 2" xfId="29762"/>
    <cellStyle name="level1a 2 3 2 8 6 2 2" xfId="29763"/>
    <cellStyle name="level1a 2 3 2 8 6 3" xfId="29764"/>
    <cellStyle name="level1a 2 3 2 8 7" xfId="29765"/>
    <cellStyle name="level1a 2 3 2 9" xfId="1570"/>
    <cellStyle name="level1a 2 3 2 9 2" xfId="1571"/>
    <cellStyle name="level1a 2 3 2 9 2 2" xfId="1572"/>
    <cellStyle name="level1a 2 3 2 9 2 2 2" xfId="29766"/>
    <cellStyle name="level1a 2 3 2 9 2 2 2 2" xfId="29767"/>
    <cellStyle name="level1a 2 3 2 9 2 2 2 2 2" xfId="29768"/>
    <cellStyle name="level1a 2 3 2 9 2 2 2 3" xfId="29769"/>
    <cellStyle name="level1a 2 3 2 9 2 2 3" xfId="29770"/>
    <cellStyle name="level1a 2 3 2 9 2 3" xfId="29771"/>
    <cellStyle name="level1a 2 3 2 9 2 3 2" xfId="29772"/>
    <cellStyle name="level1a 2 3 2 9 2 3 2 2" xfId="29773"/>
    <cellStyle name="level1a 2 3 2 9 2 3 3" xfId="29774"/>
    <cellStyle name="level1a 2 3 2 9 2 4" xfId="29775"/>
    <cellStyle name="level1a 2 3 2 9 3" xfId="1573"/>
    <cellStyle name="level1a 2 3 2 9 3 2" xfId="29776"/>
    <cellStyle name="level1a 2 3 2 9 3 2 2" xfId="29777"/>
    <cellStyle name="level1a 2 3 2 9 3 2 2 2" xfId="29778"/>
    <cellStyle name="level1a 2 3 2 9 3 2 3" xfId="29779"/>
    <cellStyle name="level1a 2 3 2 9 3 3" xfId="29780"/>
    <cellStyle name="level1a 2 3 2 9 4" xfId="29781"/>
    <cellStyle name="level1a 2 3 2 9 4 2" xfId="29782"/>
    <cellStyle name="level1a 2 3 2 9 4 2 2" xfId="29783"/>
    <cellStyle name="level1a 2 3 2 9 4 3" xfId="29784"/>
    <cellStyle name="level1a 2 3 2 9 5" xfId="29785"/>
    <cellStyle name="level1a 2 3 2_STUD aligned by INSTIT" xfId="1574"/>
    <cellStyle name="level1a 2 3 3" xfId="1575"/>
    <cellStyle name="level1a 2 3 3 2" xfId="1576"/>
    <cellStyle name="level1a 2 3 3 2 2" xfId="1577"/>
    <cellStyle name="level1a 2 3 3 2 2 2" xfId="1578"/>
    <cellStyle name="level1a 2 3 3 2 2 2 2" xfId="1579"/>
    <cellStyle name="level1a 2 3 3 2 2 2 2 2" xfId="29786"/>
    <cellStyle name="level1a 2 3 3 2 2 2 2 2 2" xfId="29787"/>
    <cellStyle name="level1a 2 3 3 2 2 2 2 2 2 2" xfId="29788"/>
    <cellStyle name="level1a 2 3 3 2 2 2 2 2 3" xfId="29789"/>
    <cellStyle name="level1a 2 3 3 2 2 2 2 3" xfId="29790"/>
    <cellStyle name="level1a 2 3 3 2 2 2 3" xfId="29791"/>
    <cellStyle name="level1a 2 3 3 2 2 2 3 2" xfId="29792"/>
    <cellStyle name="level1a 2 3 3 2 2 2 3 2 2" xfId="29793"/>
    <cellStyle name="level1a 2 3 3 2 2 2 3 3" xfId="29794"/>
    <cellStyle name="level1a 2 3 3 2 2 2 4" xfId="29795"/>
    <cellStyle name="level1a 2 3 3 2 2 3" xfId="1580"/>
    <cellStyle name="level1a 2 3 3 2 2 3 2" xfId="29796"/>
    <cellStyle name="level1a 2 3 3 2 2 3 2 2" xfId="29797"/>
    <cellStyle name="level1a 2 3 3 2 2 3 2 2 2" xfId="29798"/>
    <cellStyle name="level1a 2 3 3 2 2 3 2 3" xfId="29799"/>
    <cellStyle name="level1a 2 3 3 2 2 3 3" xfId="29800"/>
    <cellStyle name="level1a 2 3 3 2 2 4" xfId="29801"/>
    <cellStyle name="level1a 2 3 3 2 2 4 2" xfId="29802"/>
    <cellStyle name="level1a 2 3 3 2 2 4 2 2" xfId="29803"/>
    <cellStyle name="level1a 2 3 3 2 2 4 3" xfId="29804"/>
    <cellStyle name="level1a 2 3 3 2 2 5" xfId="29805"/>
    <cellStyle name="level1a 2 3 3 2 3" xfId="1581"/>
    <cellStyle name="level1a 2 3 3 2 3 2" xfId="1582"/>
    <cellStyle name="level1a 2 3 3 2 3 2 2" xfId="1583"/>
    <cellStyle name="level1a 2 3 3 2 3 2 2 2" xfId="29806"/>
    <cellStyle name="level1a 2 3 3 2 3 2 2 2 2" xfId="29807"/>
    <cellStyle name="level1a 2 3 3 2 3 2 2 2 2 2" xfId="29808"/>
    <cellStyle name="level1a 2 3 3 2 3 2 2 2 3" xfId="29809"/>
    <cellStyle name="level1a 2 3 3 2 3 2 2 3" xfId="29810"/>
    <cellStyle name="level1a 2 3 3 2 3 2 3" xfId="29811"/>
    <cellStyle name="level1a 2 3 3 2 3 2 3 2" xfId="29812"/>
    <cellStyle name="level1a 2 3 3 2 3 2 3 2 2" xfId="29813"/>
    <cellStyle name="level1a 2 3 3 2 3 2 3 3" xfId="29814"/>
    <cellStyle name="level1a 2 3 3 2 3 2 4" xfId="29815"/>
    <cellStyle name="level1a 2 3 3 2 3 3" xfId="1584"/>
    <cellStyle name="level1a 2 3 3 2 3 3 2" xfId="29816"/>
    <cellStyle name="level1a 2 3 3 2 3 3 2 2" xfId="29817"/>
    <cellStyle name="level1a 2 3 3 2 3 3 2 2 2" xfId="29818"/>
    <cellStyle name="level1a 2 3 3 2 3 3 2 3" xfId="29819"/>
    <cellStyle name="level1a 2 3 3 2 3 3 3" xfId="29820"/>
    <cellStyle name="level1a 2 3 3 2 3 4" xfId="29821"/>
    <cellStyle name="level1a 2 3 3 2 3 4 2" xfId="29822"/>
    <cellStyle name="level1a 2 3 3 2 3 4 2 2" xfId="29823"/>
    <cellStyle name="level1a 2 3 3 2 3 4 3" xfId="29824"/>
    <cellStyle name="level1a 2 3 3 2 3 5" xfId="29825"/>
    <cellStyle name="level1a 2 3 3 2 4" xfId="1585"/>
    <cellStyle name="level1a 2 3 3 2 4 2" xfId="29826"/>
    <cellStyle name="level1a 2 3 3 2 4 2 2" xfId="29827"/>
    <cellStyle name="level1a 2 3 3 2 4 2 2 2" xfId="29828"/>
    <cellStyle name="level1a 2 3 3 2 4 2 3" xfId="29829"/>
    <cellStyle name="level1a 2 3 3 2 4 3" xfId="29830"/>
    <cellStyle name="level1a 2 3 3 2 5" xfId="1586"/>
    <cellStyle name="level1a 2 3 3 2 5 2" xfId="1587"/>
    <cellStyle name="level1a 2 3 3 2 5 2 2" xfId="29831"/>
    <cellStyle name="level1a 2 3 3 2 5 2 2 2" xfId="29832"/>
    <cellStyle name="level1a 2 3 3 2 5 2 2 2 2" xfId="29833"/>
    <cellStyle name="level1a 2 3 3 2 5 2 2 3" xfId="29834"/>
    <cellStyle name="level1a 2 3 3 2 5 2 3" xfId="29835"/>
    <cellStyle name="level1a 2 3 3 2 5 3" xfId="29836"/>
    <cellStyle name="level1a 2 3 3 2 5 3 2" xfId="29837"/>
    <cellStyle name="level1a 2 3 3 2 5 3 2 2" xfId="29838"/>
    <cellStyle name="level1a 2 3 3 2 5 3 3" xfId="29839"/>
    <cellStyle name="level1a 2 3 3 2 5 4" xfId="29840"/>
    <cellStyle name="level1a 2 3 3 2 6" xfId="29841"/>
    <cellStyle name="level1a 2 3 3 2 6 2" xfId="29842"/>
    <cellStyle name="level1a 2 3 3 2 6 2 2" xfId="29843"/>
    <cellStyle name="level1a 2 3 3 2 6 3" xfId="29844"/>
    <cellStyle name="level1a 2 3 3 2 7" xfId="29845"/>
    <cellStyle name="level1a 2 3 3 3" xfId="1588"/>
    <cellStyle name="level1a 2 3 3 3 2" xfId="1589"/>
    <cellStyle name="level1a 2 3 3 3 2 2" xfId="1590"/>
    <cellStyle name="level1a 2 3 3 3 2 2 2" xfId="1591"/>
    <cellStyle name="level1a 2 3 3 3 2 2 2 2" xfId="29846"/>
    <cellStyle name="level1a 2 3 3 3 2 2 2 2 2" xfId="29847"/>
    <cellStyle name="level1a 2 3 3 3 2 2 2 2 2 2" xfId="29848"/>
    <cellStyle name="level1a 2 3 3 3 2 2 2 2 3" xfId="29849"/>
    <cellStyle name="level1a 2 3 3 3 2 2 2 3" xfId="29850"/>
    <cellStyle name="level1a 2 3 3 3 2 2 3" xfId="29851"/>
    <cellStyle name="level1a 2 3 3 3 2 2 3 2" xfId="29852"/>
    <cellStyle name="level1a 2 3 3 3 2 2 3 2 2" xfId="29853"/>
    <cellStyle name="level1a 2 3 3 3 2 2 3 3" xfId="29854"/>
    <cellStyle name="level1a 2 3 3 3 2 2 4" xfId="29855"/>
    <cellStyle name="level1a 2 3 3 3 2 3" xfId="1592"/>
    <cellStyle name="level1a 2 3 3 3 2 3 2" xfId="29856"/>
    <cellStyle name="level1a 2 3 3 3 2 3 2 2" xfId="29857"/>
    <cellStyle name="level1a 2 3 3 3 2 3 2 2 2" xfId="29858"/>
    <cellStyle name="level1a 2 3 3 3 2 3 2 3" xfId="29859"/>
    <cellStyle name="level1a 2 3 3 3 2 3 3" xfId="29860"/>
    <cellStyle name="level1a 2 3 3 3 2 4" xfId="29861"/>
    <cellStyle name="level1a 2 3 3 3 2 4 2" xfId="29862"/>
    <cellStyle name="level1a 2 3 3 3 2 4 2 2" xfId="29863"/>
    <cellStyle name="level1a 2 3 3 3 2 4 3" xfId="29864"/>
    <cellStyle name="level1a 2 3 3 3 2 5" xfId="29865"/>
    <cellStyle name="level1a 2 3 3 3 3" xfId="1593"/>
    <cellStyle name="level1a 2 3 3 3 3 2" xfId="1594"/>
    <cellStyle name="level1a 2 3 3 3 3 2 2" xfId="1595"/>
    <cellStyle name="level1a 2 3 3 3 3 2 2 2" xfId="29866"/>
    <cellStyle name="level1a 2 3 3 3 3 2 2 2 2" xfId="29867"/>
    <cellStyle name="level1a 2 3 3 3 3 2 2 2 2 2" xfId="29868"/>
    <cellStyle name="level1a 2 3 3 3 3 2 2 2 3" xfId="29869"/>
    <cellStyle name="level1a 2 3 3 3 3 2 2 3" xfId="29870"/>
    <cellStyle name="level1a 2 3 3 3 3 2 3" xfId="29871"/>
    <cellStyle name="level1a 2 3 3 3 3 2 3 2" xfId="29872"/>
    <cellStyle name="level1a 2 3 3 3 3 2 3 2 2" xfId="29873"/>
    <cellStyle name="level1a 2 3 3 3 3 2 3 3" xfId="29874"/>
    <cellStyle name="level1a 2 3 3 3 3 2 4" xfId="29875"/>
    <cellStyle name="level1a 2 3 3 3 3 3" xfId="1596"/>
    <cellStyle name="level1a 2 3 3 3 3 3 2" xfId="29876"/>
    <cellStyle name="level1a 2 3 3 3 3 3 2 2" xfId="29877"/>
    <cellStyle name="level1a 2 3 3 3 3 3 2 2 2" xfId="29878"/>
    <cellStyle name="level1a 2 3 3 3 3 3 2 3" xfId="29879"/>
    <cellStyle name="level1a 2 3 3 3 3 3 3" xfId="29880"/>
    <cellStyle name="level1a 2 3 3 3 3 4" xfId="29881"/>
    <cellStyle name="level1a 2 3 3 3 3 4 2" xfId="29882"/>
    <cellStyle name="level1a 2 3 3 3 3 4 2 2" xfId="29883"/>
    <cellStyle name="level1a 2 3 3 3 3 4 3" xfId="29884"/>
    <cellStyle name="level1a 2 3 3 3 3 5" xfId="29885"/>
    <cellStyle name="level1a 2 3 3 3 4" xfId="1597"/>
    <cellStyle name="level1a 2 3 3 3 4 2" xfId="29886"/>
    <cellStyle name="level1a 2 3 3 3 4 2 2" xfId="29887"/>
    <cellStyle name="level1a 2 3 3 3 4 2 2 2" xfId="29888"/>
    <cellStyle name="level1a 2 3 3 3 4 2 3" xfId="29889"/>
    <cellStyle name="level1a 2 3 3 3 4 3" xfId="29890"/>
    <cellStyle name="level1a 2 3 3 3 5" xfId="1598"/>
    <cellStyle name="level1a 2 3 3 3 5 2" xfId="29891"/>
    <cellStyle name="level1a 2 3 3 3 5 2 2" xfId="29892"/>
    <cellStyle name="level1a 2 3 3 3 5 2 2 2" xfId="29893"/>
    <cellStyle name="level1a 2 3 3 3 5 2 3" xfId="29894"/>
    <cellStyle name="level1a 2 3 3 3 5 3" xfId="29895"/>
    <cellStyle name="level1a 2 3 3 3 6" xfId="29896"/>
    <cellStyle name="level1a 2 3 3 3 6 2" xfId="29897"/>
    <cellStyle name="level1a 2 3 3 3 6 2 2" xfId="29898"/>
    <cellStyle name="level1a 2 3 3 3 6 3" xfId="29899"/>
    <cellStyle name="level1a 2 3 3 3 7" xfId="29900"/>
    <cellStyle name="level1a 2 3 3 4" xfId="1599"/>
    <cellStyle name="level1a 2 3 3 4 2" xfId="1600"/>
    <cellStyle name="level1a 2 3 3 4 2 2" xfId="1601"/>
    <cellStyle name="level1a 2 3 3 4 2 2 2" xfId="1602"/>
    <cellStyle name="level1a 2 3 3 4 2 2 2 2" xfId="29901"/>
    <cellStyle name="level1a 2 3 3 4 2 2 2 2 2" xfId="29902"/>
    <cellStyle name="level1a 2 3 3 4 2 2 2 2 2 2" xfId="29903"/>
    <cellStyle name="level1a 2 3 3 4 2 2 2 2 3" xfId="29904"/>
    <cellStyle name="level1a 2 3 3 4 2 2 2 3" xfId="29905"/>
    <cellStyle name="level1a 2 3 3 4 2 2 3" xfId="29906"/>
    <cellStyle name="level1a 2 3 3 4 2 2 3 2" xfId="29907"/>
    <cellStyle name="level1a 2 3 3 4 2 2 3 2 2" xfId="29908"/>
    <cellStyle name="level1a 2 3 3 4 2 2 3 3" xfId="29909"/>
    <cellStyle name="level1a 2 3 3 4 2 2 4" xfId="29910"/>
    <cellStyle name="level1a 2 3 3 4 2 3" xfId="1603"/>
    <cellStyle name="level1a 2 3 3 4 2 3 2" xfId="29911"/>
    <cellStyle name="level1a 2 3 3 4 2 3 2 2" xfId="29912"/>
    <cellStyle name="level1a 2 3 3 4 2 3 2 2 2" xfId="29913"/>
    <cellStyle name="level1a 2 3 3 4 2 3 2 3" xfId="29914"/>
    <cellStyle name="level1a 2 3 3 4 2 3 3" xfId="29915"/>
    <cellStyle name="level1a 2 3 3 4 2 4" xfId="29916"/>
    <cellStyle name="level1a 2 3 3 4 2 4 2" xfId="29917"/>
    <cellStyle name="level1a 2 3 3 4 2 4 2 2" xfId="29918"/>
    <cellStyle name="level1a 2 3 3 4 2 4 3" xfId="29919"/>
    <cellStyle name="level1a 2 3 3 4 2 5" xfId="29920"/>
    <cellStyle name="level1a 2 3 3 4 3" xfId="1604"/>
    <cellStyle name="level1a 2 3 3 4 3 2" xfId="1605"/>
    <cellStyle name="level1a 2 3 3 4 3 2 2" xfId="1606"/>
    <cellStyle name="level1a 2 3 3 4 3 2 2 2" xfId="29921"/>
    <cellStyle name="level1a 2 3 3 4 3 2 2 2 2" xfId="29922"/>
    <cellStyle name="level1a 2 3 3 4 3 2 2 2 2 2" xfId="29923"/>
    <cellStyle name="level1a 2 3 3 4 3 2 2 2 3" xfId="29924"/>
    <cellStyle name="level1a 2 3 3 4 3 2 2 3" xfId="29925"/>
    <cellStyle name="level1a 2 3 3 4 3 2 3" xfId="29926"/>
    <cellStyle name="level1a 2 3 3 4 3 2 3 2" xfId="29927"/>
    <cellStyle name="level1a 2 3 3 4 3 2 3 2 2" xfId="29928"/>
    <cellStyle name="level1a 2 3 3 4 3 2 3 3" xfId="29929"/>
    <cellStyle name="level1a 2 3 3 4 3 2 4" xfId="29930"/>
    <cellStyle name="level1a 2 3 3 4 3 3" xfId="1607"/>
    <cellStyle name="level1a 2 3 3 4 3 3 2" xfId="29931"/>
    <cellStyle name="level1a 2 3 3 4 3 3 2 2" xfId="29932"/>
    <cellStyle name="level1a 2 3 3 4 3 3 2 2 2" xfId="29933"/>
    <cellStyle name="level1a 2 3 3 4 3 3 2 3" xfId="29934"/>
    <cellStyle name="level1a 2 3 3 4 3 3 3" xfId="29935"/>
    <cellStyle name="level1a 2 3 3 4 3 4" xfId="29936"/>
    <cellStyle name="level1a 2 3 3 4 3 4 2" xfId="29937"/>
    <cellStyle name="level1a 2 3 3 4 3 4 2 2" xfId="29938"/>
    <cellStyle name="level1a 2 3 3 4 3 4 3" xfId="29939"/>
    <cellStyle name="level1a 2 3 3 4 3 5" xfId="29940"/>
    <cellStyle name="level1a 2 3 3 4 4" xfId="1608"/>
    <cellStyle name="level1a 2 3 3 4 4 2" xfId="29941"/>
    <cellStyle name="level1a 2 3 3 4 4 2 2" xfId="29942"/>
    <cellStyle name="level1a 2 3 3 4 4 2 2 2" xfId="29943"/>
    <cellStyle name="level1a 2 3 3 4 4 2 3" xfId="29944"/>
    <cellStyle name="level1a 2 3 3 4 4 3" xfId="29945"/>
    <cellStyle name="level1a 2 3 3 4 5" xfId="1609"/>
    <cellStyle name="level1a 2 3 3 4 5 2" xfId="1610"/>
    <cellStyle name="level1a 2 3 3 4 5 2 2" xfId="29946"/>
    <cellStyle name="level1a 2 3 3 4 5 2 2 2" xfId="29947"/>
    <cellStyle name="level1a 2 3 3 4 5 2 2 2 2" xfId="29948"/>
    <cellStyle name="level1a 2 3 3 4 5 2 2 3" xfId="29949"/>
    <cellStyle name="level1a 2 3 3 4 5 2 3" xfId="29950"/>
    <cellStyle name="level1a 2 3 3 4 5 3" xfId="29951"/>
    <cellStyle name="level1a 2 3 3 4 5 3 2" xfId="29952"/>
    <cellStyle name="level1a 2 3 3 4 5 3 2 2" xfId="29953"/>
    <cellStyle name="level1a 2 3 3 4 5 3 3" xfId="29954"/>
    <cellStyle name="level1a 2 3 3 4 5 4" xfId="29955"/>
    <cellStyle name="level1a 2 3 3 4 6" xfId="1611"/>
    <cellStyle name="level1a 2 3 3 4 6 2" xfId="29956"/>
    <cellStyle name="level1a 2 3 3 4 6 2 2" xfId="29957"/>
    <cellStyle name="level1a 2 3 3 4 6 2 2 2" xfId="29958"/>
    <cellStyle name="level1a 2 3 3 4 6 2 3" xfId="29959"/>
    <cellStyle name="level1a 2 3 3 4 6 3" xfId="29960"/>
    <cellStyle name="level1a 2 3 3 4 7" xfId="29961"/>
    <cellStyle name="level1a 2 3 3 4 7 2" xfId="29962"/>
    <cellStyle name="level1a 2 3 3 4 7 2 2" xfId="29963"/>
    <cellStyle name="level1a 2 3 3 4 7 3" xfId="29964"/>
    <cellStyle name="level1a 2 3 3 4 8" xfId="29965"/>
    <cellStyle name="level1a 2 3 3 5" xfId="1612"/>
    <cellStyle name="level1a 2 3 3 5 2" xfId="1613"/>
    <cellStyle name="level1a 2 3 3 5 2 2" xfId="1614"/>
    <cellStyle name="level1a 2 3 3 5 2 2 2" xfId="1615"/>
    <cellStyle name="level1a 2 3 3 5 2 2 2 2" xfId="29966"/>
    <cellStyle name="level1a 2 3 3 5 2 2 2 2 2" xfId="29967"/>
    <cellStyle name="level1a 2 3 3 5 2 2 2 2 2 2" xfId="29968"/>
    <cellStyle name="level1a 2 3 3 5 2 2 2 2 3" xfId="29969"/>
    <cellStyle name="level1a 2 3 3 5 2 2 2 3" xfId="29970"/>
    <cellStyle name="level1a 2 3 3 5 2 2 3" xfId="29971"/>
    <cellStyle name="level1a 2 3 3 5 2 2 3 2" xfId="29972"/>
    <cellStyle name="level1a 2 3 3 5 2 2 3 2 2" xfId="29973"/>
    <cellStyle name="level1a 2 3 3 5 2 2 3 3" xfId="29974"/>
    <cellStyle name="level1a 2 3 3 5 2 2 4" xfId="29975"/>
    <cellStyle name="level1a 2 3 3 5 2 3" xfId="1616"/>
    <cellStyle name="level1a 2 3 3 5 2 3 2" xfId="29976"/>
    <cellStyle name="level1a 2 3 3 5 2 3 2 2" xfId="29977"/>
    <cellStyle name="level1a 2 3 3 5 2 3 2 2 2" xfId="29978"/>
    <cellStyle name="level1a 2 3 3 5 2 3 2 3" xfId="29979"/>
    <cellStyle name="level1a 2 3 3 5 2 3 3" xfId="29980"/>
    <cellStyle name="level1a 2 3 3 5 2 4" xfId="29981"/>
    <cellStyle name="level1a 2 3 3 5 2 4 2" xfId="29982"/>
    <cellStyle name="level1a 2 3 3 5 2 4 2 2" xfId="29983"/>
    <cellStyle name="level1a 2 3 3 5 2 4 3" xfId="29984"/>
    <cellStyle name="level1a 2 3 3 5 2 5" xfId="29985"/>
    <cellStyle name="level1a 2 3 3 5 3" xfId="1617"/>
    <cellStyle name="level1a 2 3 3 5 3 2" xfId="1618"/>
    <cellStyle name="level1a 2 3 3 5 3 2 2" xfId="1619"/>
    <cellStyle name="level1a 2 3 3 5 3 2 2 2" xfId="29986"/>
    <cellStyle name="level1a 2 3 3 5 3 2 2 2 2" xfId="29987"/>
    <cellStyle name="level1a 2 3 3 5 3 2 2 2 2 2" xfId="29988"/>
    <cellStyle name="level1a 2 3 3 5 3 2 2 2 3" xfId="29989"/>
    <cellStyle name="level1a 2 3 3 5 3 2 2 3" xfId="29990"/>
    <cellStyle name="level1a 2 3 3 5 3 2 3" xfId="29991"/>
    <cellStyle name="level1a 2 3 3 5 3 2 3 2" xfId="29992"/>
    <cellStyle name="level1a 2 3 3 5 3 2 3 2 2" xfId="29993"/>
    <cellStyle name="level1a 2 3 3 5 3 2 3 3" xfId="29994"/>
    <cellStyle name="level1a 2 3 3 5 3 2 4" xfId="29995"/>
    <cellStyle name="level1a 2 3 3 5 3 3" xfId="1620"/>
    <cellStyle name="level1a 2 3 3 5 3 3 2" xfId="29996"/>
    <cellStyle name="level1a 2 3 3 5 3 3 2 2" xfId="29997"/>
    <cellStyle name="level1a 2 3 3 5 3 3 2 2 2" xfId="29998"/>
    <cellStyle name="level1a 2 3 3 5 3 3 2 3" xfId="29999"/>
    <cellStyle name="level1a 2 3 3 5 3 3 3" xfId="30000"/>
    <cellStyle name="level1a 2 3 3 5 3 4" xfId="30001"/>
    <cellStyle name="level1a 2 3 3 5 3 4 2" xfId="30002"/>
    <cellStyle name="level1a 2 3 3 5 3 4 2 2" xfId="30003"/>
    <cellStyle name="level1a 2 3 3 5 3 4 3" xfId="30004"/>
    <cellStyle name="level1a 2 3 3 5 3 5" xfId="30005"/>
    <cellStyle name="level1a 2 3 3 5 4" xfId="1621"/>
    <cellStyle name="level1a 2 3 3 5 4 2" xfId="1622"/>
    <cellStyle name="level1a 2 3 3 5 4 2 2" xfId="30006"/>
    <cellStyle name="level1a 2 3 3 5 4 2 2 2" xfId="30007"/>
    <cellStyle name="level1a 2 3 3 5 4 2 2 2 2" xfId="30008"/>
    <cellStyle name="level1a 2 3 3 5 4 2 2 3" xfId="30009"/>
    <cellStyle name="level1a 2 3 3 5 4 2 3" xfId="30010"/>
    <cellStyle name="level1a 2 3 3 5 4 3" xfId="30011"/>
    <cellStyle name="level1a 2 3 3 5 4 3 2" xfId="30012"/>
    <cellStyle name="level1a 2 3 3 5 4 3 2 2" xfId="30013"/>
    <cellStyle name="level1a 2 3 3 5 4 3 3" xfId="30014"/>
    <cellStyle name="level1a 2 3 3 5 4 4" xfId="30015"/>
    <cellStyle name="level1a 2 3 3 5 5" xfId="1623"/>
    <cellStyle name="level1a 2 3 3 5 5 2" xfId="30016"/>
    <cellStyle name="level1a 2 3 3 5 5 2 2" xfId="30017"/>
    <cellStyle name="level1a 2 3 3 5 5 2 2 2" xfId="30018"/>
    <cellStyle name="level1a 2 3 3 5 5 2 3" xfId="30019"/>
    <cellStyle name="level1a 2 3 3 5 5 3" xfId="30020"/>
    <cellStyle name="level1a 2 3 3 5 6" xfId="30021"/>
    <cellStyle name="level1a 2 3 3 5 6 2" xfId="30022"/>
    <cellStyle name="level1a 2 3 3 5 6 2 2" xfId="30023"/>
    <cellStyle name="level1a 2 3 3 5 6 3" xfId="30024"/>
    <cellStyle name="level1a 2 3 3 5 7" xfId="30025"/>
    <cellStyle name="level1a 2 3 3 6" xfId="1624"/>
    <cellStyle name="level1a 2 3 3 6 2" xfId="1625"/>
    <cellStyle name="level1a 2 3 3 6 2 2" xfId="1626"/>
    <cellStyle name="level1a 2 3 3 6 2 2 2" xfId="1627"/>
    <cellStyle name="level1a 2 3 3 6 2 2 2 2" xfId="30026"/>
    <cellStyle name="level1a 2 3 3 6 2 2 2 2 2" xfId="30027"/>
    <cellStyle name="level1a 2 3 3 6 2 2 2 2 2 2" xfId="30028"/>
    <cellStyle name="level1a 2 3 3 6 2 2 2 2 3" xfId="30029"/>
    <cellStyle name="level1a 2 3 3 6 2 2 2 3" xfId="30030"/>
    <cellStyle name="level1a 2 3 3 6 2 2 3" xfId="30031"/>
    <cellStyle name="level1a 2 3 3 6 2 2 3 2" xfId="30032"/>
    <cellStyle name="level1a 2 3 3 6 2 2 3 2 2" xfId="30033"/>
    <cellStyle name="level1a 2 3 3 6 2 2 3 3" xfId="30034"/>
    <cellStyle name="level1a 2 3 3 6 2 2 4" xfId="30035"/>
    <cellStyle name="level1a 2 3 3 6 2 3" xfId="1628"/>
    <cellStyle name="level1a 2 3 3 6 2 3 2" xfId="30036"/>
    <cellStyle name="level1a 2 3 3 6 2 3 2 2" xfId="30037"/>
    <cellStyle name="level1a 2 3 3 6 2 3 2 2 2" xfId="30038"/>
    <cellStyle name="level1a 2 3 3 6 2 3 2 3" xfId="30039"/>
    <cellStyle name="level1a 2 3 3 6 2 3 3" xfId="30040"/>
    <cellStyle name="level1a 2 3 3 6 2 4" xfId="30041"/>
    <cellStyle name="level1a 2 3 3 6 2 4 2" xfId="30042"/>
    <cellStyle name="level1a 2 3 3 6 2 4 2 2" xfId="30043"/>
    <cellStyle name="level1a 2 3 3 6 2 4 3" xfId="30044"/>
    <cellStyle name="level1a 2 3 3 6 2 5" xfId="30045"/>
    <cellStyle name="level1a 2 3 3 6 3" xfId="1629"/>
    <cellStyle name="level1a 2 3 3 6 3 2" xfId="1630"/>
    <cellStyle name="level1a 2 3 3 6 3 2 2" xfId="1631"/>
    <cellStyle name="level1a 2 3 3 6 3 2 2 2" xfId="30046"/>
    <cellStyle name="level1a 2 3 3 6 3 2 2 2 2" xfId="30047"/>
    <cellStyle name="level1a 2 3 3 6 3 2 2 2 2 2" xfId="30048"/>
    <cellStyle name="level1a 2 3 3 6 3 2 2 2 3" xfId="30049"/>
    <cellStyle name="level1a 2 3 3 6 3 2 2 3" xfId="30050"/>
    <cellStyle name="level1a 2 3 3 6 3 2 3" xfId="30051"/>
    <cellStyle name="level1a 2 3 3 6 3 2 3 2" xfId="30052"/>
    <cellStyle name="level1a 2 3 3 6 3 2 3 2 2" xfId="30053"/>
    <cellStyle name="level1a 2 3 3 6 3 2 3 3" xfId="30054"/>
    <cellStyle name="level1a 2 3 3 6 3 2 4" xfId="30055"/>
    <cellStyle name="level1a 2 3 3 6 3 3" xfId="1632"/>
    <cellStyle name="level1a 2 3 3 6 3 3 2" xfId="30056"/>
    <cellStyle name="level1a 2 3 3 6 3 3 2 2" xfId="30057"/>
    <cellStyle name="level1a 2 3 3 6 3 3 2 2 2" xfId="30058"/>
    <cellStyle name="level1a 2 3 3 6 3 3 2 3" xfId="30059"/>
    <cellStyle name="level1a 2 3 3 6 3 3 3" xfId="30060"/>
    <cellStyle name="level1a 2 3 3 6 3 4" xfId="30061"/>
    <cellStyle name="level1a 2 3 3 6 3 4 2" xfId="30062"/>
    <cellStyle name="level1a 2 3 3 6 3 4 2 2" xfId="30063"/>
    <cellStyle name="level1a 2 3 3 6 3 4 3" xfId="30064"/>
    <cellStyle name="level1a 2 3 3 6 3 5" xfId="30065"/>
    <cellStyle name="level1a 2 3 3 6 4" xfId="1633"/>
    <cellStyle name="level1a 2 3 3 6 4 2" xfId="1634"/>
    <cellStyle name="level1a 2 3 3 6 4 2 2" xfId="30066"/>
    <cellStyle name="level1a 2 3 3 6 4 2 2 2" xfId="30067"/>
    <cellStyle name="level1a 2 3 3 6 4 2 2 2 2" xfId="30068"/>
    <cellStyle name="level1a 2 3 3 6 4 2 2 3" xfId="30069"/>
    <cellStyle name="level1a 2 3 3 6 4 2 3" xfId="30070"/>
    <cellStyle name="level1a 2 3 3 6 4 3" xfId="30071"/>
    <cellStyle name="level1a 2 3 3 6 4 3 2" xfId="30072"/>
    <cellStyle name="level1a 2 3 3 6 4 3 2 2" xfId="30073"/>
    <cellStyle name="level1a 2 3 3 6 4 3 3" xfId="30074"/>
    <cellStyle name="level1a 2 3 3 6 4 4" xfId="30075"/>
    <cellStyle name="level1a 2 3 3 6 5" xfId="1635"/>
    <cellStyle name="level1a 2 3 3 6 5 2" xfId="30076"/>
    <cellStyle name="level1a 2 3 3 6 5 2 2" xfId="30077"/>
    <cellStyle name="level1a 2 3 3 6 5 2 2 2" xfId="30078"/>
    <cellStyle name="level1a 2 3 3 6 5 2 3" xfId="30079"/>
    <cellStyle name="level1a 2 3 3 6 5 3" xfId="30080"/>
    <cellStyle name="level1a 2 3 3 6 6" xfId="30081"/>
    <cellStyle name="level1a 2 3 3 6 6 2" xfId="30082"/>
    <cellStyle name="level1a 2 3 3 6 6 2 2" xfId="30083"/>
    <cellStyle name="level1a 2 3 3 6 6 3" xfId="30084"/>
    <cellStyle name="level1a 2 3 3 6 7" xfId="30085"/>
    <cellStyle name="level1a 2 3 3 7" xfId="1636"/>
    <cellStyle name="level1a 2 3 3 7 2" xfId="1637"/>
    <cellStyle name="level1a 2 3 3 7 2 2" xfId="1638"/>
    <cellStyle name="level1a 2 3 3 7 2 2 2" xfId="30086"/>
    <cellStyle name="level1a 2 3 3 7 2 2 2 2" xfId="30087"/>
    <cellStyle name="level1a 2 3 3 7 2 2 2 2 2" xfId="30088"/>
    <cellStyle name="level1a 2 3 3 7 2 2 2 3" xfId="30089"/>
    <cellStyle name="level1a 2 3 3 7 2 2 3" xfId="30090"/>
    <cellStyle name="level1a 2 3 3 7 2 3" xfId="30091"/>
    <cellStyle name="level1a 2 3 3 7 2 3 2" xfId="30092"/>
    <cellStyle name="level1a 2 3 3 7 2 3 2 2" xfId="30093"/>
    <cellStyle name="level1a 2 3 3 7 2 3 3" xfId="30094"/>
    <cellStyle name="level1a 2 3 3 7 2 4" xfId="30095"/>
    <cellStyle name="level1a 2 3 3 7 3" xfId="1639"/>
    <cellStyle name="level1a 2 3 3 7 3 2" xfId="30096"/>
    <cellStyle name="level1a 2 3 3 7 3 2 2" xfId="30097"/>
    <cellStyle name="level1a 2 3 3 7 3 2 2 2" xfId="30098"/>
    <cellStyle name="level1a 2 3 3 7 3 2 3" xfId="30099"/>
    <cellStyle name="level1a 2 3 3 7 3 3" xfId="30100"/>
    <cellStyle name="level1a 2 3 3 7 4" xfId="30101"/>
    <cellStyle name="level1a 2 3 3 7 4 2" xfId="30102"/>
    <cellStyle name="level1a 2 3 3 7 4 2 2" xfId="30103"/>
    <cellStyle name="level1a 2 3 3 7 4 3" xfId="30104"/>
    <cellStyle name="level1a 2 3 3 7 5" xfId="30105"/>
    <cellStyle name="level1a 2 3 3 8" xfId="30106"/>
    <cellStyle name="level1a 2 3 3 8 2" xfId="30107"/>
    <cellStyle name="level1a 2 3 3 8 2 2" xfId="30108"/>
    <cellStyle name="level1a 2 3 3 8 3" xfId="30109"/>
    <cellStyle name="level1a 2 3 3 9" xfId="30110"/>
    <cellStyle name="level1a 2 3 3_STUD aligned by INSTIT" xfId="1640"/>
    <cellStyle name="level1a 2 3 4" xfId="1641"/>
    <cellStyle name="level1a 2 3 4 10" xfId="30111"/>
    <cellStyle name="level1a 2 3 4 2" xfId="1642"/>
    <cellStyle name="level1a 2 3 4 2 2" xfId="1643"/>
    <cellStyle name="level1a 2 3 4 2 2 2" xfId="1644"/>
    <cellStyle name="level1a 2 3 4 2 2 2 2" xfId="1645"/>
    <cellStyle name="level1a 2 3 4 2 2 2 2 2" xfId="30112"/>
    <cellStyle name="level1a 2 3 4 2 2 2 2 2 2" xfId="30113"/>
    <cellStyle name="level1a 2 3 4 2 2 2 2 2 2 2" xfId="30114"/>
    <cellStyle name="level1a 2 3 4 2 2 2 2 2 3" xfId="30115"/>
    <cellStyle name="level1a 2 3 4 2 2 2 2 3" xfId="30116"/>
    <cellStyle name="level1a 2 3 4 2 2 2 3" xfId="30117"/>
    <cellStyle name="level1a 2 3 4 2 2 2 3 2" xfId="30118"/>
    <cellStyle name="level1a 2 3 4 2 2 2 3 2 2" xfId="30119"/>
    <cellStyle name="level1a 2 3 4 2 2 2 3 3" xfId="30120"/>
    <cellStyle name="level1a 2 3 4 2 2 2 4" xfId="30121"/>
    <cellStyle name="level1a 2 3 4 2 2 3" xfId="1646"/>
    <cellStyle name="level1a 2 3 4 2 2 3 2" xfId="30122"/>
    <cellStyle name="level1a 2 3 4 2 2 3 2 2" xfId="30123"/>
    <cellStyle name="level1a 2 3 4 2 2 3 2 2 2" xfId="30124"/>
    <cellStyle name="level1a 2 3 4 2 2 3 2 3" xfId="30125"/>
    <cellStyle name="level1a 2 3 4 2 2 3 3" xfId="30126"/>
    <cellStyle name="level1a 2 3 4 2 2 4" xfId="30127"/>
    <cellStyle name="level1a 2 3 4 2 2 4 2" xfId="30128"/>
    <cellStyle name="level1a 2 3 4 2 2 4 2 2" xfId="30129"/>
    <cellStyle name="level1a 2 3 4 2 2 4 3" xfId="30130"/>
    <cellStyle name="level1a 2 3 4 2 2 5" xfId="30131"/>
    <cellStyle name="level1a 2 3 4 2 3" xfId="1647"/>
    <cellStyle name="level1a 2 3 4 2 3 2" xfId="1648"/>
    <cellStyle name="level1a 2 3 4 2 3 2 2" xfId="1649"/>
    <cellStyle name="level1a 2 3 4 2 3 2 2 2" xfId="30132"/>
    <cellStyle name="level1a 2 3 4 2 3 2 2 2 2" xfId="30133"/>
    <cellStyle name="level1a 2 3 4 2 3 2 2 2 2 2" xfId="30134"/>
    <cellStyle name="level1a 2 3 4 2 3 2 2 2 3" xfId="30135"/>
    <cellStyle name="level1a 2 3 4 2 3 2 2 3" xfId="30136"/>
    <cellStyle name="level1a 2 3 4 2 3 2 3" xfId="30137"/>
    <cellStyle name="level1a 2 3 4 2 3 2 3 2" xfId="30138"/>
    <cellStyle name="level1a 2 3 4 2 3 2 3 2 2" xfId="30139"/>
    <cellStyle name="level1a 2 3 4 2 3 2 3 3" xfId="30140"/>
    <cellStyle name="level1a 2 3 4 2 3 2 4" xfId="30141"/>
    <cellStyle name="level1a 2 3 4 2 3 3" xfId="1650"/>
    <cellStyle name="level1a 2 3 4 2 3 3 2" xfId="30142"/>
    <cellStyle name="level1a 2 3 4 2 3 3 2 2" xfId="30143"/>
    <cellStyle name="level1a 2 3 4 2 3 3 2 2 2" xfId="30144"/>
    <cellStyle name="level1a 2 3 4 2 3 3 2 3" xfId="30145"/>
    <cellStyle name="level1a 2 3 4 2 3 3 3" xfId="30146"/>
    <cellStyle name="level1a 2 3 4 2 3 4" xfId="30147"/>
    <cellStyle name="level1a 2 3 4 2 3 4 2" xfId="30148"/>
    <cellStyle name="level1a 2 3 4 2 3 4 2 2" xfId="30149"/>
    <cellStyle name="level1a 2 3 4 2 3 4 3" xfId="30150"/>
    <cellStyle name="level1a 2 3 4 2 3 5" xfId="30151"/>
    <cellStyle name="level1a 2 3 4 2 4" xfId="1651"/>
    <cellStyle name="level1a 2 3 4 2 4 2" xfId="30152"/>
    <cellStyle name="level1a 2 3 4 2 4 2 2" xfId="30153"/>
    <cellStyle name="level1a 2 3 4 2 4 2 2 2" xfId="30154"/>
    <cellStyle name="level1a 2 3 4 2 4 2 3" xfId="30155"/>
    <cellStyle name="level1a 2 3 4 2 4 3" xfId="30156"/>
    <cellStyle name="level1a 2 3 4 2 5" xfId="1652"/>
    <cellStyle name="level1a 2 3 4 2 5 2" xfId="1653"/>
    <cellStyle name="level1a 2 3 4 2 5 2 2" xfId="30157"/>
    <cellStyle name="level1a 2 3 4 2 5 2 2 2" xfId="30158"/>
    <cellStyle name="level1a 2 3 4 2 5 2 2 2 2" xfId="30159"/>
    <cellStyle name="level1a 2 3 4 2 5 2 2 3" xfId="30160"/>
    <cellStyle name="level1a 2 3 4 2 5 2 3" xfId="30161"/>
    <cellStyle name="level1a 2 3 4 2 5 3" xfId="30162"/>
    <cellStyle name="level1a 2 3 4 2 5 3 2" xfId="30163"/>
    <cellStyle name="level1a 2 3 4 2 5 3 2 2" xfId="30164"/>
    <cellStyle name="level1a 2 3 4 2 5 3 3" xfId="30165"/>
    <cellStyle name="level1a 2 3 4 2 5 4" xfId="30166"/>
    <cellStyle name="level1a 2 3 4 2 6" xfId="1654"/>
    <cellStyle name="level1a 2 3 4 2 6 2" xfId="30167"/>
    <cellStyle name="level1a 2 3 4 2 6 2 2" xfId="30168"/>
    <cellStyle name="level1a 2 3 4 2 6 2 2 2" xfId="30169"/>
    <cellStyle name="level1a 2 3 4 2 6 2 3" xfId="30170"/>
    <cellStyle name="level1a 2 3 4 2 6 3" xfId="30171"/>
    <cellStyle name="level1a 2 3 4 2 7" xfId="30172"/>
    <cellStyle name="level1a 2 3 4 2 7 2" xfId="30173"/>
    <cellStyle name="level1a 2 3 4 2 7 2 2" xfId="30174"/>
    <cellStyle name="level1a 2 3 4 2 7 3" xfId="30175"/>
    <cellStyle name="level1a 2 3 4 2 8" xfId="30176"/>
    <cellStyle name="level1a 2 3 4 3" xfId="1655"/>
    <cellStyle name="level1a 2 3 4 3 2" xfId="1656"/>
    <cellStyle name="level1a 2 3 4 3 2 2" xfId="1657"/>
    <cellStyle name="level1a 2 3 4 3 2 2 2" xfId="1658"/>
    <cellStyle name="level1a 2 3 4 3 2 2 2 2" xfId="30177"/>
    <cellStyle name="level1a 2 3 4 3 2 2 2 2 2" xfId="30178"/>
    <cellStyle name="level1a 2 3 4 3 2 2 2 2 2 2" xfId="30179"/>
    <cellStyle name="level1a 2 3 4 3 2 2 2 2 3" xfId="30180"/>
    <cellStyle name="level1a 2 3 4 3 2 2 2 3" xfId="30181"/>
    <cellStyle name="level1a 2 3 4 3 2 2 3" xfId="30182"/>
    <cellStyle name="level1a 2 3 4 3 2 2 3 2" xfId="30183"/>
    <cellStyle name="level1a 2 3 4 3 2 2 3 2 2" xfId="30184"/>
    <cellStyle name="level1a 2 3 4 3 2 2 3 3" xfId="30185"/>
    <cellStyle name="level1a 2 3 4 3 2 2 4" xfId="30186"/>
    <cellStyle name="level1a 2 3 4 3 2 3" xfId="1659"/>
    <cellStyle name="level1a 2 3 4 3 2 3 2" xfId="30187"/>
    <cellStyle name="level1a 2 3 4 3 2 3 2 2" xfId="30188"/>
    <cellStyle name="level1a 2 3 4 3 2 3 2 2 2" xfId="30189"/>
    <cellStyle name="level1a 2 3 4 3 2 3 2 3" xfId="30190"/>
    <cellStyle name="level1a 2 3 4 3 2 3 3" xfId="30191"/>
    <cellStyle name="level1a 2 3 4 3 2 4" xfId="30192"/>
    <cellStyle name="level1a 2 3 4 3 2 4 2" xfId="30193"/>
    <cellStyle name="level1a 2 3 4 3 2 4 2 2" xfId="30194"/>
    <cellStyle name="level1a 2 3 4 3 2 4 3" xfId="30195"/>
    <cellStyle name="level1a 2 3 4 3 2 5" xfId="30196"/>
    <cellStyle name="level1a 2 3 4 3 3" xfId="1660"/>
    <cellStyle name="level1a 2 3 4 3 3 2" xfId="1661"/>
    <cellStyle name="level1a 2 3 4 3 3 2 2" xfId="1662"/>
    <cellStyle name="level1a 2 3 4 3 3 2 2 2" xfId="30197"/>
    <cellStyle name="level1a 2 3 4 3 3 2 2 2 2" xfId="30198"/>
    <cellStyle name="level1a 2 3 4 3 3 2 2 2 2 2" xfId="30199"/>
    <cellStyle name="level1a 2 3 4 3 3 2 2 2 3" xfId="30200"/>
    <cellStyle name="level1a 2 3 4 3 3 2 2 3" xfId="30201"/>
    <cellStyle name="level1a 2 3 4 3 3 2 3" xfId="30202"/>
    <cellStyle name="level1a 2 3 4 3 3 2 3 2" xfId="30203"/>
    <cellStyle name="level1a 2 3 4 3 3 2 3 2 2" xfId="30204"/>
    <cellStyle name="level1a 2 3 4 3 3 2 3 3" xfId="30205"/>
    <cellStyle name="level1a 2 3 4 3 3 2 4" xfId="30206"/>
    <cellStyle name="level1a 2 3 4 3 3 3" xfId="1663"/>
    <cellStyle name="level1a 2 3 4 3 3 3 2" xfId="30207"/>
    <cellStyle name="level1a 2 3 4 3 3 3 2 2" xfId="30208"/>
    <cellStyle name="level1a 2 3 4 3 3 3 2 2 2" xfId="30209"/>
    <cellStyle name="level1a 2 3 4 3 3 3 2 3" xfId="30210"/>
    <cellStyle name="level1a 2 3 4 3 3 3 3" xfId="30211"/>
    <cellStyle name="level1a 2 3 4 3 3 4" xfId="30212"/>
    <cellStyle name="level1a 2 3 4 3 3 4 2" xfId="30213"/>
    <cellStyle name="level1a 2 3 4 3 3 4 2 2" xfId="30214"/>
    <cellStyle name="level1a 2 3 4 3 3 4 3" xfId="30215"/>
    <cellStyle name="level1a 2 3 4 3 3 5" xfId="30216"/>
    <cellStyle name="level1a 2 3 4 3 4" xfId="1664"/>
    <cellStyle name="level1a 2 3 4 3 4 2" xfId="30217"/>
    <cellStyle name="level1a 2 3 4 3 4 2 2" xfId="30218"/>
    <cellStyle name="level1a 2 3 4 3 4 2 2 2" xfId="30219"/>
    <cellStyle name="level1a 2 3 4 3 4 2 3" xfId="30220"/>
    <cellStyle name="level1a 2 3 4 3 4 3" xfId="30221"/>
    <cellStyle name="level1a 2 3 4 3 5" xfId="30222"/>
    <cellStyle name="level1a 2 3 4 3 5 2" xfId="30223"/>
    <cellStyle name="level1a 2 3 4 3 5 2 2" xfId="30224"/>
    <cellStyle name="level1a 2 3 4 3 5 3" xfId="30225"/>
    <cellStyle name="level1a 2 3 4 3 6" xfId="30226"/>
    <cellStyle name="level1a 2 3 4 4" xfId="1665"/>
    <cellStyle name="level1a 2 3 4 4 2" xfId="1666"/>
    <cellStyle name="level1a 2 3 4 4 2 2" xfId="1667"/>
    <cellStyle name="level1a 2 3 4 4 2 2 2" xfId="1668"/>
    <cellStyle name="level1a 2 3 4 4 2 2 2 2" xfId="30227"/>
    <cellStyle name="level1a 2 3 4 4 2 2 2 2 2" xfId="30228"/>
    <cellStyle name="level1a 2 3 4 4 2 2 2 2 2 2" xfId="30229"/>
    <cellStyle name="level1a 2 3 4 4 2 2 2 2 3" xfId="30230"/>
    <cellStyle name="level1a 2 3 4 4 2 2 2 3" xfId="30231"/>
    <cellStyle name="level1a 2 3 4 4 2 2 3" xfId="30232"/>
    <cellStyle name="level1a 2 3 4 4 2 2 3 2" xfId="30233"/>
    <cellStyle name="level1a 2 3 4 4 2 2 3 2 2" xfId="30234"/>
    <cellStyle name="level1a 2 3 4 4 2 2 3 3" xfId="30235"/>
    <cellStyle name="level1a 2 3 4 4 2 2 4" xfId="30236"/>
    <cellStyle name="level1a 2 3 4 4 2 3" xfId="1669"/>
    <cellStyle name="level1a 2 3 4 4 2 3 2" xfId="30237"/>
    <cellStyle name="level1a 2 3 4 4 2 3 2 2" xfId="30238"/>
    <cellStyle name="level1a 2 3 4 4 2 3 2 2 2" xfId="30239"/>
    <cellStyle name="level1a 2 3 4 4 2 3 2 3" xfId="30240"/>
    <cellStyle name="level1a 2 3 4 4 2 3 3" xfId="30241"/>
    <cellStyle name="level1a 2 3 4 4 2 4" xfId="30242"/>
    <cellStyle name="level1a 2 3 4 4 2 4 2" xfId="30243"/>
    <cellStyle name="level1a 2 3 4 4 2 4 2 2" xfId="30244"/>
    <cellStyle name="level1a 2 3 4 4 2 4 3" xfId="30245"/>
    <cellStyle name="level1a 2 3 4 4 2 5" xfId="30246"/>
    <cellStyle name="level1a 2 3 4 4 3" xfId="1670"/>
    <cellStyle name="level1a 2 3 4 4 3 2" xfId="1671"/>
    <cellStyle name="level1a 2 3 4 4 3 2 2" xfId="1672"/>
    <cellStyle name="level1a 2 3 4 4 3 2 2 2" xfId="30247"/>
    <cellStyle name="level1a 2 3 4 4 3 2 2 2 2" xfId="30248"/>
    <cellStyle name="level1a 2 3 4 4 3 2 2 2 2 2" xfId="30249"/>
    <cellStyle name="level1a 2 3 4 4 3 2 2 2 3" xfId="30250"/>
    <cellStyle name="level1a 2 3 4 4 3 2 2 3" xfId="30251"/>
    <cellStyle name="level1a 2 3 4 4 3 2 3" xfId="30252"/>
    <cellStyle name="level1a 2 3 4 4 3 2 3 2" xfId="30253"/>
    <cellStyle name="level1a 2 3 4 4 3 2 3 2 2" xfId="30254"/>
    <cellStyle name="level1a 2 3 4 4 3 2 3 3" xfId="30255"/>
    <cellStyle name="level1a 2 3 4 4 3 2 4" xfId="30256"/>
    <cellStyle name="level1a 2 3 4 4 3 3" xfId="1673"/>
    <cellStyle name="level1a 2 3 4 4 3 3 2" xfId="30257"/>
    <cellStyle name="level1a 2 3 4 4 3 3 2 2" xfId="30258"/>
    <cellStyle name="level1a 2 3 4 4 3 3 2 2 2" xfId="30259"/>
    <cellStyle name="level1a 2 3 4 4 3 3 2 3" xfId="30260"/>
    <cellStyle name="level1a 2 3 4 4 3 3 3" xfId="30261"/>
    <cellStyle name="level1a 2 3 4 4 3 4" xfId="30262"/>
    <cellStyle name="level1a 2 3 4 4 3 4 2" xfId="30263"/>
    <cellStyle name="level1a 2 3 4 4 3 4 2 2" xfId="30264"/>
    <cellStyle name="level1a 2 3 4 4 3 4 3" xfId="30265"/>
    <cellStyle name="level1a 2 3 4 4 3 5" xfId="30266"/>
    <cellStyle name="level1a 2 3 4 4 4" xfId="1674"/>
    <cellStyle name="level1a 2 3 4 4 4 2" xfId="1675"/>
    <cellStyle name="level1a 2 3 4 4 4 2 2" xfId="30267"/>
    <cellStyle name="level1a 2 3 4 4 4 2 2 2" xfId="30268"/>
    <cellStyle name="level1a 2 3 4 4 4 2 2 2 2" xfId="30269"/>
    <cellStyle name="level1a 2 3 4 4 4 2 2 3" xfId="30270"/>
    <cellStyle name="level1a 2 3 4 4 4 2 3" xfId="30271"/>
    <cellStyle name="level1a 2 3 4 4 4 3" xfId="30272"/>
    <cellStyle name="level1a 2 3 4 4 4 3 2" xfId="30273"/>
    <cellStyle name="level1a 2 3 4 4 4 3 2 2" xfId="30274"/>
    <cellStyle name="level1a 2 3 4 4 4 3 3" xfId="30275"/>
    <cellStyle name="level1a 2 3 4 4 4 4" xfId="30276"/>
    <cellStyle name="level1a 2 3 4 4 5" xfId="1676"/>
    <cellStyle name="level1a 2 3 4 4 5 2" xfId="30277"/>
    <cellStyle name="level1a 2 3 4 4 5 2 2" xfId="30278"/>
    <cellStyle name="level1a 2 3 4 4 5 2 2 2" xfId="30279"/>
    <cellStyle name="level1a 2 3 4 4 5 2 3" xfId="30280"/>
    <cellStyle name="level1a 2 3 4 4 5 3" xfId="30281"/>
    <cellStyle name="level1a 2 3 4 4 6" xfId="30282"/>
    <cellStyle name="level1a 2 3 4 4 6 2" xfId="30283"/>
    <cellStyle name="level1a 2 3 4 4 6 2 2" xfId="30284"/>
    <cellStyle name="level1a 2 3 4 4 6 3" xfId="30285"/>
    <cellStyle name="level1a 2 3 4 4 7" xfId="30286"/>
    <cellStyle name="level1a 2 3 4 5" xfId="1677"/>
    <cellStyle name="level1a 2 3 4 5 2" xfId="1678"/>
    <cellStyle name="level1a 2 3 4 5 2 2" xfId="1679"/>
    <cellStyle name="level1a 2 3 4 5 2 2 2" xfId="1680"/>
    <cellStyle name="level1a 2 3 4 5 2 2 2 2" xfId="30287"/>
    <cellStyle name="level1a 2 3 4 5 2 2 2 2 2" xfId="30288"/>
    <cellStyle name="level1a 2 3 4 5 2 2 2 2 2 2" xfId="30289"/>
    <cellStyle name="level1a 2 3 4 5 2 2 2 2 3" xfId="30290"/>
    <cellStyle name="level1a 2 3 4 5 2 2 2 3" xfId="30291"/>
    <cellStyle name="level1a 2 3 4 5 2 2 3" xfId="30292"/>
    <cellStyle name="level1a 2 3 4 5 2 2 3 2" xfId="30293"/>
    <cellStyle name="level1a 2 3 4 5 2 2 3 2 2" xfId="30294"/>
    <cellStyle name="level1a 2 3 4 5 2 2 3 3" xfId="30295"/>
    <cellStyle name="level1a 2 3 4 5 2 2 4" xfId="30296"/>
    <cellStyle name="level1a 2 3 4 5 2 3" xfId="1681"/>
    <cellStyle name="level1a 2 3 4 5 2 3 2" xfId="30297"/>
    <cellStyle name="level1a 2 3 4 5 2 3 2 2" xfId="30298"/>
    <cellStyle name="level1a 2 3 4 5 2 3 2 2 2" xfId="30299"/>
    <cellStyle name="level1a 2 3 4 5 2 3 2 3" xfId="30300"/>
    <cellStyle name="level1a 2 3 4 5 2 3 3" xfId="30301"/>
    <cellStyle name="level1a 2 3 4 5 2 4" xfId="30302"/>
    <cellStyle name="level1a 2 3 4 5 2 4 2" xfId="30303"/>
    <cellStyle name="level1a 2 3 4 5 2 4 2 2" xfId="30304"/>
    <cellStyle name="level1a 2 3 4 5 2 4 3" xfId="30305"/>
    <cellStyle name="level1a 2 3 4 5 2 5" xfId="30306"/>
    <cellStyle name="level1a 2 3 4 5 3" xfId="1682"/>
    <cellStyle name="level1a 2 3 4 5 3 2" xfId="1683"/>
    <cellStyle name="level1a 2 3 4 5 3 2 2" xfId="1684"/>
    <cellStyle name="level1a 2 3 4 5 3 2 2 2" xfId="30307"/>
    <cellStyle name="level1a 2 3 4 5 3 2 2 2 2" xfId="30308"/>
    <cellStyle name="level1a 2 3 4 5 3 2 2 2 2 2" xfId="30309"/>
    <cellStyle name="level1a 2 3 4 5 3 2 2 2 3" xfId="30310"/>
    <cellStyle name="level1a 2 3 4 5 3 2 2 3" xfId="30311"/>
    <cellStyle name="level1a 2 3 4 5 3 2 3" xfId="30312"/>
    <cellStyle name="level1a 2 3 4 5 3 2 3 2" xfId="30313"/>
    <cellStyle name="level1a 2 3 4 5 3 2 3 2 2" xfId="30314"/>
    <cellStyle name="level1a 2 3 4 5 3 2 3 3" xfId="30315"/>
    <cellStyle name="level1a 2 3 4 5 3 2 4" xfId="30316"/>
    <cellStyle name="level1a 2 3 4 5 3 3" xfId="1685"/>
    <cellStyle name="level1a 2 3 4 5 3 3 2" xfId="30317"/>
    <cellStyle name="level1a 2 3 4 5 3 3 2 2" xfId="30318"/>
    <cellStyle name="level1a 2 3 4 5 3 3 2 2 2" xfId="30319"/>
    <cellStyle name="level1a 2 3 4 5 3 3 2 3" xfId="30320"/>
    <cellStyle name="level1a 2 3 4 5 3 3 3" xfId="30321"/>
    <cellStyle name="level1a 2 3 4 5 3 4" xfId="30322"/>
    <cellStyle name="level1a 2 3 4 5 3 4 2" xfId="30323"/>
    <cellStyle name="level1a 2 3 4 5 3 4 2 2" xfId="30324"/>
    <cellStyle name="level1a 2 3 4 5 3 4 3" xfId="30325"/>
    <cellStyle name="level1a 2 3 4 5 3 5" xfId="30326"/>
    <cellStyle name="level1a 2 3 4 5 4" xfId="1686"/>
    <cellStyle name="level1a 2 3 4 5 4 2" xfId="1687"/>
    <cellStyle name="level1a 2 3 4 5 4 2 2" xfId="30327"/>
    <cellStyle name="level1a 2 3 4 5 4 2 2 2" xfId="30328"/>
    <cellStyle name="level1a 2 3 4 5 4 2 2 2 2" xfId="30329"/>
    <cellStyle name="level1a 2 3 4 5 4 2 2 3" xfId="30330"/>
    <cellStyle name="level1a 2 3 4 5 4 2 3" xfId="30331"/>
    <cellStyle name="level1a 2 3 4 5 4 3" xfId="30332"/>
    <cellStyle name="level1a 2 3 4 5 4 3 2" xfId="30333"/>
    <cellStyle name="level1a 2 3 4 5 4 3 2 2" xfId="30334"/>
    <cellStyle name="level1a 2 3 4 5 4 3 3" xfId="30335"/>
    <cellStyle name="level1a 2 3 4 5 4 4" xfId="30336"/>
    <cellStyle name="level1a 2 3 4 5 5" xfId="1688"/>
    <cellStyle name="level1a 2 3 4 5 5 2" xfId="30337"/>
    <cellStyle name="level1a 2 3 4 5 5 2 2" xfId="30338"/>
    <cellStyle name="level1a 2 3 4 5 5 2 2 2" xfId="30339"/>
    <cellStyle name="level1a 2 3 4 5 5 2 3" xfId="30340"/>
    <cellStyle name="level1a 2 3 4 5 5 3" xfId="30341"/>
    <cellStyle name="level1a 2 3 4 5 6" xfId="30342"/>
    <cellStyle name="level1a 2 3 4 5 6 2" xfId="30343"/>
    <cellStyle name="level1a 2 3 4 5 6 2 2" xfId="30344"/>
    <cellStyle name="level1a 2 3 4 5 6 3" xfId="30345"/>
    <cellStyle name="level1a 2 3 4 5 7" xfId="30346"/>
    <cellStyle name="level1a 2 3 4 6" xfId="1689"/>
    <cellStyle name="level1a 2 3 4 6 2" xfId="1690"/>
    <cellStyle name="level1a 2 3 4 6 2 2" xfId="1691"/>
    <cellStyle name="level1a 2 3 4 6 2 2 2" xfId="1692"/>
    <cellStyle name="level1a 2 3 4 6 2 2 2 2" xfId="30347"/>
    <cellStyle name="level1a 2 3 4 6 2 2 2 2 2" xfId="30348"/>
    <cellStyle name="level1a 2 3 4 6 2 2 2 2 2 2" xfId="30349"/>
    <cellStyle name="level1a 2 3 4 6 2 2 2 2 3" xfId="30350"/>
    <cellStyle name="level1a 2 3 4 6 2 2 2 3" xfId="30351"/>
    <cellStyle name="level1a 2 3 4 6 2 2 3" xfId="30352"/>
    <cellStyle name="level1a 2 3 4 6 2 2 3 2" xfId="30353"/>
    <cellStyle name="level1a 2 3 4 6 2 2 3 2 2" xfId="30354"/>
    <cellStyle name="level1a 2 3 4 6 2 2 3 3" xfId="30355"/>
    <cellStyle name="level1a 2 3 4 6 2 2 4" xfId="30356"/>
    <cellStyle name="level1a 2 3 4 6 2 3" xfId="1693"/>
    <cellStyle name="level1a 2 3 4 6 2 3 2" xfId="30357"/>
    <cellStyle name="level1a 2 3 4 6 2 3 2 2" xfId="30358"/>
    <cellStyle name="level1a 2 3 4 6 2 3 2 2 2" xfId="30359"/>
    <cellStyle name="level1a 2 3 4 6 2 3 2 3" xfId="30360"/>
    <cellStyle name="level1a 2 3 4 6 2 3 3" xfId="30361"/>
    <cellStyle name="level1a 2 3 4 6 2 4" xfId="30362"/>
    <cellStyle name="level1a 2 3 4 6 2 4 2" xfId="30363"/>
    <cellStyle name="level1a 2 3 4 6 2 4 2 2" xfId="30364"/>
    <cellStyle name="level1a 2 3 4 6 2 4 3" xfId="30365"/>
    <cellStyle name="level1a 2 3 4 6 2 5" xfId="30366"/>
    <cellStyle name="level1a 2 3 4 6 3" xfId="1694"/>
    <cellStyle name="level1a 2 3 4 6 3 2" xfId="1695"/>
    <cellStyle name="level1a 2 3 4 6 3 2 2" xfId="1696"/>
    <cellStyle name="level1a 2 3 4 6 3 2 2 2" xfId="30367"/>
    <cellStyle name="level1a 2 3 4 6 3 2 2 2 2" xfId="30368"/>
    <cellStyle name="level1a 2 3 4 6 3 2 2 2 2 2" xfId="30369"/>
    <cellStyle name="level1a 2 3 4 6 3 2 2 2 3" xfId="30370"/>
    <cellStyle name="level1a 2 3 4 6 3 2 2 3" xfId="30371"/>
    <cellStyle name="level1a 2 3 4 6 3 2 3" xfId="30372"/>
    <cellStyle name="level1a 2 3 4 6 3 2 3 2" xfId="30373"/>
    <cellStyle name="level1a 2 3 4 6 3 2 3 2 2" xfId="30374"/>
    <cellStyle name="level1a 2 3 4 6 3 2 3 3" xfId="30375"/>
    <cellStyle name="level1a 2 3 4 6 3 2 4" xfId="30376"/>
    <cellStyle name="level1a 2 3 4 6 3 3" xfId="1697"/>
    <cellStyle name="level1a 2 3 4 6 3 3 2" xfId="30377"/>
    <cellStyle name="level1a 2 3 4 6 3 3 2 2" xfId="30378"/>
    <cellStyle name="level1a 2 3 4 6 3 3 2 2 2" xfId="30379"/>
    <cellStyle name="level1a 2 3 4 6 3 3 2 3" xfId="30380"/>
    <cellStyle name="level1a 2 3 4 6 3 3 3" xfId="30381"/>
    <cellStyle name="level1a 2 3 4 6 3 4" xfId="30382"/>
    <cellStyle name="level1a 2 3 4 6 3 4 2" xfId="30383"/>
    <cellStyle name="level1a 2 3 4 6 3 4 2 2" xfId="30384"/>
    <cellStyle name="level1a 2 3 4 6 3 4 3" xfId="30385"/>
    <cellStyle name="level1a 2 3 4 6 3 5" xfId="30386"/>
    <cellStyle name="level1a 2 3 4 6 4" xfId="1698"/>
    <cellStyle name="level1a 2 3 4 6 4 2" xfId="1699"/>
    <cellStyle name="level1a 2 3 4 6 4 2 2" xfId="30387"/>
    <cellStyle name="level1a 2 3 4 6 4 2 2 2" xfId="30388"/>
    <cellStyle name="level1a 2 3 4 6 4 2 2 2 2" xfId="30389"/>
    <cellStyle name="level1a 2 3 4 6 4 2 2 3" xfId="30390"/>
    <cellStyle name="level1a 2 3 4 6 4 2 3" xfId="30391"/>
    <cellStyle name="level1a 2 3 4 6 4 3" xfId="30392"/>
    <cellStyle name="level1a 2 3 4 6 4 3 2" xfId="30393"/>
    <cellStyle name="level1a 2 3 4 6 4 3 2 2" xfId="30394"/>
    <cellStyle name="level1a 2 3 4 6 4 3 3" xfId="30395"/>
    <cellStyle name="level1a 2 3 4 6 4 4" xfId="30396"/>
    <cellStyle name="level1a 2 3 4 6 5" xfId="1700"/>
    <cellStyle name="level1a 2 3 4 6 5 2" xfId="30397"/>
    <cellStyle name="level1a 2 3 4 6 5 2 2" xfId="30398"/>
    <cellStyle name="level1a 2 3 4 6 5 2 2 2" xfId="30399"/>
    <cellStyle name="level1a 2 3 4 6 5 2 3" xfId="30400"/>
    <cellStyle name="level1a 2 3 4 6 5 3" xfId="30401"/>
    <cellStyle name="level1a 2 3 4 6 6" xfId="30402"/>
    <cellStyle name="level1a 2 3 4 6 6 2" xfId="30403"/>
    <cellStyle name="level1a 2 3 4 6 6 2 2" xfId="30404"/>
    <cellStyle name="level1a 2 3 4 6 6 3" xfId="30405"/>
    <cellStyle name="level1a 2 3 4 6 7" xfId="30406"/>
    <cellStyle name="level1a 2 3 4 7" xfId="1701"/>
    <cellStyle name="level1a 2 3 4 7 2" xfId="1702"/>
    <cellStyle name="level1a 2 3 4 7 2 2" xfId="1703"/>
    <cellStyle name="level1a 2 3 4 7 2 2 2" xfId="30407"/>
    <cellStyle name="level1a 2 3 4 7 2 2 2 2" xfId="30408"/>
    <cellStyle name="level1a 2 3 4 7 2 2 2 2 2" xfId="30409"/>
    <cellStyle name="level1a 2 3 4 7 2 2 2 3" xfId="30410"/>
    <cellStyle name="level1a 2 3 4 7 2 2 3" xfId="30411"/>
    <cellStyle name="level1a 2 3 4 7 2 3" xfId="30412"/>
    <cellStyle name="level1a 2 3 4 7 2 3 2" xfId="30413"/>
    <cellStyle name="level1a 2 3 4 7 2 3 2 2" xfId="30414"/>
    <cellStyle name="level1a 2 3 4 7 2 3 3" xfId="30415"/>
    <cellStyle name="level1a 2 3 4 7 2 4" xfId="30416"/>
    <cellStyle name="level1a 2 3 4 7 3" xfId="1704"/>
    <cellStyle name="level1a 2 3 4 7 3 2" xfId="30417"/>
    <cellStyle name="level1a 2 3 4 7 3 2 2" xfId="30418"/>
    <cellStyle name="level1a 2 3 4 7 3 2 2 2" xfId="30419"/>
    <cellStyle name="level1a 2 3 4 7 3 2 3" xfId="30420"/>
    <cellStyle name="level1a 2 3 4 7 3 3" xfId="30421"/>
    <cellStyle name="level1a 2 3 4 7 4" xfId="30422"/>
    <cellStyle name="level1a 2 3 4 7 4 2" xfId="30423"/>
    <cellStyle name="level1a 2 3 4 7 4 2 2" xfId="30424"/>
    <cellStyle name="level1a 2 3 4 7 4 3" xfId="30425"/>
    <cellStyle name="level1a 2 3 4 7 5" xfId="30426"/>
    <cellStyle name="level1a 2 3 4 8" xfId="1705"/>
    <cellStyle name="level1a 2 3 4 8 2" xfId="1706"/>
    <cellStyle name="level1a 2 3 4 8 2 2" xfId="1707"/>
    <cellStyle name="level1a 2 3 4 8 2 2 2" xfId="30427"/>
    <cellStyle name="level1a 2 3 4 8 2 2 2 2" xfId="30428"/>
    <cellStyle name="level1a 2 3 4 8 2 2 2 2 2" xfId="30429"/>
    <cellStyle name="level1a 2 3 4 8 2 2 2 3" xfId="30430"/>
    <cellStyle name="level1a 2 3 4 8 2 2 3" xfId="30431"/>
    <cellStyle name="level1a 2 3 4 8 2 3" xfId="30432"/>
    <cellStyle name="level1a 2 3 4 8 2 3 2" xfId="30433"/>
    <cellStyle name="level1a 2 3 4 8 2 3 2 2" xfId="30434"/>
    <cellStyle name="level1a 2 3 4 8 2 3 3" xfId="30435"/>
    <cellStyle name="level1a 2 3 4 8 2 4" xfId="30436"/>
    <cellStyle name="level1a 2 3 4 8 3" xfId="1708"/>
    <cellStyle name="level1a 2 3 4 8 3 2" xfId="30437"/>
    <cellStyle name="level1a 2 3 4 8 3 2 2" xfId="30438"/>
    <cellStyle name="level1a 2 3 4 8 3 2 2 2" xfId="30439"/>
    <cellStyle name="level1a 2 3 4 8 3 2 3" xfId="30440"/>
    <cellStyle name="level1a 2 3 4 8 3 3" xfId="30441"/>
    <cellStyle name="level1a 2 3 4 8 4" xfId="30442"/>
    <cellStyle name="level1a 2 3 4 8 4 2" xfId="30443"/>
    <cellStyle name="level1a 2 3 4 8 4 2 2" xfId="30444"/>
    <cellStyle name="level1a 2 3 4 8 4 3" xfId="30445"/>
    <cellStyle name="level1a 2 3 4 8 5" xfId="30446"/>
    <cellStyle name="level1a 2 3 4 9" xfId="30447"/>
    <cellStyle name="level1a 2 3 4 9 2" xfId="30448"/>
    <cellStyle name="level1a 2 3 4 9 2 2" xfId="30449"/>
    <cellStyle name="level1a 2 3 4 9 3" xfId="30450"/>
    <cellStyle name="level1a 2 3 4_STUD aligned by INSTIT" xfId="1709"/>
    <cellStyle name="level1a 2 3 5" xfId="1710"/>
    <cellStyle name="level1a 2 3 5 2" xfId="1711"/>
    <cellStyle name="level1a 2 3 5 2 2" xfId="1712"/>
    <cellStyle name="level1a 2 3 5 2 2 2" xfId="1713"/>
    <cellStyle name="level1a 2 3 5 2 2 2 2" xfId="30451"/>
    <cellStyle name="level1a 2 3 5 2 2 2 2 2" xfId="30452"/>
    <cellStyle name="level1a 2 3 5 2 2 2 2 2 2" xfId="30453"/>
    <cellStyle name="level1a 2 3 5 2 2 2 2 3" xfId="30454"/>
    <cellStyle name="level1a 2 3 5 2 2 2 3" xfId="30455"/>
    <cellStyle name="level1a 2 3 5 2 2 3" xfId="30456"/>
    <cellStyle name="level1a 2 3 5 2 2 3 2" xfId="30457"/>
    <cellStyle name="level1a 2 3 5 2 2 3 2 2" xfId="30458"/>
    <cellStyle name="level1a 2 3 5 2 2 3 3" xfId="30459"/>
    <cellStyle name="level1a 2 3 5 2 2 4" xfId="30460"/>
    <cellStyle name="level1a 2 3 5 2 3" xfId="1714"/>
    <cellStyle name="level1a 2 3 5 2 3 2" xfId="30461"/>
    <cellStyle name="level1a 2 3 5 2 3 2 2" xfId="30462"/>
    <cellStyle name="level1a 2 3 5 2 3 2 2 2" xfId="30463"/>
    <cellStyle name="level1a 2 3 5 2 3 2 3" xfId="30464"/>
    <cellStyle name="level1a 2 3 5 2 3 3" xfId="30465"/>
    <cellStyle name="level1a 2 3 5 2 4" xfId="30466"/>
    <cellStyle name="level1a 2 3 5 2 4 2" xfId="30467"/>
    <cellStyle name="level1a 2 3 5 2 4 2 2" xfId="30468"/>
    <cellStyle name="level1a 2 3 5 2 4 3" xfId="30469"/>
    <cellStyle name="level1a 2 3 5 2 5" xfId="30470"/>
    <cellStyle name="level1a 2 3 5 3" xfId="1715"/>
    <cellStyle name="level1a 2 3 5 3 2" xfId="1716"/>
    <cellStyle name="level1a 2 3 5 3 2 2" xfId="1717"/>
    <cellStyle name="level1a 2 3 5 3 2 2 2" xfId="30471"/>
    <cellStyle name="level1a 2 3 5 3 2 2 2 2" xfId="30472"/>
    <cellStyle name="level1a 2 3 5 3 2 2 2 2 2" xfId="30473"/>
    <cellStyle name="level1a 2 3 5 3 2 2 2 3" xfId="30474"/>
    <cellStyle name="level1a 2 3 5 3 2 2 3" xfId="30475"/>
    <cellStyle name="level1a 2 3 5 3 2 3" xfId="30476"/>
    <cellStyle name="level1a 2 3 5 3 2 3 2" xfId="30477"/>
    <cellStyle name="level1a 2 3 5 3 2 3 2 2" xfId="30478"/>
    <cellStyle name="level1a 2 3 5 3 2 3 3" xfId="30479"/>
    <cellStyle name="level1a 2 3 5 3 2 4" xfId="30480"/>
    <cellStyle name="level1a 2 3 5 3 3" xfId="1718"/>
    <cellStyle name="level1a 2 3 5 3 3 2" xfId="30481"/>
    <cellStyle name="level1a 2 3 5 3 3 2 2" xfId="30482"/>
    <cellStyle name="level1a 2 3 5 3 3 2 2 2" xfId="30483"/>
    <cellStyle name="level1a 2 3 5 3 3 2 3" xfId="30484"/>
    <cellStyle name="level1a 2 3 5 3 3 3" xfId="30485"/>
    <cellStyle name="level1a 2 3 5 3 4" xfId="30486"/>
    <cellStyle name="level1a 2 3 5 3 4 2" xfId="30487"/>
    <cellStyle name="level1a 2 3 5 3 4 2 2" xfId="30488"/>
    <cellStyle name="level1a 2 3 5 3 4 3" xfId="30489"/>
    <cellStyle name="level1a 2 3 5 3 5" xfId="30490"/>
    <cellStyle name="level1a 2 3 5 4" xfId="1719"/>
    <cellStyle name="level1a 2 3 5 4 2" xfId="30491"/>
    <cellStyle name="level1a 2 3 5 4 2 2" xfId="30492"/>
    <cellStyle name="level1a 2 3 5 4 2 2 2" xfId="30493"/>
    <cellStyle name="level1a 2 3 5 4 2 3" xfId="30494"/>
    <cellStyle name="level1a 2 3 5 4 3" xfId="30495"/>
    <cellStyle name="level1a 2 3 5 5" xfId="1720"/>
    <cellStyle name="level1a 2 3 5 5 2" xfId="1721"/>
    <cellStyle name="level1a 2 3 5 5 2 2" xfId="30496"/>
    <cellStyle name="level1a 2 3 5 5 2 2 2" xfId="30497"/>
    <cellStyle name="level1a 2 3 5 5 2 2 2 2" xfId="30498"/>
    <cellStyle name="level1a 2 3 5 5 2 2 3" xfId="30499"/>
    <cellStyle name="level1a 2 3 5 5 2 3" xfId="30500"/>
    <cellStyle name="level1a 2 3 5 5 3" xfId="30501"/>
    <cellStyle name="level1a 2 3 5 5 3 2" xfId="30502"/>
    <cellStyle name="level1a 2 3 5 5 3 2 2" xfId="30503"/>
    <cellStyle name="level1a 2 3 5 5 3 3" xfId="30504"/>
    <cellStyle name="level1a 2 3 5 5 4" xfId="30505"/>
    <cellStyle name="level1a 2 3 5 6" xfId="30506"/>
    <cellStyle name="level1a 2 3 5 6 2" xfId="30507"/>
    <cellStyle name="level1a 2 3 5 6 2 2" xfId="30508"/>
    <cellStyle name="level1a 2 3 5 6 3" xfId="30509"/>
    <cellStyle name="level1a 2 3 5 7" xfId="30510"/>
    <cellStyle name="level1a 2 3 6" xfId="1722"/>
    <cellStyle name="level1a 2 3 6 2" xfId="1723"/>
    <cellStyle name="level1a 2 3 6 2 2" xfId="1724"/>
    <cellStyle name="level1a 2 3 6 2 2 2" xfId="1725"/>
    <cellStyle name="level1a 2 3 6 2 2 2 2" xfId="30511"/>
    <cellStyle name="level1a 2 3 6 2 2 2 2 2" xfId="30512"/>
    <cellStyle name="level1a 2 3 6 2 2 2 2 2 2" xfId="30513"/>
    <cellStyle name="level1a 2 3 6 2 2 2 2 3" xfId="30514"/>
    <cellStyle name="level1a 2 3 6 2 2 2 3" xfId="30515"/>
    <cellStyle name="level1a 2 3 6 2 2 3" xfId="30516"/>
    <cellStyle name="level1a 2 3 6 2 2 3 2" xfId="30517"/>
    <cellStyle name="level1a 2 3 6 2 2 3 2 2" xfId="30518"/>
    <cellStyle name="level1a 2 3 6 2 2 3 3" xfId="30519"/>
    <cellStyle name="level1a 2 3 6 2 2 4" xfId="30520"/>
    <cellStyle name="level1a 2 3 6 2 3" xfId="1726"/>
    <cellStyle name="level1a 2 3 6 2 3 2" xfId="30521"/>
    <cellStyle name="level1a 2 3 6 2 3 2 2" xfId="30522"/>
    <cellStyle name="level1a 2 3 6 2 3 2 2 2" xfId="30523"/>
    <cellStyle name="level1a 2 3 6 2 3 2 3" xfId="30524"/>
    <cellStyle name="level1a 2 3 6 2 3 3" xfId="30525"/>
    <cellStyle name="level1a 2 3 6 2 4" xfId="30526"/>
    <cellStyle name="level1a 2 3 6 2 4 2" xfId="30527"/>
    <cellStyle name="level1a 2 3 6 2 4 2 2" xfId="30528"/>
    <cellStyle name="level1a 2 3 6 2 4 3" xfId="30529"/>
    <cellStyle name="level1a 2 3 6 2 5" xfId="30530"/>
    <cellStyle name="level1a 2 3 6 3" xfId="1727"/>
    <cellStyle name="level1a 2 3 6 3 2" xfId="1728"/>
    <cellStyle name="level1a 2 3 6 3 2 2" xfId="1729"/>
    <cellStyle name="level1a 2 3 6 3 2 2 2" xfId="30531"/>
    <cellStyle name="level1a 2 3 6 3 2 2 2 2" xfId="30532"/>
    <cellStyle name="level1a 2 3 6 3 2 2 2 2 2" xfId="30533"/>
    <cellStyle name="level1a 2 3 6 3 2 2 2 3" xfId="30534"/>
    <cellStyle name="level1a 2 3 6 3 2 2 3" xfId="30535"/>
    <cellStyle name="level1a 2 3 6 3 2 3" xfId="30536"/>
    <cellStyle name="level1a 2 3 6 3 2 3 2" xfId="30537"/>
    <cellStyle name="level1a 2 3 6 3 2 3 2 2" xfId="30538"/>
    <cellStyle name="level1a 2 3 6 3 2 3 3" xfId="30539"/>
    <cellStyle name="level1a 2 3 6 3 2 4" xfId="30540"/>
    <cellStyle name="level1a 2 3 6 3 3" xfId="1730"/>
    <cellStyle name="level1a 2 3 6 3 3 2" xfId="30541"/>
    <cellStyle name="level1a 2 3 6 3 3 2 2" xfId="30542"/>
    <cellStyle name="level1a 2 3 6 3 3 2 2 2" xfId="30543"/>
    <cellStyle name="level1a 2 3 6 3 3 2 3" xfId="30544"/>
    <cellStyle name="level1a 2 3 6 3 3 3" xfId="30545"/>
    <cellStyle name="level1a 2 3 6 3 4" xfId="30546"/>
    <cellStyle name="level1a 2 3 6 3 4 2" xfId="30547"/>
    <cellStyle name="level1a 2 3 6 3 4 2 2" xfId="30548"/>
    <cellStyle name="level1a 2 3 6 3 4 3" xfId="30549"/>
    <cellStyle name="level1a 2 3 6 3 5" xfId="30550"/>
    <cellStyle name="level1a 2 3 6 4" xfId="1731"/>
    <cellStyle name="level1a 2 3 6 4 2" xfId="30551"/>
    <cellStyle name="level1a 2 3 6 4 2 2" xfId="30552"/>
    <cellStyle name="level1a 2 3 6 4 2 2 2" xfId="30553"/>
    <cellStyle name="level1a 2 3 6 4 2 3" xfId="30554"/>
    <cellStyle name="level1a 2 3 6 4 3" xfId="30555"/>
    <cellStyle name="level1a 2 3 6 5" xfId="1732"/>
    <cellStyle name="level1a 2 3 6 5 2" xfId="1733"/>
    <cellStyle name="level1a 2 3 6 5 2 2" xfId="30556"/>
    <cellStyle name="level1a 2 3 6 5 2 2 2" xfId="30557"/>
    <cellStyle name="level1a 2 3 6 5 2 2 2 2" xfId="30558"/>
    <cellStyle name="level1a 2 3 6 5 2 2 3" xfId="30559"/>
    <cellStyle name="level1a 2 3 6 5 2 3" xfId="30560"/>
    <cellStyle name="level1a 2 3 6 5 3" xfId="30561"/>
    <cellStyle name="level1a 2 3 6 5 3 2" xfId="30562"/>
    <cellStyle name="level1a 2 3 6 5 3 2 2" xfId="30563"/>
    <cellStyle name="level1a 2 3 6 5 3 3" xfId="30564"/>
    <cellStyle name="level1a 2 3 6 5 4" xfId="30565"/>
    <cellStyle name="level1a 2 3 6 6" xfId="1734"/>
    <cellStyle name="level1a 2 3 6 6 2" xfId="30566"/>
    <cellStyle name="level1a 2 3 6 6 2 2" xfId="30567"/>
    <cellStyle name="level1a 2 3 6 6 2 2 2" xfId="30568"/>
    <cellStyle name="level1a 2 3 6 6 2 3" xfId="30569"/>
    <cellStyle name="level1a 2 3 6 6 3" xfId="30570"/>
    <cellStyle name="level1a 2 3 6 7" xfId="30571"/>
    <cellStyle name="level1a 2 3 6 7 2" xfId="30572"/>
    <cellStyle name="level1a 2 3 6 7 2 2" xfId="30573"/>
    <cellStyle name="level1a 2 3 6 7 3" xfId="30574"/>
    <cellStyle name="level1a 2 3 6 8" xfId="30575"/>
    <cellStyle name="level1a 2 3 7" xfId="1735"/>
    <cellStyle name="level1a 2 3 7 2" xfId="1736"/>
    <cellStyle name="level1a 2 3 7 2 2" xfId="1737"/>
    <cellStyle name="level1a 2 3 7 2 2 2" xfId="1738"/>
    <cellStyle name="level1a 2 3 7 2 2 2 2" xfId="30576"/>
    <cellStyle name="level1a 2 3 7 2 2 2 2 2" xfId="30577"/>
    <cellStyle name="level1a 2 3 7 2 2 2 2 2 2" xfId="30578"/>
    <cellStyle name="level1a 2 3 7 2 2 2 2 3" xfId="30579"/>
    <cellStyle name="level1a 2 3 7 2 2 2 3" xfId="30580"/>
    <cellStyle name="level1a 2 3 7 2 2 3" xfId="30581"/>
    <cellStyle name="level1a 2 3 7 2 2 3 2" xfId="30582"/>
    <cellStyle name="level1a 2 3 7 2 2 3 2 2" xfId="30583"/>
    <cellStyle name="level1a 2 3 7 2 2 3 3" xfId="30584"/>
    <cellStyle name="level1a 2 3 7 2 2 4" xfId="30585"/>
    <cellStyle name="level1a 2 3 7 2 3" xfId="1739"/>
    <cellStyle name="level1a 2 3 7 2 3 2" xfId="30586"/>
    <cellStyle name="level1a 2 3 7 2 3 2 2" xfId="30587"/>
    <cellStyle name="level1a 2 3 7 2 3 2 2 2" xfId="30588"/>
    <cellStyle name="level1a 2 3 7 2 3 2 3" xfId="30589"/>
    <cellStyle name="level1a 2 3 7 2 3 3" xfId="30590"/>
    <cellStyle name="level1a 2 3 7 2 4" xfId="30591"/>
    <cellStyle name="level1a 2 3 7 2 4 2" xfId="30592"/>
    <cellStyle name="level1a 2 3 7 2 4 2 2" xfId="30593"/>
    <cellStyle name="level1a 2 3 7 2 4 3" xfId="30594"/>
    <cellStyle name="level1a 2 3 7 2 5" xfId="30595"/>
    <cellStyle name="level1a 2 3 7 3" xfId="1740"/>
    <cellStyle name="level1a 2 3 7 3 2" xfId="1741"/>
    <cellStyle name="level1a 2 3 7 3 2 2" xfId="1742"/>
    <cellStyle name="level1a 2 3 7 3 2 2 2" xfId="30596"/>
    <cellStyle name="level1a 2 3 7 3 2 2 2 2" xfId="30597"/>
    <cellStyle name="level1a 2 3 7 3 2 2 2 2 2" xfId="30598"/>
    <cellStyle name="level1a 2 3 7 3 2 2 2 3" xfId="30599"/>
    <cellStyle name="level1a 2 3 7 3 2 2 3" xfId="30600"/>
    <cellStyle name="level1a 2 3 7 3 2 3" xfId="30601"/>
    <cellStyle name="level1a 2 3 7 3 2 3 2" xfId="30602"/>
    <cellStyle name="level1a 2 3 7 3 2 3 2 2" xfId="30603"/>
    <cellStyle name="level1a 2 3 7 3 2 3 3" xfId="30604"/>
    <cellStyle name="level1a 2 3 7 3 2 4" xfId="30605"/>
    <cellStyle name="level1a 2 3 7 3 3" xfId="1743"/>
    <cellStyle name="level1a 2 3 7 3 3 2" xfId="30606"/>
    <cellStyle name="level1a 2 3 7 3 3 2 2" xfId="30607"/>
    <cellStyle name="level1a 2 3 7 3 3 2 2 2" xfId="30608"/>
    <cellStyle name="level1a 2 3 7 3 3 2 3" xfId="30609"/>
    <cellStyle name="level1a 2 3 7 3 3 3" xfId="30610"/>
    <cellStyle name="level1a 2 3 7 3 4" xfId="30611"/>
    <cellStyle name="level1a 2 3 7 3 4 2" xfId="30612"/>
    <cellStyle name="level1a 2 3 7 3 4 2 2" xfId="30613"/>
    <cellStyle name="level1a 2 3 7 3 4 3" xfId="30614"/>
    <cellStyle name="level1a 2 3 7 3 5" xfId="30615"/>
    <cellStyle name="level1a 2 3 7 4" xfId="1744"/>
    <cellStyle name="level1a 2 3 7 4 2" xfId="30616"/>
    <cellStyle name="level1a 2 3 7 4 2 2" xfId="30617"/>
    <cellStyle name="level1a 2 3 7 4 2 2 2" xfId="30618"/>
    <cellStyle name="level1a 2 3 7 4 2 3" xfId="30619"/>
    <cellStyle name="level1a 2 3 7 4 3" xfId="30620"/>
    <cellStyle name="level1a 2 3 7 5" xfId="1745"/>
    <cellStyle name="level1a 2 3 7 5 2" xfId="30621"/>
    <cellStyle name="level1a 2 3 7 5 2 2" xfId="30622"/>
    <cellStyle name="level1a 2 3 7 5 2 2 2" xfId="30623"/>
    <cellStyle name="level1a 2 3 7 5 2 3" xfId="30624"/>
    <cellStyle name="level1a 2 3 7 5 3" xfId="30625"/>
    <cellStyle name="level1a 2 3 7 6" xfId="30626"/>
    <cellStyle name="level1a 2 3 7 6 2" xfId="30627"/>
    <cellStyle name="level1a 2 3 7 6 2 2" xfId="30628"/>
    <cellStyle name="level1a 2 3 7 6 3" xfId="30629"/>
    <cellStyle name="level1a 2 3 7 7" xfId="30630"/>
    <cellStyle name="level1a 2 3 8" xfId="1746"/>
    <cellStyle name="level1a 2 3 8 2" xfId="1747"/>
    <cellStyle name="level1a 2 3 8 2 2" xfId="1748"/>
    <cellStyle name="level1a 2 3 8 2 2 2" xfId="1749"/>
    <cellStyle name="level1a 2 3 8 2 2 2 2" xfId="30631"/>
    <cellStyle name="level1a 2 3 8 2 2 2 2 2" xfId="30632"/>
    <cellStyle name="level1a 2 3 8 2 2 2 2 2 2" xfId="30633"/>
    <cellStyle name="level1a 2 3 8 2 2 2 2 3" xfId="30634"/>
    <cellStyle name="level1a 2 3 8 2 2 2 3" xfId="30635"/>
    <cellStyle name="level1a 2 3 8 2 2 3" xfId="30636"/>
    <cellStyle name="level1a 2 3 8 2 2 3 2" xfId="30637"/>
    <cellStyle name="level1a 2 3 8 2 2 3 2 2" xfId="30638"/>
    <cellStyle name="level1a 2 3 8 2 2 3 3" xfId="30639"/>
    <cellStyle name="level1a 2 3 8 2 2 4" xfId="30640"/>
    <cellStyle name="level1a 2 3 8 2 3" xfId="1750"/>
    <cellStyle name="level1a 2 3 8 2 3 2" xfId="30641"/>
    <cellStyle name="level1a 2 3 8 2 3 2 2" xfId="30642"/>
    <cellStyle name="level1a 2 3 8 2 3 2 2 2" xfId="30643"/>
    <cellStyle name="level1a 2 3 8 2 3 2 3" xfId="30644"/>
    <cellStyle name="level1a 2 3 8 2 3 3" xfId="30645"/>
    <cellStyle name="level1a 2 3 8 2 4" xfId="30646"/>
    <cellStyle name="level1a 2 3 8 2 4 2" xfId="30647"/>
    <cellStyle name="level1a 2 3 8 2 4 2 2" xfId="30648"/>
    <cellStyle name="level1a 2 3 8 2 4 3" xfId="30649"/>
    <cellStyle name="level1a 2 3 8 2 5" xfId="30650"/>
    <cellStyle name="level1a 2 3 8 3" xfId="1751"/>
    <cellStyle name="level1a 2 3 8 3 2" xfId="1752"/>
    <cellStyle name="level1a 2 3 8 3 2 2" xfId="1753"/>
    <cellStyle name="level1a 2 3 8 3 2 2 2" xfId="30651"/>
    <cellStyle name="level1a 2 3 8 3 2 2 2 2" xfId="30652"/>
    <cellStyle name="level1a 2 3 8 3 2 2 2 2 2" xfId="30653"/>
    <cellStyle name="level1a 2 3 8 3 2 2 2 3" xfId="30654"/>
    <cellStyle name="level1a 2 3 8 3 2 2 3" xfId="30655"/>
    <cellStyle name="level1a 2 3 8 3 2 3" xfId="30656"/>
    <cellStyle name="level1a 2 3 8 3 2 3 2" xfId="30657"/>
    <cellStyle name="level1a 2 3 8 3 2 3 2 2" xfId="30658"/>
    <cellStyle name="level1a 2 3 8 3 2 3 3" xfId="30659"/>
    <cellStyle name="level1a 2 3 8 3 2 4" xfId="30660"/>
    <cellStyle name="level1a 2 3 8 3 3" xfId="1754"/>
    <cellStyle name="level1a 2 3 8 3 3 2" xfId="30661"/>
    <cellStyle name="level1a 2 3 8 3 3 2 2" xfId="30662"/>
    <cellStyle name="level1a 2 3 8 3 3 2 2 2" xfId="30663"/>
    <cellStyle name="level1a 2 3 8 3 3 2 3" xfId="30664"/>
    <cellStyle name="level1a 2 3 8 3 3 3" xfId="30665"/>
    <cellStyle name="level1a 2 3 8 3 4" xfId="30666"/>
    <cellStyle name="level1a 2 3 8 3 4 2" xfId="30667"/>
    <cellStyle name="level1a 2 3 8 3 4 2 2" xfId="30668"/>
    <cellStyle name="level1a 2 3 8 3 4 3" xfId="30669"/>
    <cellStyle name="level1a 2 3 8 3 5" xfId="30670"/>
    <cellStyle name="level1a 2 3 8 4" xfId="1755"/>
    <cellStyle name="level1a 2 3 8 4 2" xfId="30671"/>
    <cellStyle name="level1a 2 3 8 4 2 2" xfId="30672"/>
    <cellStyle name="level1a 2 3 8 4 2 2 2" xfId="30673"/>
    <cellStyle name="level1a 2 3 8 4 2 3" xfId="30674"/>
    <cellStyle name="level1a 2 3 8 4 3" xfId="30675"/>
    <cellStyle name="level1a 2 3 8 5" xfId="1756"/>
    <cellStyle name="level1a 2 3 8 5 2" xfId="1757"/>
    <cellStyle name="level1a 2 3 8 5 2 2" xfId="30676"/>
    <cellStyle name="level1a 2 3 8 5 2 2 2" xfId="30677"/>
    <cellStyle name="level1a 2 3 8 5 2 2 2 2" xfId="30678"/>
    <cellStyle name="level1a 2 3 8 5 2 2 3" xfId="30679"/>
    <cellStyle name="level1a 2 3 8 5 2 3" xfId="30680"/>
    <cellStyle name="level1a 2 3 8 5 3" xfId="30681"/>
    <cellStyle name="level1a 2 3 8 5 3 2" xfId="30682"/>
    <cellStyle name="level1a 2 3 8 5 3 2 2" xfId="30683"/>
    <cellStyle name="level1a 2 3 8 5 3 3" xfId="30684"/>
    <cellStyle name="level1a 2 3 8 5 4" xfId="30685"/>
    <cellStyle name="level1a 2 3 8 6" xfId="1758"/>
    <cellStyle name="level1a 2 3 8 6 2" xfId="30686"/>
    <cellStyle name="level1a 2 3 8 6 2 2" xfId="30687"/>
    <cellStyle name="level1a 2 3 8 6 2 2 2" xfId="30688"/>
    <cellStyle name="level1a 2 3 8 6 2 3" xfId="30689"/>
    <cellStyle name="level1a 2 3 8 6 3" xfId="30690"/>
    <cellStyle name="level1a 2 3 8 7" xfId="30691"/>
    <cellStyle name="level1a 2 3 8 7 2" xfId="30692"/>
    <cellStyle name="level1a 2 3 8 7 2 2" xfId="30693"/>
    <cellStyle name="level1a 2 3 8 7 3" xfId="30694"/>
    <cellStyle name="level1a 2 3 8 8" xfId="30695"/>
    <cellStyle name="level1a 2 3 9" xfId="1759"/>
    <cellStyle name="level1a 2 3 9 2" xfId="1760"/>
    <cellStyle name="level1a 2 3 9 2 2" xfId="1761"/>
    <cellStyle name="level1a 2 3 9 2 2 2" xfId="1762"/>
    <cellStyle name="level1a 2 3 9 2 2 2 2" xfId="30696"/>
    <cellStyle name="level1a 2 3 9 2 2 2 2 2" xfId="30697"/>
    <cellStyle name="level1a 2 3 9 2 2 2 2 2 2" xfId="30698"/>
    <cellStyle name="level1a 2 3 9 2 2 2 2 3" xfId="30699"/>
    <cellStyle name="level1a 2 3 9 2 2 2 3" xfId="30700"/>
    <cellStyle name="level1a 2 3 9 2 2 3" xfId="30701"/>
    <cellStyle name="level1a 2 3 9 2 2 3 2" xfId="30702"/>
    <cellStyle name="level1a 2 3 9 2 2 3 2 2" xfId="30703"/>
    <cellStyle name="level1a 2 3 9 2 2 3 3" xfId="30704"/>
    <cellStyle name="level1a 2 3 9 2 2 4" xfId="30705"/>
    <cellStyle name="level1a 2 3 9 2 3" xfId="1763"/>
    <cellStyle name="level1a 2 3 9 2 3 2" xfId="30706"/>
    <cellStyle name="level1a 2 3 9 2 3 2 2" xfId="30707"/>
    <cellStyle name="level1a 2 3 9 2 3 2 2 2" xfId="30708"/>
    <cellStyle name="level1a 2 3 9 2 3 2 3" xfId="30709"/>
    <cellStyle name="level1a 2 3 9 2 3 3" xfId="30710"/>
    <cellStyle name="level1a 2 3 9 2 4" xfId="30711"/>
    <cellStyle name="level1a 2 3 9 2 4 2" xfId="30712"/>
    <cellStyle name="level1a 2 3 9 2 4 2 2" xfId="30713"/>
    <cellStyle name="level1a 2 3 9 2 4 3" xfId="30714"/>
    <cellStyle name="level1a 2 3 9 2 5" xfId="30715"/>
    <cellStyle name="level1a 2 3 9 3" xfId="1764"/>
    <cellStyle name="level1a 2 3 9 3 2" xfId="1765"/>
    <cellStyle name="level1a 2 3 9 3 2 2" xfId="1766"/>
    <cellStyle name="level1a 2 3 9 3 2 2 2" xfId="30716"/>
    <cellStyle name="level1a 2 3 9 3 2 2 2 2" xfId="30717"/>
    <cellStyle name="level1a 2 3 9 3 2 2 2 2 2" xfId="30718"/>
    <cellStyle name="level1a 2 3 9 3 2 2 2 3" xfId="30719"/>
    <cellStyle name="level1a 2 3 9 3 2 2 3" xfId="30720"/>
    <cellStyle name="level1a 2 3 9 3 2 3" xfId="30721"/>
    <cellStyle name="level1a 2 3 9 3 2 3 2" xfId="30722"/>
    <cellStyle name="level1a 2 3 9 3 2 3 2 2" xfId="30723"/>
    <cellStyle name="level1a 2 3 9 3 2 3 3" xfId="30724"/>
    <cellStyle name="level1a 2 3 9 3 2 4" xfId="30725"/>
    <cellStyle name="level1a 2 3 9 3 3" xfId="1767"/>
    <cellStyle name="level1a 2 3 9 3 3 2" xfId="30726"/>
    <cellStyle name="level1a 2 3 9 3 3 2 2" xfId="30727"/>
    <cellStyle name="level1a 2 3 9 3 3 2 2 2" xfId="30728"/>
    <cellStyle name="level1a 2 3 9 3 3 2 3" xfId="30729"/>
    <cellStyle name="level1a 2 3 9 3 3 3" xfId="30730"/>
    <cellStyle name="level1a 2 3 9 3 4" xfId="30731"/>
    <cellStyle name="level1a 2 3 9 3 4 2" xfId="30732"/>
    <cellStyle name="level1a 2 3 9 3 4 2 2" xfId="30733"/>
    <cellStyle name="level1a 2 3 9 3 4 3" xfId="30734"/>
    <cellStyle name="level1a 2 3 9 3 5" xfId="30735"/>
    <cellStyle name="level1a 2 3 9 4" xfId="1768"/>
    <cellStyle name="level1a 2 3 9 4 2" xfId="1769"/>
    <cellStyle name="level1a 2 3 9 4 2 2" xfId="30736"/>
    <cellStyle name="level1a 2 3 9 4 2 2 2" xfId="30737"/>
    <cellStyle name="level1a 2 3 9 4 2 2 2 2" xfId="30738"/>
    <cellStyle name="level1a 2 3 9 4 2 2 3" xfId="30739"/>
    <cellStyle name="level1a 2 3 9 4 2 3" xfId="30740"/>
    <cellStyle name="level1a 2 3 9 4 3" xfId="30741"/>
    <cellStyle name="level1a 2 3 9 4 3 2" xfId="30742"/>
    <cellStyle name="level1a 2 3 9 4 3 2 2" xfId="30743"/>
    <cellStyle name="level1a 2 3 9 4 3 3" xfId="30744"/>
    <cellStyle name="level1a 2 3 9 4 4" xfId="30745"/>
    <cellStyle name="level1a 2 3 9 5" xfId="1770"/>
    <cellStyle name="level1a 2 3 9 5 2" xfId="30746"/>
    <cellStyle name="level1a 2 3 9 5 2 2" xfId="30747"/>
    <cellStyle name="level1a 2 3 9 5 2 2 2" xfId="30748"/>
    <cellStyle name="level1a 2 3 9 5 2 3" xfId="30749"/>
    <cellStyle name="level1a 2 3 9 5 3" xfId="30750"/>
    <cellStyle name="level1a 2 3 9 6" xfId="30751"/>
    <cellStyle name="level1a 2 3 9 6 2" xfId="30752"/>
    <cellStyle name="level1a 2 3 9 6 2 2" xfId="30753"/>
    <cellStyle name="level1a 2 3 9 6 3" xfId="30754"/>
    <cellStyle name="level1a 2 3 9 7" xfId="30755"/>
    <cellStyle name="level1a 2 3_STUD aligned by INSTIT" xfId="1771"/>
    <cellStyle name="level1a 2 4" xfId="1772"/>
    <cellStyle name="level1a 2 4 10" xfId="1773"/>
    <cellStyle name="level1a 2 4 10 2" xfId="30756"/>
    <cellStyle name="level1a 2 4 10 2 2" xfId="30757"/>
    <cellStyle name="level1a 2 4 10 2 2 2" xfId="30758"/>
    <cellStyle name="level1a 2 4 10 2 3" xfId="30759"/>
    <cellStyle name="level1a 2 4 10 3" xfId="30760"/>
    <cellStyle name="level1a 2 4 11" xfId="30761"/>
    <cellStyle name="level1a 2 4 11 2" xfId="30762"/>
    <cellStyle name="level1a 2 4 11 2 2" xfId="30763"/>
    <cellStyle name="level1a 2 4 11 3" xfId="30764"/>
    <cellStyle name="level1a 2 4 12" xfId="30765"/>
    <cellStyle name="level1a 2 4 2" xfId="1774"/>
    <cellStyle name="level1a 2 4 2 2" xfId="1775"/>
    <cellStyle name="level1a 2 4 2 2 2" xfId="1776"/>
    <cellStyle name="level1a 2 4 2 2 2 2" xfId="1777"/>
    <cellStyle name="level1a 2 4 2 2 2 2 2" xfId="1778"/>
    <cellStyle name="level1a 2 4 2 2 2 2 2 2" xfId="30766"/>
    <cellStyle name="level1a 2 4 2 2 2 2 2 2 2" xfId="30767"/>
    <cellStyle name="level1a 2 4 2 2 2 2 2 2 2 2" xfId="30768"/>
    <cellStyle name="level1a 2 4 2 2 2 2 2 2 3" xfId="30769"/>
    <cellStyle name="level1a 2 4 2 2 2 2 2 3" xfId="30770"/>
    <cellStyle name="level1a 2 4 2 2 2 2 3" xfId="30771"/>
    <cellStyle name="level1a 2 4 2 2 2 2 3 2" xfId="30772"/>
    <cellStyle name="level1a 2 4 2 2 2 2 3 2 2" xfId="30773"/>
    <cellStyle name="level1a 2 4 2 2 2 2 3 3" xfId="30774"/>
    <cellStyle name="level1a 2 4 2 2 2 2 4" xfId="30775"/>
    <cellStyle name="level1a 2 4 2 2 2 3" xfId="1779"/>
    <cellStyle name="level1a 2 4 2 2 2 3 2" xfId="30776"/>
    <cellStyle name="level1a 2 4 2 2 2 3 2 2" xfId="30777"/>
    <cellStyle name="level1a 2 4 2 2 2 3 2 2 2" xfId="30778"/>
    <cellStyle name="level1a 2 4 2 2 2 3 2 3" xfId="30779"/>
    <cellStyle name="level1a 2 4 2 2 2 3 3" xfId="30780"/>
    <cellStyle name="level1a 2 4 2 2 2 4" xfId="30781"/>
    <cellStyle name="level1a 2 4 2 2 2 4 2" xfId="30782"/>
    <cellStyle name="level1a 2 4 2 2 2 4 2 2" xfId="30783"/>
    <cellStyle name="level1a 2 4 2 2 2 4 3" xfId="30784"/>
    <cellStyle name="level1a 2 4 2 2 2 5" xfId="30785"/>
    <cellStyle name="level1a 2 4 2 2 3" xfId="1780"/>
    <cellStyle name="level1a 2 4 2 2 3 2" xfId="1781"/>
    <cellStyle name="level1a 2 4 2 2 3 2 2" xfId="1782"/>
    <cellStyle name="level1a 2 4 2 2 3 2 2 2" xfId="30786"/>
    <cellStyle name="level1a 2 4 2 2 3 2 2 2 2" xfId="30787"/>
    <cellStyle name="level1a 2 4 2 2 3 2 2 2 2 2" xfId="30788"/>
    <cellStyle name="level1a 2 4 2 2 3 2 2 2 3" xfId="30789"/>
    <cellStyle name="level1a 2 4 2 2 3 2 2 3" xfId="30790"/>
    <cellStyle name="level1a 2 4 2 2 3 2 3" xfId="30791"/>
    <cellStyle name="level1a 2 4 2 2 3 2 3 2" xfId="30792"/>
    <cellStyle name="level1a 2 4 2 2 3 2 3 2 2" xfId="30793"/>
    <cellStyle name="level1a 2 4 2 2 3 2 3 3" xfId="30794"/>
    <cellStyle name="level1a 2 4 2 2 3 2 4" xfId="30795"/>
    <cellStyle name="level1a 2 4 2 2 3 3" xfId="1783"/>
    <cellStyle name="level1a 2 4 2 2 3 3 2" xfId="30796"/>
    <cellStyle name="level1a 2 4 2 2 3 3 2 2" xfId="30797"/>
    <cellStyle name="level1a 2 4 2 2 3 3 2 2 2" xfId="30798"/>
    <cellStyle name="level1a 2 4 2 2 3 3 2 3" xfId="30799"/>
    <cellStyle name="level1a 2 4 2 2 3 3 3" xfId="30800"/>
    <cellStyle name="level1a 2 4 2 2 3 4" xfId="30801"/>
    <cellStyle name="level1a 2 4 2 2 3 4 2" xfId="30802"/>
    <cellStyle name="level1a 2 4 2 2 3 4 2 2" xfId="30803"/>
    <cellStyle name="level1a 2 4 2 2 3 4 3" xfId="30804"/>
    <cellStyle name="level1a 2 4 2 2 3 5" xfId="30805"/>
    <cellStyle name="level1a 2 4 2 2 4" xfId="1784"/>
    <cellStyle name="level1a 2 4 2 2 4 2" xfId="30806"/>
    <cellStyle name="level1a 2 4 2 2 4 2 2" xfId="30807"/>
    <cellStyle name="level1a 2 4 2 2 4 2 2 2" xfId="30808"/>
    <cellStyle name="level1a 2 4 2 2 4 2 3" xfId="30809"/>
    <cellStyle name="level1a 2 4 2 2 4 3" xfId="30810"/>
    <cellStyle name="level1a 2 4 2 2 5" xfId="1785"/>
    <cellStyle name="level1a 2 4 2 2 5 2" xfId="1786"/>
    <cellStyle name="level1a 2 4 2 2 5 2 2" xfId="30811"/>
    <cellStyle name="level1a 2 4 2 2 5 2 2 2" xfId="30812"/>
    <cellStyle name="level1a 2 4 2 2 5 2 2 2 2" xfId="30813"/>
    <cellStyle name="level1a 2 4 2 2 5 2 2 3" xfId="30814"/>
    <cellStyle name="level1a 2 4 2 2 5 2 3" xfId="30815"/>
    <cellStyle name="level1a 2 4 2 2 5 3" xfId="30816"/>
    <cellStyle name="level1a 2 4 2 2 5 3 2" xfId="30817"/>
    <cellStyle name="level1a 2 4 2 2 5 3 2 2" xfId="30818"/>
    <cellStyle name="level1a 2 4 2 2 5 3 3" xfId="30819"/>
    <cellStyle name="level1a 2 4 2 2 5 4" xfId="30820"/>
    <cellStyle name="level1a 2 4 2 2 6" xfId="30821"/>
    <cellStyle name="level1a 2 4 2 2 6 2" xfId="30822"/>
    <cellStyle name="level1a 2 4 2 2 6 2 2" xfId="30823"/>
    <cellStyle name="level1a 2 4 2 2 6 3" xfId="30824"/>
    <cellStyle name="level1a 2 4 2 2 7" xfId="30825"/>
    <cellStyle name="level1a 2 4 2 3" xfId="1787"/>
    <cellStyle name="level1a 2 4 2 3 2" xfId="1788"/>
    <cellStyle name="level1a 2 4 2 3 2 2" xfId="1789"/>
    <cellStyle name="level1a 2 4 2 3 2 2 2" xfId="1790"/>
    <cellStyle name="level1a 2 4 2 3 2 2 2 2" xfId="30826"/>
    <cellStyle name="level1a 2 4 2 3 2 2 2 2 2" xfId="30827"/>
    <cellStyle name="level1a 2 4 2 3 2 2 2 2 2 2" xfId="30828"/>
    <cellStyle name="level1a 2 4 2 3 2 2 2 2 3" xfId="30829"/>
    <cellStyle name="level1a 2 4 2 3 2 2 2 3" xfId="30830"/>
    <cellStyle name="level1a 2 4 2 3 2 2 3" xfId="30831"/>
    <cellStyle name="level1a 2 4 2 3 2 2 3 2" xfId="30832"/>
    <cellStyle name="level1a 2 4 2 3 2 2 3 2 2" xfId="30833"/>
    <cellStyle name="level1a 2 4 2 3 2 2 3 3" xfId="30834"/>
    <cellStyle name="level1a 2 4 2 3 2 2 4" xfId="30835"/>
    <cellStyle name="level1a 2 4 2 3 2 3" xfId="1791"/>
    <cellStyle name="level1a 2 4 2 3 2 3 2" xfId="30836"/>
    <cellStyle name="level1a 2 4 2 3 2 3 2 2" xfId="30837"/>
    <cellStyle name="level1a 2 4 2 3 2 3 2 2 2" xfId="30838"/>
    <cellStyle name="level1a 2 4 2 3 2 3 2 3" xfId="30839"/>
    <cellStyle name="level1a 2 4 2 3 2 3 3" xfId="30840"/>
    <cellStyle name="level1a 2 4 2 3 2 4" xfId="30841"/>
    <cellStyle name="level1a 2 4 2 3 2 4 2" xfId="30842"/>
    <cellStyle name="level1a 2 4 2 3 2 4 2 2" xfId="30843"/>
    <cellStyle name="level1a 2 4 2 3 2 4 3" xfId="30844"/>
    <cellStyle name="level1a 2 4 2 3 2 5" xfId="30845"/>
    <cellStyle name="level1a 2 4 2 3 3" xfId="1792"/>
    <cellStyle name="level1a 2 4 2 3 3 2" xfId="1793"/>
    <cellStyle name="level1a 2 4 2 3 3 2 2" xfId="1794"/>
    <cellStyle name="level1a 2 4 2 3 3 2 2 2" xfId="30846"/>
    <cellStyle name="level1a 2 4 2 3 3 2 2 2 2" xfId="30847"/>
    <cellStyle name="level1a 2 4 2 3 3 2 2 2 2 2" xfId="30848"/>
    <cellStyle name="level1a 2 4 2 3 3 2 2 2 3" xfId="30849"/>
    <cellStyle name="level1a 2 4 2 3 3 2 2 3" xfId="30850"/>
    <cellStyle name="level1a 2 4 2 3 3 2 3" xfId="30851"/>
    <cellStyle name="level1a 2 4 2 3 3 2 3 2" xfId="30852"/>
    <cellStyle name="level1a 2 4 2 3 3 2 3 2 2" xfId="30853"/>
    <cellStyle name="level1a 2 4 2 3 3 2 3 3" xfId="30854"/>
    <cellStyle name="level1a 2 4 2 3 3 2 4" xfId="30855"/>
    <cellStyle name="level1a 2 4 2 3 3 3" xfId="1795"/>
    <cellStyle name="level1a 2 4 2 3 3 3 2" xfId="30856"/>
    <cellStyle name="level1a 2 4 2 3 3 3 2 2" xfId="30857"/>
    <cellStyle name="level1a 2 4 2 3 3 3 2 2 2" xfId="30858"/>
    <cellStyle name="level1a 2 4 2 3 3 3 2 3" xfId="30859"/>
    <cellStyle name="level1a 2 4 2 3 3 3 3" xfId="30860"/>
    <cellStyle name="level1a 2 4 2 3 3 4" xfId="30861"/>
    <cellStyle name="level1a 2 4 2 3 3 4 2" xfId="30862"/>
    <cellStyle name="level1a 2 4 2 3 3 4 2 2" xfId="30863"/>
    <cellStyle name="level1a 2 4 2 3 3 4 3" xfId="30864"/>
    <cellStyle name="level1a 2 4 2 3 3 5" xfId="30865"/>
    <cellStyle name="level1a 2 4 2 3 4" xfId="1796"/>
    <cellStyle name="level1a 2 4 2 3 4 2" xfId="30866"/>
    <cellStyle name="level1a 2 4 2 3 4 2 2" xfId="30867"/>
    <cellStyle name="level1a 2 4 2 3 4 2 2 2" xfId="30868"/>
    <cellStyle name="level1a 2 4 2 3 4 2 3" xfId="30869"/>
    <cellStyle name="level1a 2 4 2 3 4 3" xfId="30870"/>
    <cellStyle name="level1a 2 4 2 3 5" xfId="1797"/>
    <cellStyle name="level1a 2 4 2 3 5 2" xfId="30871"/>
    <cellStyle name="level1a 2 4 2 3 5 2 2" xfId="30872"/>
    <cellStyle name="level1a 2 4 2 3 5 2 2 2" xfId="30873"/>
    <cellStyle name="level1a 2 4 2 3 5 2 3" xfId="30874"/>
    <cellStyle name="level1a 2 4 2 3 5 3" xfId="30875"/>
    <cellStyle name="level1a 2 4 2 3 6" xfId="30876"/>
    <cellStyle name="level1a 2 4 2 3 6 2" xfId="30877"/>
    <cellStyle name="level1a 2 4 2 3 6 2 2" xfId="30878"/>
    <cellStyle name="level1a 2 4 2 3 6 3" xfId="30879"/>
    <cellStyle name="level1a 2 4 2 3 7" xfId="30880"/>
    <cellStyle name="level1a 2 4 2 4" xfId="1798"/>
    <cellStyle name="level1a 2 4 2 4 2" xfId="1799"/>
    <cellStyle name="level1a 2 4 2 4 2 2" xfId="1800"/>
    <cellStyle name="level1a 2 4 2 4 2 2 2" xfId="1801"/>
    <cellStyle name="level1a 2 4 2 4 2 2 2 2" xfId="30881"/>
    <cellStyle name="level1a 2 4 2 4 2 2 2 2 2" xfId="30882"/>
    <cellStyle name="level1a 2 4 2 4 2 2 2 2 2 2" xfId="30883"/>
    <cellStyle name="level1a 2 4 2 4 2 2 2 2 3" xfId="30884"/>
    <cellStyle name="level1a 2 4 2 4 2 2 2 3" xfId="30885"/>
    <cellStyle name="level1a 2 4 2 4 2 2 3" xfId="30886"/>
    <cellStyle name="level1a 2 4 2 4 2 2 3 2" xfId="30887"/>
    <cellStyle name="level1a 2 4 2 4 2 2 3 2 2" xfId="30888"/>
    <cellStyle name="level1a 2 4 2 4 2 2 3 3" xfId="30889"/>
    <cellStyle name="level1a 2 4 2 4 2 2 4" xfId="30890"/>
    <cellStyle name="level1a 2 4 2 4 2 3" xfId="1802"/>
    <cellStyle name="level1a 2 4 2 4 2 3 2" xfId="30891"/>
    <cellStyle name="level1a 2 4 2 4 2 3 2 2" xfId="30892"/>
    <cellStyle name="level1a 2 4 2 4 2 3 2 2 2" xfId="30893"/>
    <cellStyle name="level1a 2 4 2 4 2 3 2 3" xfId="30894"/>
    <cellStyle name="level1a 2 4 2 4 2 3 3" xfId="30895"/>
    <cellStyle name="level1a 2 4 2 4 2 4" xfId="30896"/>
    <cellStyle name="level1a 2 4 2 4 2 4 2" xfId="30897"/>
    <cellStyle name="level1a 2 4 2 4 2 4 2 2" xfId="30898"/>
    <cellStyle name="level1a 2 4 2 4 2 4 3" xfId="30899"/>
    <cellStyle name="level1a 2 4 2 4 2 5" xfId="30900"/>
    <cellStyle name="level1a 2 4 2 4 3" xfId="1803"/>
    <cellStyle name="level1a 2 4 2 4 3 2" xfId="1804"/>
    <cellStyle name="level1a 2 4 2 4 3 2 2" xfId="1805"/>
    <cellStyle name="level1a 2 4 2 4 3 2 2 2" xfId="30901"/>
    <cellStyle name="level1a 2 4 2 4 3 2 2 2 2" xfId="30902"/>
    <cellStyle name="level1a 2 4 2 4 3 2 2 2 2 2" xfId="30903"/>
    <cellStyle name="level1a 2 4 2 4 3 2 2 2 3" xfId="30904"/>
    <cellStyle name="level1a 2 4 2 4 3 2 2 3" xfId="30905"/>
    <cellStyle name="level1a 2 4 2 4 3 2 3" xfId="30906"/>
    <cellStyle name="level1a 2 4 2 4 3 2 3 2" xfId="30907"/>
    <cellStyle name="level1a 2 4 2 4 3 2 3 2 2" xfId="30908"/>
    <cellStyle name="level1a 2 4 2 4 3 2 3 3" xfId="30909"/>
    <cellStyle name="level1a 2 4 2 4 3 2 4" xfId="30910"/>
    <cellStyle name="level1a 2 4 2 4 3 3" xfId="1806"/>
    <cellStyle name="level1a 2 4 2 4 3 3 2" xfId="30911"/>
    <cellStyle name="level1a 2 4 2 4 3 3 2 2" xfId="30912"/>
    <cellStyle name="level1a 2 4 2 4 3 3 2 2 2" xfId="30913"/>
    <cellStyle name="level1a 2 4 2 4 3 3 2 3" xfId="30914"/>
    <cellStyle name="level1a 2 4 2 4 3 3 3" xfId="30915"/>
    <cellStyle name="level1a 2 4 2 4 3 4" xfId="30916"/>
    <cellStyle name="level1a 2 4 2 4 3 4 2" xfId="30917"/>
    <cellStyle name="level1a 2 4 2 4 3 4 2 2" xfId="30918"/>
    <cellStyle name="level1a 2 4 2 4 3 4 3" xfId="30919"/>
    <cellStyle name="level1a 2 4 2 4 3 5" xfId="30920"/>
    <cellStyle name="level1a 2 4 2 4 4" xfId="1807"/>
    <cellStyle name="level1a 2 4 2 4 4 2" xfId="30921"/>
    <cellStyle name="level1a 2 4 2 4 4 2 2" xfId="30922"/>
    <cellStyle name="level1a 2 4 2 4 4 2 2 2" xfId="30923"/>
    <cellStyle name="level1a 2 4 2 4 4 2 3" xfId="30924"/>
    <cellStyle name="level1a 2 4 2 4 4 3" xfId="30925"/>
    <cellStyle name="level1a 2 4 2 4 5" xfId="1808"/>
    <cellStyle name="level1a 2 4 2 4 5 2" xfId="1809"/>
    <cellStyle name="level1a 2 4 2 4 5 2 2" xfId="30926"/>
    <cellStyle name="level1a 2 4 2 4 5 2 2 2" xfId="30927"/>
    <cellStyle name="level1a 2 4 2 4 5 2 2 2 2" xfId="30928"/>
    <cellStyle name="level1a 2 4 2 4 5 2 2 3" xfId="30929"/>
    <cellStyle name="level1a 2 4 2 4 5 2 3" xfId="30930"/>
    <cellStyle name="level1a 2 4 2 4 5 3" xfId="30931"/>
    <cellStyle name="level1a 2 4 2 4 5 3 2" xfId="30932"/>
    <cellStyle name="level1a 2 4 2 4 5 3 2 2" xfId="30933"/>
    <cellStyle name="level1a 2 4 2 4 5 3 3" xfId="30934"/>
    <cellStyle name="level1a 2 4 2 4 5 4" xfId="30935"/>
    <cellStyle name="level1a 2 4 2 4 6" xfId="1810"/>
    <cellStyle name="level1a 2 4 2 4 6 2" xfId="30936"/>
    <cellStyle name="level1a 2 4 2 4 6 2 2" xfId="30937"/>
    <cellStyle name="level1a 2 4 2 4 6 2 2 2" xfId="30938"/>
    <cellStyle name="level1a 2 4 2 4 6 2 3" xfId="30939"/>
    <cellStyle name="level1a 2 4 2 4 6 3" xfId="30940"/>
    <cellStyle name="level1a 2 4 2 4 7" xfId="30941"/>
    <cellStyle name="level1a 2 4 2 4 7 2" xfId="30942"/>
    <cellStyle name="level1a 2 4 2 4 7 2 2" xfId="30943"/>
    <cellStyle name="level1a 2 4 2 4 7 3" xfId="30944"/>
    <cellStyle name="level1a 2 4 2 4 8" xfId="30945"/>
    <cellStyle name="level1a 2 4 2 5" xfId="1811"/>
    <cellStyle name="level1a 2 4 2 5 2" xfId="1812"/>
    <cellStyle name="level1a 2 4 2 5 2 2" xfId="1813"/>
    <cellStyle name="level1a 2 4 2 5 2 2 2" xfId="1814"/>
    <cellStyle name="level1a 2 4 2 5 2 2 2 2" xfId="30946"/>
    <cellStyle name="level1a 2 4 2 5 2 2 2 2 2" xfId="30947"/>
    <cellStyle name="level1a 2 4 2 5 2 2 2 2 2 2" xfId="30948"/>
    <cellStyle name="level1a 2 4 2 5 2 2 2 2 3" xfId="30949"/>
    <cellStyle name="level1a 2 4 2 5 2 2 2 3" xfId="30950"/>
    <cellStyle name="level1a 2 4 2 5 2 2 3" xfId="30951"/>
    <cellStyle name="level1a 2 4 2 5 2 2 3 2" xfId="30952"/>
    <cellStyle name="level1a 2 4 2 5 2 2 3 2 2" xfId="30953"/>
    <cellStyle name="level1a 2 4 2 5 2 2 3 3" xfId="30954"/>
    <cellStyle name="level1a 2 4 2 5 2 2 4" xfId="30955"/>
    <cellStyle name="level1a 2 4 2 5 2 3" xfId="1815"/>
    <cellStyle name="level1a 2 4 2 5 2 3 2" xfId="30956"/>
    <cellStyle name="level1a 2 4 2 5 2 3 2 2" xfId="30957"/>
    <cellStyle name="level1a 2 4 2 5 2 3 2 2 2" xfId="30958"/>
    <cellStyle name="level1a 2 4 2 5 2 3 2 3" xfId="30959"/>
    <cellStyle name="level1a 2 4 2 5 2 3 3" xfId="30960"/>
    <cellStyle name="level1a 2 4 2 5 2 4" xfId="30961"/>
    <cellStyle name="level1a 2 4 2 5 2 4 2" xfId="30962"/>
    <cellStyle name="level1a 2 4 2 5 2 4 2 2" xfId="30963"/>
    <cellStyle name="level1a 2 4 2 5 2 4 3" xfId="30964"/>
    <cellStyle name="level1a 2 4 2 5 2 5" xfId="30965"/>
    <cellStyle name="level1a 2 4 2 5 3" xfId="1816"/>
    <cellStyle name="level1a 2 4 2 5 3 2" xfId="1817"/>
    <cellStyle name="level1a 2 4 2 5 3 2 2" xfId="1818"/>
    <cellStyle name="level1a 2 4 2 5 3 2 2 2" xfId="30966"/>
    <cellStyle name="level1a 2 4 2 5 3 2 2 2 2" xfId="30967"/>
    <cellStyle name="level1a 2 4 2 5 3 2 2 2 2 2" xfId="30968"/>
    <cellStyle name="level1a 2 4 2 5 3 2 2 2 3" xfId="30969"/>
    <cellStyle name="level1a 2 4 2 5 3 2 2 3" xfId="30970"/>
    <cellStyle name="level1a 2 4 2 5 3 2 3" xfId="30971"/>
    <cellStyle name="level1a 2 4 2 5 3 2 3 2" xfId="30972"/>
    <cellStyle name="level1a 2 4 2 5 3 2 3 2 2" xfId="30973"/>
    <cellStyle name="level1a 2 4 2 5 3 2 3 3" xfId="30974"/>
    <cellStyle name="level1a 2 4 2 5 3 2 4" xfId="30975"/>
    <cellStyle name="level1a 2 4 2 5 3 3" xfId="1819"/>
    <cellStyle name="level1a 2 4 2 5 3 3 2" xfId="30976"/>
    <cellStyle name="level1a 2 4 2 5 3 3 2 2" xfId="30977"/>
    <cellStyle name="level1a 2 4 2 5 3 3 2 2 2" xfId="30978"/>
    <cellStyle name="level1a 2 4 2 5 3 3 2 3" xfId="30979"/>
    <cellStyle name="level1a 2 4 2 5 3 3 3" xfId="30980"/>
    <cellStyle name="level1a 2 4 2 5 3 4" xfId="30981"/>
    <cellStyle name="level1a 2 4 2 5 3 4 2" xfId="30982"/>
    <cellStyle name="level1a 2 4 2 5 3 4 2 2" xfId="30983"/>
    <cellStyle name="level1a 2 4 2 5 3 4 3" xfId="30984"/>
    <cellStyle name="level1a 2 4 2 5 3 5" xfId="30985"/>
    <cellStyle name="level1a 2 4 2 5 4" xfId="1820"/>
    <cellStyle name="level1a 2 4 2 5 4 2" xfId="1821"/>
    <cellStyle name="level1a 2 4 2 5 4 2 2" xfId="30986"/>
    <cellStyle name="level1a 2 4 2 5 4 2 2 2" xfId="30987"/>
    <cellStyle name="level1a 2 4 2 5 4 2 2 2 2" xfId="30988"/>
    <cellStyle name="level1a 2 4 2 5 4 2 2 3" xfId="30989"/>
    <cellStyle name="level1a 2 4 2 5 4 2 3" xfId="30990"/>
    <cellStyle name="level1a 2 4 2 5 4 3" xfId="30991"/>
    <cellStyle name="level1a 2 4 2 5 4 3 2" xfId="30992"/>
    <cellStyle name="level1a 2 4 2 5 4 3 2 2" xfId="30993"/>
    <cellStyle name="level1a 2 4 2 5 4 3 3" xfId="30994"/>
    <cellStyle name="level1a 2 4 2 5 4 4" xfId="30995"/>
    <cellStyle name="level1a 2 4 2 5 5" xfId="1822"/>
    <cellStyle name="level1a 2 4 2 5 5 2" xfId="30996"/>
    <cellStyle name="level1a 2 4 2 5 5 2 2" xfId="30997"/>
    <cellStyle name="level1a 2 4 2 5 5 2 2 2" xfId="30998"/>
    <cellStyle name="level1a 2 4 2 5 5 2 3" xfId="30999"/>
    <cellStyle name="level1a 2 4 2 5 5 3" xfId="31000"/>
    <cellStyle name="level1a 2 4 2 5 6" xfId="31001"/>
    <cellStyle name="level1a 2 4 2 5 6 2" xfId="31002"/>
    <cellStyle name="level1a 2 4 2 5 6 2 2" xfId="31003"/>
    <cellStyle name="level1a 2 4 2 5 6 3" xfId="31004"/>
    <cellStyle name="level1a 2 4 2 5 7" xfId="31005"/>
    <cellStyle name="level1a 2 4 2 6" xfId="1823"/>
    <cellStyle name="level1a 2 4 2 6 2" xfId="1824"/>
    <cellStyle name="level1a 2 4 2 6 2 2" xfId="1825"/>
    <cellStyle name="level1a 2 4 2 6 2 2 2" xfId="1826"/>
    <cellStyle name="level1a 2 4 2 6 2 2 2 2" xfId="31006"/>
    <cellStyle name="level1a 2 4 2 6 2 2 2 2 2" xfId="31007"/>
    <cellStyle name="level1a 2 4 2 6 2 2 2 2 2 2" xfId="31008"/>
    <cellStyle name="level1a 2 4 2 6 2 2 2 2 3" xfId="31009"/>
    <cellStyle name="level1a 2 4 2 6 2 2 2 3" xfId="31010"/>
    <cellStyle name="level1a 2 4 2 6 2 2 3" xfId="31011"/>
    <cellStyle name="level1a 2 4 2 6 2 2 3 2" xfId="31012"/>
    <cellStyle name="level1a 2 4 2 6 2 2 3 2 2" xfId="31013"/>
    <cellStyle name="level1a 2 4 2 6 2 2 3 3" xfId="31014"/>
    <cellStyle name="level1a 2 4 2 6 2 2 4" xfId="31015"/>
    <cellStyle name="level1a 2 4 2 6 2 3" xfId="1827"/>
    <cellStyle name="level1a 2 4 2 6 2 3 2" xfId="31016"/>
    <cellStyle name="level1a 2 4 2 6 2 3 2 2" xfId="31017"/>
    <cellStyle name="level1a 2 4 2 6 2 3 2 2 2" xfId="31018"/>
    <cellStyle name="level1a 2 4 2 6 2 3 2 3" xfId="31019"/>
    <cellStyle name="level1a 2 4 2 6 2 3 3" xfId="31020"/>
    <cellStyle name="level1a 2 4 2 6 2 4" xfId="31021"/>
    <cellStyle name="level1a 2 4 2 6 2 4 2" xfId="31022"/>
    <cellStyle name="level1a 2 4 2 6 2 4 2 2" xfId="31023"/>
    <cellStyle name="level1a 2 4 2 6 2 4 3" xfId="31024"/>
    <cellStyle name="level1a 2 4 2 6 2 5" xfId="31025"/>
    <cellStyle name="level1a 2 4 2 6 3" xfId="1828"/>
    <cellStyle name="level1a 2 4 2 6 3 2" xfId="1829"/>
    <cellStyle name="level1a 2 4 2 6 3 2 2" xfId="1830"/>
    <cellStyle name="level1a 2 4 2 6 3 2 2 2" xfId="31026"/>
    <cellStyle name="level1a 2 4 2 6 3 2 2 2 2" xfId="31027"/>
    <cellStyle name="level1a 2 4 2 6 3 2 2 2 2 2" xfId="31028"/>
    <cellStyle name="level1a 2 4 2 6 3 2 2 2 3" xfId="31029"/>
    <cellStyle name="level1a 2 4 2 6 3 2 2 3" xfId="31030"/>
    <cellStyle name="level1a 2 4 2 6 3 2 3" xfId="31031"/>
    <cellStyle name="level1a 2 4 2 6 3 2 3 2" xfId="31032"/>
    <cellStyle name="level1a 2 4 2 6 3 2 3 2 2" xfId="31033"/>
    <cellStyle name="level1a 2 4 2 6 3 2 3 3" xfId="31034"/>
    <cellStyle name="level1a 2 4 2 6 3 2 4" xfId="31035"/>
    <cellStyle name="level1a 2 4 2 6 3 3" xfId="1831"/>
    <cellStyle name="level1a 2 4 2 6 3 3 2" xfId="31036"/>
    <cellStyle name="level1a 2 4 2 6 3 3 2 2" xfId="31037"/>
    <cellStyle name="level1a 2 4 2 6 3 3 2 2 2" xfId="31038"/>
    <cellStyle name="level1a 2 4 2 6 3 3 2 3" xfId="31039"/>
    <cellStyle name="level1a 2 4 2 6 3 3 3" xfId="31040"/>
    <cellStyle name="level1a 2 4 2 6 3 4" xfId="31041"/>
    <cellStyle name="level1a 2 4 2 6 3 4 2" xfId="31042"/>
    <cellStyle name="level1a 2 4 2 6 3 4 2 2" xfId="31043"/>
    <cellStyle name="level1a 2 4 2 6 3 4 3" xfId="31044"/>
    <cellStyle name="level1a 2 4 2 6 3 5" xfId="31045"/>
    <cellStyle name="level1a 2 4 2 6 4" xfId="1832"/>
    <cellStyle name="level1a 2 4 2 6 4 2" xfId="1833"/>
    <cellStyle name="level1a 2 4 2 6 4 2 2" xfId="31046"/>
    <cellStyle name="level1a 2 4 2 6 4 2 2 2" xfId="31047"/>
    <cellStyle name="level1a 2 4 2 6 4 2 2 2 2" xfId="31048"/>
    <cellStyle name="level1a 2 4 2 6 4 2 2 3" xfId="31049"/>
    <cellStyle name="level1a 2 4 2 6 4 2 3" xfId="31050"/>
    <cellStyle name="level1a 2 4 2 6 4 3" xfId="31051"/>
    <cellStyle name="level1a 2 4 2 6 4 3 2" xfId="31052"/>
    <cellStyle name="level1a 2 4 2 6 4 3 2 2" xfId="31053"/>
    <cellStyle name="level1a 2 4 2 6 4 3 3" xfId="31054"/>
    <cellStyle name="level1a 2 4 2 6 4 4" xfId="31055"/>
    <cellStyle name="level1a 2 4 2 6 5" xfId="1834"/>
    <cellStyle name="level1a 2 4 2 6 5 2" xfId="31056"/>
    <cellStyle name="level1a 2 4 2 6 5 2 2" xfId="31057"/>
    <cellStyle name="level1a 2 4 2 6 5 2 2 2" xfId="31058"/>
    <cellStyle name="level1a 2 4 2 6 5 2 3" xfId="31059"/>
    <cellStyle name="level1a 2 4 2 6 5 3" xfId="31060"/>
    <cellStyle name="level1a 2 4 2 6 6" xfId="31061"/>
    <cellStyle name="level1a 2 4 2 6 6 2" xfId="31062"/>
    <cellStyle name="level1a 2 4 2 6 6 2 2" xfId="31063"/>
    <cellStyle name="level1a 2 4 2 6 6 3" xfId="31064"/>
    <cellStyle name="level1a 2 4 2 6 7" xfId="31065"/>
    <cellStyle name="level1a 2 4 2 7" xfId="1835"/>
    <cellStyle name="level1a 2 4 2 7 2" xfId="1836"/>
    <cellStyle name="level1a 2 4 2 7 2 2" xfId="1837"/>
    <cellStyle name="level1a 2 4 2 7 2 2 2" xfId="31066"/>
    <cellStyle name="level1a 2 4 2 7 2 2 2 2" xfId="31067"/>
    <cellStyle name="level1a 2 4 2 7 2 2 2 2 2" xfId="31068"/>
    <cellStyle name="level1a 2 4 2 7 2 2 2 3" xfId="31069"/>
    <cellStyle name="level1a 2 4 2 7 2 2 3" xfId="31070"/>
    <cellStyle name="level1a 2 4 2 7 2 3" xfId="31071"/>
    <cellStyle name="level1a 2 4 2 7 2 3 2" xfId="31072"/>
    <cellStyle name="level1a 2 4 2 7 2 3 2 2" xfId="31073"/>
    <cellStyle name="level1a 2 4 2 7 2 3 3" xfId="31074"/>
    <cellStyle name="level1a 2 4 2 7 2 4" xfId="31075"/>
    <cellStyle name="level1a 2 4 2 7 3" xfId="1838"/>
    <cellStyle name="level1a 2 4 2 7 3 2" xfId="31076"/>
    <cellStyle name="level1a 2 4 2 7 3 2 2" xfId="31077"/>
    <cellStyle name="level1a 2 4 2 7 3 2 2 2" xfId="31078"/>
    <cellStyle name="level1a 2 4 2 7 3 2 3" xfId="31079"/>
    <cellStyle name="level1a 2 4 2 7 3 3" xfId="31080"/>
    <cellStyle name="level1a 2 4 2 7 4" xfId="31081"/>
    <cellStyle name="level1a 2 4 2 7 4 2" xfId="31082"/>
    <cellStyle name="level1a 2 4 2 7 4 2 2" xfId="31083"/>
    <cellStyle name="level1a 2 4 2 7 4 3" xfId="31084"/>
    <cellStyle name="level1a 2 4 2 7 5" xfId="31085"/>
    <cellStyle name="level1a 2 4 2 8" xfId="31086"/>
    <cellStyle name="level1a 2 4 2 8 2" xfId="31087"/>
    <cellStyle name="level1a 2 4 2 8 2 2" xfId="31088"/>
    <cellStyle name="level1a 2 4 2 8 3" xfId="31089"/>
    <cellStyle name="level1a 2 4 2 9" xfId="31090"/>
    <cellStyle name="level1a 2 4 2_STUD aligned by INSTIT" xfId="1839"/>
    <cellStyle name="level1a 2 4 3" xfId="1840"/>
    <cellStyle name="level1a 2 4 3 10" xfId="31091"/>
    <cellStyle name="level1a 2 4 3 2" xfId="1841"/>
    <cellStyle name="level1a 2 4 3 2 2" xfId="1842"/>
    <cellStyle name="level1a 2 4 3 2 2 2" xfId="1843"/>
    <cellStyle name="level1a 2 4 3 2 2 2 2" xfId="1844"/>
    <cellStyle name="level1a 2 4 3 2 2 2 2 2" xfId="31092"/>
    <cellStyle name="level1a 2 4 3 2 2 2 2 2 2" xfId="31093"/>
    <cellStyle name="level1a 2 4 3 2 2 2 2 2 2 2" xfId="31094"/>
    <cellStyle name="level1a 2 4 3 2 2 2 2 2 3" xfId="31095"/>
    <cellStyle name="level1a 2 4 3 2 2 2 2 3" xfId="31096"/>
    <cellStyle name="level1a 2 4 3 2 2 2 3" xfId="31097"/>
    <cellStyle name="level1a 2 4 3 2 2 2 3 2" xfId="31098"/>
    <cellStyle name="level1a 2 4 3 2 2 2 3 2 2" xfId="31099"/>
    <cellStyle name="level1a 2 4 3 2 2 2 3 3" xfId="31100"/>
    <cellStyle name="level1a 2 4 3 2 2 2 4" xfId="31101"/>
    <cellStyle name="level1a 2 4 3 2 2 3" xfId="1845"/>
    <cellStyle name="level1a 2 4 3 2 2 3 2" xfId="31102"/>
    <cellStyle name="level1a 2 4 3 2 2 3 2 2" xfId="31103"/>
    <cellStyle name="level1a 2 4 3 2 2 3 2 2 2" xfId="31104"/>
    <cellStyle name="level1a 2 4 3 2 2 3 2 3" xfId="31105"/>
    <cellStyle name="level1a 2 4 3 2 2 3 3" xfId="31106"/>
    <cellStyle name="level1a 2 4 3 2 2 4" xfId="31107"/>
    <cellStyle name="level1a 2 4 3 2 2 4 2" xfId="31108"/>
    <cellStyle name="level1a 2 4 3 2 2 4 2 2" xfId="31109"/>
    <cellStyle name="level1a 2 4 3 2 2 4 3" xfId="31110"/>
    <cellStyle name="level1a 2 4 3 2 2 5" xfId="31111"/>
    <cellStyle name="level1a 2 4 3 2 3" xfId="1846"/>
    <cellStyle name="level1a 2 4 3 2 3 2" xfId="1847"/>
    <cellStyle name="level1a 2 4 3 2 3 2 2" xfId="1848"/>
    <cellStyle name="level1a 2 4 3 2 3 2 2 2" xfId="31112"/>
    <cellStyle name="level1a 2 4 3 2 3 2 2 2 2" xfId="31113"/>
    <cellStyle name="level1a 2 4 3 2 3 2 2 2 2 2" xfId="31114"/>
    <cellStyle name="level1a 2 4 3 2 3 2 2 2 3" xfId="31115"/>
    <cellStyle name="level1a 2 4 3 2 3 2 2 3" xfId="31116"/>
    <cellStyle name="level1a 2 4 3 2 3 2 3" xfId="31117"/>
    <cellStyle name="level1a 2 4 3 2 3 2 3 2" xfId="31118"/>
    <cellStyle name="level1a 2 4 3 2 3 2 3 2 2" xfId="31119"/>
    <cellStyle name="level1a 2 4 3 2 3 2 3 3" xfId="31120"/>
    <cellStyle name="level1a 2 4 3 2 3 2 4" xfId="31121"/>
    <cellStyle name="level1a 2 4 3 2 3 3" xfId="1849"/>
    <cellStyle name="level1a 2 4 3 2 3 3 2" xfId="31122"/>
    <cellStyle name="level1a 2 4 3 2 3 3 2 2" xfId="31123"/>
    <cellStyle name="level1a 2 4 3 2 3 3 2 2 2" xfId="31124"/>
    <cellStyle name="level1a 2 4 3 2 3 3 2 3" xfId="31125"/>
    <cellStyle name="level1a 2 4 3 2 3 3 3" xfId="31126"/>
    <cellStyle name="level1a 2 4 3 2 3 4" xfId="31127"/>
    <cellStyle name="level1a 2 4 3 2 3 4 2" xfId="31128"/>
    <cellStyle name="level1a 2 4 3 2 3 4 2 2" xfId="31129"/>
    <cellStyle name="level1a 2 4 3 2 3 4 3" xfId="31130"/>
    <cellStyle name="level1a 2 4 3 2 3 5" xfId="31131"/>
    <cellStyle name="level1a 2 4 3 2 4" xfId="1850"/>
    <cellStyle name="level1a 2 4 3 2 4 2" xfId="31132"/>
    <cellStyle name="level1a 2 4 3 2 4 2 2" xfId="31133"/>
    <cellStyle name="level1a 2 4 3 2 4 2 2 2" xfId="31134"/>
    <cellStyle name="level1a 2 4 3 2 4 2 3" xfId="31135"/>
    <cellStyle name="level1a 2 4 3 2 4 3" xfId="31136"/>
    <cellStyle name="level1a 2 4 3 2 5" xfId="1851"/>
    <cellStyle name="level1a 2 4 3 2 5 2" xfId="31137"/>
    <cellStyle name="level1a 2 4 3 2 5 2 2" xfId="31138"/>
    <cellStyle name="level1a 2 4 3 2 5 2 2 2" xfId="31139"/>
    <cellStyle name="level1a 2 4 3 2 5 2 3" xfId="31140"/>
    <cellStyle name="level1a 2 4 3 2 5 3" xfId="31141"/>
    <cellStyle name="level1a 2 4 3 2 6" xfId="31142"/>
    <cellStyle name="level1a 2 4 3 2 6 2" xfId="31143"/>
    <cellStyle name="level1a 2 4 3 2 6 2 2" xfId="31144"/>
    <cellStyle name="level1a 2 4 3 2 6 3" xfId="31145"/>
    <cellStyle name="level1a 2 4 3 2 7" xfId="31146"/>
    <cellStyle name="level1a 2 4 3 3" xfId="1852"/>
    <cellStyle name="level1a 2 4 3 3 2" xfId="1853"/>
    <cellStyle name="level1a 2 4 3 3 2 2" xfId="1854"/>
    <cellStyle name="level1a 2 4 3 3 2 2 2" xfId="1855"/>
    <cellStyle name="level1a 2 4 3 3 2 2 2 2" xfId="31147"/>
    <cellStyle name="level1a 2 4 3 3 2 2 2 2 2" xfId="31148"/>
    <cellStyle name="level1a 2 4 3 3 2 2 2 2 2 2" xfId="31149"/>
    <cellStyle name="level1a 2 4 3 3 2 2 2 2 3" xfId="31150"/>
    <cellStyle name="level1a 2 4 3 3 2 2 2 3" xfId="31151"/>
    <cellStyle name="level1a 2 4 3 3 2 2 3" xfId="31152"/>
    <cellStyle name="level1a 2 4 3 3 2 2 3 2" xfId="31153"/>
    <cellStyle name="level1a 2 4 3 3 2 2 3 2 2" xfId="31154"/>
    <cellStyle name="level1a 2 4 3 3 2 2 3 3" xfId="31155"/>
    <cellStyle name="level1a 2 4 3 3 2 2 4" xfId="31156"/>
    <cellStyle name="level1a 2 4 3 3 2 3" xfId="1856"/>
    <cellStyle name="level1a 2 4 3 3 2 3 2" xfId="31157"/>
    <cellStyle name="level1a 2 4 3 3 2 3 2 2" xfId="31158"/>
    <cellStyle name="level1a 2 4 3 3 2 3 2 2 2" xfId="31159"/>
    <cellStyle name="level1a 2 4 3 3 2 3 2 3" xfId="31160"/>
    <cellStyle name="level1a 2 4 3 3 2 3 3" xfId="31161"/>
    <cellStyle name="level1a 2 4 3 3 2 4" xfId="31162"/>
    <cellStyle name="level1a 2 4 3 3 2 4 2" xfId="31163"/>
    <cellStyle name="level1a 2 4 3 3 2 4 2 2" xfId="31164"/>
    <cellStyle name="level1a 2 4 3 3 2 4 3" xfId="31165"/>
    <cellStyle name="level1a 2 4 3 3 2 5" xfId="31166"/>
    <cellStyle name="level1a 2 4 3 3 3" xfId="1857"/>
    <cellStyle name="level1a 2 4 3 3 3 2" xfId="1858"/>
    <cellStyle name="level1a 2 4 3 3 3 2 2" xfId="1859"/>
    <cellStyle name="level1a 2 4 3 3 3 2 2 2" xfId="31167"/>
    <cellStyle name="level1a 2 4 3 3 3 2 2 2 2" xfId="31168"/>
    <cellStyle name="level1a 2 4 3 3 3 2 2 2 2 2" xfId="31169"/>
    <cellStyle name="level1a 2 4 3 3 3 2 2 2 3" xfId="31170"/>
    <cellStyle name="level1a 2 4 3 3 3 2 2 3" xfId="31171"/>
    <cellStyle name="level1a 2 4 3 3 3 2 3" xfId="31172"/>
    <cellStyle name="level1a 2 4 3 3 3 2 3 2" xfId="31173"/>
    <cellStyle name="level1a 2 4 3 3 3 2 3 2 2" xfId="31174"/>
    <cellStyle name="level1a 2 4 3 3 3 2 3 3" xfId="31175"/>
    <cellStyle name="level1a 2 4 3 3 3 2 4" xfId="31176"/>
    <cellStyle name="level1a 2 4 3 3 3 3" xfId="1860"/>
    <cellStyle name="level1a 2 4 3 3 3 3 2" xfId="31177"/>
    <cellStyle name="level1a 2 4 3 3 3 3 2 2" xfId="31178"/>
    <cellStyle name="level1a 2 4 3 3 3 3 2 2 2" xfId="31179"/>
    <cellStyle name="level1a 2 4 3 3 3 3 2 3" xfId="31180"/>
    <cellStyle name="level1a 2 4 3 3 3 3 3" xfId="31181"/>
    <cellStyle name="level1a 2 4 3 3 3 4" xfId="31182"/>
    <cellStyle name="level1a 2 4 3 3 3 4 2" xfId="31183"/>
    <cellStyle name="level1a 2 4 3 3 3 4 2 2" xfId="31184"/>
    <cellStyle name="level1a 2 4 3 3 3 4 3" xfId="31185"/>
    <cellStyle name="level1a 2 4 3 3 3 5" xfId="31186"/>
    <cellStyle name="level1a 2 4 3 3 4" xfId="1861"/>
    <cellStyle name="level1a 2 4 3 3 4 2" xfId="1862"/>
    <cellStyle name="level1a 2 4 3 3 4 2 2" xfId="31187"/>
    <cellStyle name="level1a 2 4 3 3 4 2 2 2" xfId="31188"/>
    <cellStyle name="level1a 2 4 3 3 4 2 2 2 2" xfId="31189"/>
    <cellStyle name="level1a 2 4 3 3 4 2 2 3" xfId="31190"/>
    <cellStyle name="level1a 2 4 3 3 4 2 3" xfId="31191"/>
    <cellStyle name="level1a 2 4 3 3 4 3" xfId="31192"/>
    <cellStyle name="level1a 2 4 3 3 4 3 2" xfId="31193"/>
    <cellStyle name="level1a 2 4 3 3 4 3 2 2" xfId="31194"/>
    <cellStyle name="level1a 2 4 3 3 4 3 3" xfId="31195"/>
    <cellStyle name="level1a 2 4 3 3 4 4" xfId="31196"/>
    <cellStyle name="level1a 2 4 3 3 5" xfId="31197"/>
    <cellStyle name="level1a 2 4 3 3 5 2" xfId="31198"/>
    <cellStyle name="level1a 2 4 3 3 5 2 2" xfId="31199"/>
    <cellStyle name="level1a 2 4 3 3 5 3" xfId="31200"/>
    <cellStyle name="level1a 2 4 3 3 6" xfId="31201"/>
    <cellStyle name="level1a 2 4 3 4" xfId="1863"/>
    <cellStyle name="level1a 2 4 3 4 2" xfId="1864"/>
    <cellStyle name="level1a 2 4 3 4 2 2" xfId="1865"/>
    <cellStyle name="level1a 2 4 3 4 2 2 2" xfId="1866"/>
    <cellStyle name="level1a 2 4 3 4 2 2 2 2" xfId="31202"/>
    <cellStyle name="level1a 2 4 3 4 2 2 2 2 2" xfId="31203"/>
    <cellStyle name="level1a 2 4 3 4 2 2 2 2 2 2" xfId="31204"/>
    <cellStyle name="level1a 2 4 3 4 2 2 2 2 3" xfId="31205"/>
    <cellStyle name="level1a 2 4 3 4 2 2 2 3" xfId="31206"/>
    <cellStyle name="level1a 2 4 3 4 2 2 3" xfId="31207"/>
    <cellStyle name="level1a 2 4 3 4 2 2 3 2" xfId="31208"/>
    <cellStyle name="level1a 2 4 3 4 2 2 3 2 2" xfId="31209"/>
    <cellStyle name="level1a 2 4 3 4 2 2 3 3" xfId="31210"/>
    <cellStyle name="level1a 2 4 3 4 2 2 4" xfId="31211"/>
    <cellStyle name="level1a 2 4 3 4 2 3" xfId="1867"/>
    <cellStyle name="level1a 2 4 3 4 2 3 2" xfId="31212"/>
    <cellStyle name="level1a 2 4 3 4 2 3 2 2" xfId="31213"/>
    <cellStyle name="level1a 2 4 3 4 2 3 2 2 2" xfId="31214"/>
    <cellStyle name="level1a 2 4 3 4 2 3 2 3" xfId="31215"/>
    <cellStyle name="level1a 2 4 3 4 2 3 3" xfId="31216"/>
    <cellStyle name="level1a 2 4 3 4 2 4" xfId="31217"/>
    <cellStyle name="level1a 2 4 3 4 2 4 2" xfId="31218"/>
    <cellStyle name="level1a 2 4 3 4 2 4 2 2" xfId="31219"/>
    <cellStyle name="level1a 2 4 3 4 2 4 3" xfId="31220"/>
    <cellStyle name="level1a 2 4 3 4 2 5" xfId="31221"/>
    <cellStyle name="level1a 2 4 3 4 3" xfId="1868"/>
    <cellStyle name="level1a 2 4 3 4 3 2" xfId="1869"/>
    <cellStyle name="level1a 2 4 3 4 3 2 2" xfId="1870"/>
    <cellStyle name="level1a 2 4 3 4 3 2 2 2" xfId="31222"/>
    <cellStyle name="level1a 2 4 3 4 3 2 2 2 2" xfId="31223"/>
    <cellStyle name="level1a 2 4 3 4 3 2 2 2 2 2" xfId="31224"/>
    <cellStyle name="level1a 2 4 3 4 3 2 2 2 3" xfId="31225"/>
    <cellStyle name="level1a 2 4 3 4 3 2 2 3" xfId="31226"/>
    <cellStyle name="level1a 2 4 3 4 3 2 3" xfId="31227"/>
    <cellStyle name="level1a 2 4 3 4 3 2 3 2" xfId="31228"/>
    <cellStyle name="level1a 2 4 3 4 3 2 3 2 2" xfId="31229"/>
    <cellStyle name="level1a 2 4 3 4 3 2 3 3" xfId="31230"/>
    <cellStyle name="level1a 2 4 3 4 3 2 4" xfId="31231"/>
    <cellStyle name="level1a 2 4 3 4 3 3" xfId="1871"/>
    <cellStyle name="level1a 2 4 3 4 3 3 2" xfId="31232"/>
    <cellStyle name="level1a 2 4 3 4 3 3 2 2" xfId="31233"/>
    <cellStyle name="level1a 2 4 3 4 3 3 2 2 2" xfId="31234"/>
    <cellStyle name="level1a 2 4 3 4 3 3 2 3" xfId="31235"/>
    <cellStyle name="level1a 2 4 3 4 3 3 3" xfId="31236"/>
    <cellStyle name="level1a 2 4 3 4 3 4" xfId="31237"/>
    <cellStyle name="level1a 2 4 3 4 3 4 2" xfId="31238"/>
    <cellStyle name="level1a 2 4 3 4 3 4 2 2" xfId="31239"/>
    <cellStyle name="level1a 2 4 3 4 3 4 3" xfId="31240"/>
    <cellStyle name="level1a 2 4 3 4 3 5" xfId="31241"/>
    <cellStyle name="level1a 2 4 3 4 4" xfId="1872"/>
    <cellStyle name="level1a 2 4 3 4 4 2" xfId="1873"/>
    <cellStyle name="level1a 2 4 3 4 4 2 2" xfId="31242"/>
    <cellStyle name="level1a 2 4 3 4 4 2 2 2" xfId="31243"/>
    <cellStyle name="level1a 2 4 3 4 4 2 2 2 2" xfId="31244"/>
    <cellStyle name="level1a 2 4 3 4 4 2 2 3" xfId="31245"/>
    <cellStyle name="level1a 2 4 3 4 4 2 3" xfId="31246"/>
    <cellStyle name="level1a 2 4 3 4 4 3" xfId="31247"/>
    <cellStyle name="level1a 2 4 3 4 4 3 2" xfId="31248"/>
    <cellStyle name="level1a 2 4 3 4 4 3 2 2" xfId="31249"/>
    <cellStyle name="level1a 2 4 3 4 4 3 3" xfId="31250"/>
    <cellStyle name="level1a 2 4 3 4 4 4" xfId="31251"/>
    <cellStyle name="level1a 2 4 3 4 5" xfId="1874"/>
    <cellStyle name="level1a 2 4 3 4 5 2" xfId="31252"/>
    <cellStyle name="level1a 2 4 3 4 5 2 2" xfId="31253"/>
    <cellStyle name="level1a 2 4 3 4 5 2 2 2" xfId="31254"/>
    <cellStyle name="level1a 2 4 3 4 5 2 3" xfId="31255"/>
    <cellStyle name="level1a 2 4 3 4 5 3" xfId="31256"/>
    <cellStyle name="level1a 2 4 3 4 6" xfId="31257"/>
    <cellStyle name="level1a 2 4 3 4 6 2" xfId="31258"/>
    <cellStyle name="level1a 2 4 3 4 6 2 2" xfId="31259"/>
    <cellStyle name="level1a 2 4 3 4 6 3" xfId="31260"/>
    <cellStyle name="level1a 2 4 3 4 7" xfId="31261"/>
    <cellStyle name="level1a 2 4 3 5" xfId="1875"/>
    <cellStyle name="level1a 2 4 3 5 2" xfId="1876"/>
    <cellStyle name="level1a 2 4 3 5 2 2" xfId="1877"/>
    <cellStyle name="level1a 2 4 3 5 2 2 2" xfId="1878"/>
    <cellStyle name="level1a 2 4 3 5 2 2 2 2" xfId="31262"/>
    <cellStyle name="level1a 2 4 3 5 2 2 2 2 2" xfId="31263"/>
    <cellStyle name="level1a 2 4 3 5 2 2 2 2 2 2" xfId="31264"/>
    <cellStyle name="level1a 2 4 3 5 2 2 2 2 3" xfId="31265"/>
    <cellStyle name="level1a 2 4 3 5 2 2 2 3" xfId="31266"/>
    <cellStyle name="level1a 2 4 3 5 2 2 3" xfId="31267"/>
    <cellStyle name="level1a 2 4 3 5 2 2 3 2" xfId="31268"/>
    <cellStyle name="level1a 2 4 3 5 2 2 3 2 2" xfId="31269"/>
    <cellStyle name="level1a 2 4 3 5 2 2 3 3" xfId="31270"/>
    <cellStyle name="level1a 2 4 3 5 2 2 4" xfId="31271"/>
    <cellStyle name="level1a 2 4 3 5 2 3" xfId="1879"/>
    <cellStyle name="level1a 2 4 3 5 2 3 2" xfId="31272"/>
    <cellStyle name="level1a 2 4 3 5 2 3 2 2" xfId="31273"/>
    <cellStyle name="level1a 2 4 3 5 2 3 2 2 2" xfId="31274"/>
    <cellStyle name="level1a 2 4 3 5 2 3 2 3" xfId="31275"/>
    <cellStyle name="level1a 2 4 3 5 2 3 3" xfId="31276"/>
    <cellStyle name="level1a 2 4 3 5 2 4" xfId="31277"/>
    <cellStyle name="level1a 2 4 3 5 2 4 2" xfId="31278"/>
    <cellStyle name="level1a 2 4 3 5 2 4 2 2" xfId="31279"/>
    <cellStyle name="level1a 2 4 3 5 2 4 3" xfId="31280"/>
    <cellStyle name="level1a 2 4 3 5 2 5" xfId="31281"/>
    <cellStyle name="level1a 2 4 3 5 3" xfId="1880"/>
    <cellStyle name="level1a 2 4 3 5 3 2" xfId="1881"/>
    <cellStyle name="level1a 2 4 3 5 3 2 2" xfId="1882"/>
    <cellStyle name="level1a 2 4 3 5 3 2 2 2" xfId="31282"/>
    <cellStyle name="level1a 2 4 3 5 3 2 2 2 2" xfId="31283"/>
    <cellStyle name="level1a 2 4 3 5 3 2 2 2 2 2" xfId="31284"/>
    <cellStyle name="level1a 2 4 3 5 3 2 2 2 3" xfId="31285"/>
    <cellStyle name="level1a 2 4 3 5 3 2 2 3" xfId="31286"/>
    <cellStyle name="level1a 2 4 3 5 3 2 3" xfId="31287"/>
    <cellStyle name="level1a 2 4 3 5 3 2 3 2" xfId="31288"/>
    <cellStyle name="level1a 2 4 3 5 3 2 3 2 2" xfId="31289"/>
    <cellStyle name="level1a 2 4 3 5 3 2 3 3" xfId="31290"/>
    <cellStyle name="level1a 2 4 3 5 3 2 4" xfId="31291"/>
    <cellStyle name="level1a 2 4 3 5 3 3" xfId="1883"/>
    <cellStyle name="level1a 2 4 3 5 3 3 2" xfId="31292"/>
    <cellStyle name="level1a 2 4 3 5 3 3 2 2" xfId="31293"/>
    <cellStyle name="level1a 2 4 3 5 3 3 2 2 2" xfId="31294"/>
    <cellStyle name="level1a 2 4 3 5 3 3 2 3" xfId="31295"/>
    <cellStyle name="level1a 2 4 3 5 3 3 3" xfId="31296"/>
    <cellStyle name="level1a 2 4 3 5 3 4" xfId="31297"/>
    <cellStyle name="level1a 2 4 3 5 3 4 2" xfId="31298"/>
    <cellStyle name="level1a 2 4 3 5 3 4 2 2" xfId="31299"/>
    <cellStyle name="level1a 2 4 3 5 3 4 3" xfId="31300"/>
    <cellStyle name="level1a 2 4 3 5 3 5" xfId="31301"/>
    <cellStyle name="level1a 2 4 3 5 4" xfId="1884"/>
    <cellStyle name="level1a 2 4 3 5 4 2" xfId="1885"/>
    <cellStyle name="level1a 2 4 3 5 4 2 2" xfId="31302"/>
    <cellStyle name="level1a 2 4 3 5 4 2 2 2" xfId="31303"/>
    <cellStyle name="level1a 2 4 3 5 4 2 2 2 2" xfId="31304"/>
    <cellStyle name="level1a 2 4 3 5 4 2 2 3" xfId="31305"/>
    <cellStyle name="level1a 2 4 3 5 4 2 3" xfId="31306"/>
    <cellStyle name="level1a 2 4 3 5 4 3" xfId="31307"/>
    <cellStyle name="level1a 2 4 3 5 4 3 2" xfId="31308"/>
    <cellStyle name="level1a 2 4 3 5 4 3 2 2" xfId="31309"/>
    <cellStyle name="level1a 2 4 3 5 4 3 3" xfId="31310"/>
    <cellStyle name="level1a 2 4 3 5 4 4" xfId="31311"/>
    <cellStyle name="level1a 2 4 3 5 5" xfId="1886"/>
    <cellStyle name="level1a 2 4 3 5 5 2" xfId="31312"/>
    <cellStyle name="level1a 2 4 3 5 5 2 2" xfId="31313"/>
    <cellStyle name="level1a 2 4 3 5 5 2 2 2" xfId="31314"/>
    <cellStyle name="level1a 2 4 3 5 5 2 3" xfId="31315"/>
    <cellStyle name="level1a 2 4 3 5 5 3" xfId="31316"/>
    <cellStyle name="level1a 2 4 3 5 6" xfId="31317"/>
    <cellStyle name="level1a 2 4 3 5 6 2" xfId="31318"/>
    <cellStyle name="level1a 2 4 3 5 6 2 2" xfId="31319"/>
    <cellStyle name="level1a 2 4 3 5 6 3" xfId="31320"/>
    <cellStyle name="level1a 2 4 3 5 7" xfId="31321"/>
    <cellStyle name="level1a 2 4 3 6" xfId="1887"/>
    <cellStyle name="level1a 2 4 3 6 2" xfId="1888"/>
    <cellStyle name="level1a 2 4 3 6 2 2" xfId="1889"/>
    <cellStyle name="level1a 2 4 3 6 2 2 2" xfId="1890"/>
    <cellStyle name="level1a 2 4 3 6 2 2 2 2" xfId="31322"/>
    <cellStyle name="level1a 2 4 3 6 2 2 2 2 2" xfId="31323"/>
    <cellStyle name="level1a 2 4 3 6 2 2 2 2 2 2" xfId="31324"/>
    <cellStyle name="level1a 2 4 3 6 2 2 2 2 3" xfId="31325"/>
    <cellStyle name="level1a 2 4 3 6 2 2 2 3" xfId="31326"/>
    <cellStyle name="level1a 2 4 3 6 2 2 3" xfId="31327"/>
    <cellStyle name="level1a 2 4 3 6 2 2 3 2" xfId="31328"/>
    <cellStyle name="level1a 2 4 3 6 2 2 3 2 2" xfId="31329"/>
    <cellStyle name="level1a 2 4 3 6 2 2 3 3" xfId="31330"/>
    <cellStyle name="level1a 2 4 3 6 2 2 4" xfId="31331"/>
    <cellStyle name="level1a 2 4 3 6 2 3" xfId="1891"/>
    <cellStyle name="level1a 2 4 3 6 2 3 2" xfId="31332"/>
    <cellStyle name="level1a 2 4 3 6 2 3 2 2" xfId="31333"/>
    <cellStyle name="level1a 2 4 3 6 2 3 2 2 2" xfId="31334"/>
    <cellStyle name="level1a 2 4 3 6 2 3 2 3" xfId="31335"/>
    <cellStyle name="level1a 2 4 3 6 2 3 3" xfId="31336"/>
    <cellStyle name="level1a 2 4 3 6 2 4" xfId="31337"/>
    <cellStyle name="level1a 2 4 3 6 2 4 2" xfId="31338"/>
    <cellStyle name="level1a 2 4 3 6 2 4 2 2" xfId="31339"/>
    <cellStyle name="level1a 2 4 3 6 2 4 3" xfId="31340"/>
    <cellStyle name="level1a 2 4 3 6 2 5" xfId="31341"/>
    <cellStyle name="level1a 2 4 3 6 3" xfId="1892"/>
    <cellStyle name="level1a 2 4 3 6 3 2" xfId="1893"/>
    <cellStyle name="level1a 2 4 3 6 3 2 2" xfId="1894"/>
    <cellStyle name="level1a 2 4 3 6 3 2 2 2" xfId="31342"/>
    <cellStyle name="level1a 2 4 3 6 3 2 2 2 2" xfId="31343"/>
    <cellStyle name="level1a 2 4 3 6 3 2 2 2 2 2" xfId="31344"/>
    <cellStyle name="level1a 2 4 3 6 3 2 2 2 3" xfId="31345"/>
    <cellStyle name="level1a 2 4 3 6 3 2 2 3" xfId="31346"/>
    <cellStyle name="level1a 2 4 3 6 3 2 3" xfId="31347"/>
    <cellStyle name="level1a 2 4 3 6 3 2 3 2" xfId="31348"/>
    <cellStyle name="level1a 2 4 3 6 3 2 3 2 2" xfId="31349"/>
    <cellStyle name="level1a 2 4 3 6 3 2 3 3" xfId="31350"/>
    <cellStyle name="level1a 2 4 3 6 3 2 4" xfId="31351"/>
    <cellStyle name="level1a 2 4 3 6 3 3" xfId="1895"/>
    <cellStyle name="level1a 2 4 3 6 3 3 2" xfId="31352"/>
    <cellStyle name="level1a 2 4 3 6 3 3 2 2" xfId="31353"/>
    <cellStyle name="level1a 2 4 3 6 3 3 2 2 2" xfId="31354"/>
    <cellStyle name="level1a 2 4 3 6 3 3 2 3" xfId="31355"/>
    <cellStyle name="level1a 2 4 3 6 3 3 3" xfId="31356"/>
    <cellStyle name="level1a 2 4 3 6 3 4" xfId="31357"/>
    <cellStyle name="level1a 2 4 3 6 3 4 2" xfId="31358"/>
    <cellStyle name="level1a 2 4 3 6 3 4 2 2" xfId="31359"/>
    <cellStyle name="level1a 2 4 3 6 3 4 3" xfId="31360"/>
    <cellStyle name="level1a 2 4 3 6 3 5" xfId="31361"/>
    <cellStyle name="level1a 2 4 3 6 4" xfId="1896"/>
    <cellStyle name="level1a 2 4 3 6 4 2" xfId="1897"/>
    <cellStyle name="level1a 2 4 3 6 4 2 2" xfId="31362"/>
    <cellStyle name="level1a 2 4 3 6 4 2 2 2" xfId="31363"/>
    <cellStyle name="level1a 2 4 3 6 4 2 2 2 2" xfId="31364"/>
    <cellStyle name="level1a 2 4 3 6 4 2 2 3" xfId="31365"/>
    <cellStyle name="level1a 2 4 3 6 4 2 3" xfId="31366"/>
    <cellStyle name="level1a 2 4 3 6 4 3" xfId="31367"/>
    <cellStyle name="level1a 2 4 3 6 4 3 2" xfId="31368"/>
    <cellStyle name="level1a 2 4 3 6 4 3 2 2" xfId="31369"/>
    <cellStyle name="level1a 2 4 3 6 4 3 3" xfId="31370"/>
    <cellStyle name="level1a 2 4 3 6 4 4" xfId="31371"/>
    <cellStyle name="level1a 2 4 3 6 5" xfId="1898"/>
    <cellStyle name="level1a 2 4 3 6 5 2" xfId="31372"/>
    <cellStyle name="level1a 2 4 3 6 5 2 2" xfId="31373"/>
    <cellStyle name="level1a 2 4 3 6 5 2 2 2" xfId="31374"/>
    <cellStyle name="level1a 2 4 3 6 5 2 3" xfId="31375"/>
    <cellStyle name="level1a 2 4 3 6 5 3" xfId="31376"/>
    <cellStyle name="level1a 2 4 3 6 6" xfId="31377"/>
    <cellStyle name="level1a 2 4 3 6 6 2" xfId="31378"/>
    <cellStyle name="level1a 2 4 3 6 6 2 2" xfId="31379"/>
    <cellStyle name="level1a 2 4 3 6 6 3" xfId="31380"/>
    <cellStyle name="level1a 2 4 3 6 7" xfId="31381"/>
    <cellStyle name="level1a 2 4 3 7" xfId="1899"/>
    <cellStyle name="level1a 2 4 3 7 2" xfId="1900"/>
    <cellStyle name="level1a 2 4 3 7 2 2" xfId="1901"/>
    <cellStyle name="level1a 2 4 3 7 2 2 2" xfId="31382"/>
    <cellStyle name="level1a 2 4 3 7 2 2 2 2" xfId="31383"/>
    <cellStyle name="level1a 2 4 3 7 2 2 2 2 2" xfId="31384"/>
    <cellStyle name="level1a 2 4 3 7 2 2 2 3" xfId="31385"/>
    <cellStyle name="level1a 2 4 3 7 2 2 3" xfId="31386"/>
    <cellStyle name="level1a 2 4 3 7 2 3" xfId="31387"/>
    <cellStyle name="level1a 2 4 3 7 2 3 2" xfId="31388"/>
    <cellStyle name="level1a 2 4 3 7 2 3 2 2" xfId="31389"/>
    <cellStyle name="level1a 2 4 3 7 2 3 3" xfId="31390"/>
    <cellStyle name="level1a 2 4 3 7 2 4" xfId="31391"/>
    <cellStyle name="level1a 2 4 3 7 3" xfId="1902"/>
    <cellStyle name="level1a 2 4 3 7 3 2" xfId="31392"/>
    <cellStyle name="level1a 2 4 3 7 3 2 2" xfId="31393"/>
    <cellStyle name="level1a 2 4 3 7 3 2 2 2" xfId="31394"/>
    <cellStyle name="level1a 2 4 3 7 3 2 3" xfId="31395"/>
    <cellStyle name="level1a 2 4 3 7 3 3" xfId="31396"/>
    <cellStyle name="level1a 2 4 3 7 4" xfId="31397"/>
    <cellStyle name="level1a 2 4 3 7 4 2" xfId="31398"/>
    <cellStyle name="level1a 2 4 3 7 4 2 2" xfId="31399"/>
    <cellStyle name="level1a 2 4 3 7 4 3" xfId="31400"/>
    <cellStyle name="level1a 2 4 3 7 5" xfId="31401"/>
    <cellStyle name="level1a 2 4 3 8" xfId="1903"/>
    <cellStyle name="level1a 2 4 3 8 2" xfId="1904"/>
    <cellStyle name="level1a 2 4 3 8 2 2" xfId="1905"/>
    <cellStyle name="level1a 2 4 3 8 2 2 2" xfId="31402"/>
    <cellStyle name="level1a 2 4 3 8 2 2 2 2" xfId="31403"/>
    <cellStyle name="level1a 2 4 3 8 2 2 2 2 2" xfId="31404"/>
    <cellStyle name="level1a 2 4 3 8 2 2 2 3" xfId="31405"/>
    <cellStyle name="level1a 2 4 3 8 2 2 3" xfId="31406"/>
    <cellStyle name="level1a 2 4 3 8 2 3" xfId="31407"/>
    <cellStyle name="level1a 2 4 3 8 2 3 2" xfId="31408"/>
    <cellStyle name="level1a 2 4 3 8 2 3 2 2" xfId="31409"/>
    <cellStyle name="level1a 2 4 3 8 2 3 3" xfId="31410"/>
    <cellStyle name="level1a 2 4 3 8 2 4" xfId="31411"/>
    <cellStyle name="level1a 2 4 3 8 3" xfId="1906"/>
    <cellStyle name="level1a 2 4 3 8 3 2" xfId="31412"/>
    <cellStyle name="level1a 2 4 3 8 3 2 2" xfId="31413"/>
    <cellStyle name="level1a 2 4 3 8 3 2 2 2" xfId="31414"/>
    <cellStyle name="level1a 2 4 3 8 3 2 3" xfId="31415"/>
    <cellStyle name="level1a 2 4 3 8 3 3" xfId="31416"/>
    <cellStyle name="level1a 2 4 3 8 4" xfId="31417"/>
    <cellStyle name="level1a 2 4 3 8 4 2" xfId="31418"/>
    <cellStyle name="level1a 2 4 3 8 4 2 2" xfId="31419"/>
    <cellStyle name="level1a 2 4 3 8 4 3" xfId="31420"/>
    <cellStyle name="level1a 2 4 3 8 5" xfId="31421"/>
    <cellStyle name="level1a 2 4 3 9" xfId="31422"/>
    <cellStyle name="level1a 2 4 3 9 2" xfId="31423"/>
    <cellStyle name="level1a 2 4 3 9 2 2" xfId="31424"/>
    <cellStyle name="level1a 2 4 3 9 3" xfId="31425"/>
    <cellStyle name="level1a 2 4 3_STUD aligned by INSTIT" xfId="1907"/>
    <cellStyle name="level1a 2 4 4" xfId="1908"/>
    <cellStyle name="level1a 2 4 4 2" xfId="1909"/>
    <cellStyle name="level1a 2 4 4 2 2" xfId="1910"/>
    <cellStyle name="level1a 2 4 4 2 2 2" xfId="1911"/>
    <cellStyle name="level1a 2 4 4 2 2 2 2" xfId="31426"/>
    <cellStyle name="level1a 2 4 4 2 2 2 2 2" xfId="31427"/>
    <cellStyle name="level1a 2 4 4 2 2 2 2 2 2" xfId="31428"/>
    <cellStyle name="level1a 2 4 4 2 2 2 2 3" xfId="31429"/>
    <cellStyle name="level1a 2 4 4 2 2 2 3" xfId="31430"/>
    <cellStyle name="level1a 2 4 4 2 2 3" xfId="31431"/>
    <cellStyle name="level1a 2 4 4 2 2 3 2" xfId="31432"/>
    <cellStyle name="level1a 2 4 4 2 2 3 2 2" xfId="31433"/>
    <cellStyle name="level1a 2 4 4 2 2 3 3" xfId="31434"/>
    <cellStyle name="level1a 2 4 4 2 2 4" xfId="31435"/>
    <cellStyle name="level1a 2 4 4 2 3" xfId="1912"/>
    <cellStyle name="level1a 2 4 4 2 3 2" xfId="31436"/>
    <cellStyle name="level1a 2 4 4 2 3 2 2" xfId="31437"/>
    <cellStyle name="level1a 2 4 4 2 3 2 2 2" xfId="31438"/>
    <cellStyle name="level1a 2 4 4 2 3 2 3" xfId="31439"/>
    <cellStyle name="level1a 2 4 4 2 3 3" xfId="31440"/>
    <cellStyle name="level1a 2 4 4 2 4" xfId="31441"/>
    <cellStyle name="level1a 2 4 4 2 4 2" xfId="31442"/>
    <cellStyle name="level1a 2 4 4 2 4 2 2" xfId="31443"/>
    <cellStyle name="level1a 2 4 4 2 4 3" xfId="31444"/>
    <cellStyle name="level1a 2 4 4 2 5" xfId="31445"/>
    <cellStyle name="level1a 2 4 4 3" xfId="1913"/>
    <cellStyle name="level1a 2 4 4 3 2" xfId="1914"/>
    <cellStyle name="level1a 2 4 4 3 2 2" xfId="1915"/>
    <cellStyle name="level1a 2 4 4 3 2 2 2" xfId="31446"/>
    <cellStyle name="level1a 2 4 4 3 2 2 2 2" xfId="31447"/>
    <cellStyle name="level1a 2 4 4 3 2 2 2 2 2" xfId="31448"/>
    <cellStyle name="level1a 2 4 4 3 2 2 2 3" xfId="31449"/>
    <cellStyle name="level1a 2 4 4 3 2 2 3" xfId="31450"/>
    <cellStyle name="level1a 2 4 4 3 2 3" xfId="31451"/>
    <cellStyle name="level1a 2 4 4 3 2 3 2" xfId="31452"/>
    <cellStyle name="level1a 2 4 4 3 2 3 2 2" xfId="31453"/>
    <cellStyle name="level1a 2 4 4 3 2 3 3" xfId="31454"/>
    <cellStyle name="level1a 2 4 4 3 2 4" xfId="31455"/>
    <cellStyle name="level1a 2 4 4 3 3" xfId="1916"/>
    <cellStyle name="level1a 2 4 4 3 3 2" xfId="31456"/>
    <cellStyle name="level1a 2 4 4 3 3 2 2" xfId="31457"/>
    <cellStyle name="level1a 2 4 4 3 3 2 2 2" xfId="31458"/>
    <cellStyle name="level1a 2 4 4 3 3 2 3" xfId="31459"/>
    <cellStyle name="level1a 2 4 4 3 3 3" xfId="31460"/>
    <cellStyle name="level1a 2 4 4 3 4" xfId="31461"/>
    <cellStyle name="level1a 2 4 4 3 4 2" xfId="31462"/>
    <cellStyle name="level1a 2 4 4 3 4 2 2" xfId="31463"/>
    <cellStyle name="level1a 2 4 4 3 4 3" xfId="31464"/>
    <cellStyle name="level1a 2 4 4 3 5" xfId="31465"/>
    <cellStyle name="level1a 2 4 4 4" xfId="1917"/>
    <cellStyle name="level1a 2 4 4 4 2" xfId="31466"/>
    <cellStyle name="level1a 2 4 4 4 2 2" xfId="31467"/>
    <cellStyle name="level1a 2 4 4 4 2 2 2" xfId="31468"/>
    <cellStyle name="level1a 2 4 4 4 2 3" xfId="31469"/>
    <cellStyle name="level1a 2 4 4 4 3" xfId="31470"/>
    <cellStyle name="level1a 2 4 4 5" xfId="1918"/>
    <cellStyle name="level1a 2 4 4 5 2" xfId="1919"/>
    <cellStyle name="level1a 2 4 4 5 2 2" xfId="31471"/>
    <cellStyle name="level1a 2 4 4 5 2 2 2" xfId="31472"/>
    <cellStyle name="level1a 2 4 4 5 2 2 2 2" xfId="31473"/>
    <cellStyle name="level1a 2 4 4 5 2 2 3" xfId="31474"/>
    <cellStyle name="level1a 2 4 4 5 2 3" xfId="31475"/>
    <cellStyle name="level1a 2 4 4 5 3" xfId="31476"/>
    <cellStyle name="level1a 2 4 4 5 3 2" xfId="31477"/>
    <cellStyle name="level1a 2 4 4 5 3 2 2" xfId="31478"/>
    <cellStyle name="level1a 2 4 4 5 3 3" xfId="31479"/>
    <cellStyle name="level1a 2 4 4 5 4" xfId="31480"/>
    <cellStyle name="level1a 2 4 4 6" xfId="31481"/>
    <cellStyle name="level1a 2 4 4 6 2" xfId="31482"/>
    <cellStyle name="level1a 2 4 4 6 2 2" xfId="31483"/>
    <cellStyle name="level1a 2 4 4 6 3" xfId="31484"/>
    <cellStyle name="level1a 2 4 4 7" xfId="31485"/>
    <cellStyle name="level1a 2 4 5" xfId="1920"/>
    <cellStyle name="level1a 2 4 5 2" xfId="1921"/>
    <cellStyle name="level1a 2 4 5 2 2" xfId="1922"/>
    <cellStyle name="level1a 2 4 5 2 2 2" xfId="1923"/>
    <cellStyle name="level1a 2 4 5 2 2 2 2" xfId="31486"/>
    <cellStyle name="level1a 2 4 5 2 2 2 2 2" xfId="31487"/>
    <cellStyle name="level1a 2 4 5 2 2 2 2 2 2" xfId="31488"/>
    <cellStyle name="level1a 2 4 5 2 2 2 2 3" xfId="31489"/>
    <cellStyle name="level1a 2 4 5 2 2 2 3" xfId="31490"/>
    <cellStyle name="level1a 2 4 5 2 2 3" xfId="31491"/>
    <cellStyle name="level1a 2 4 5 2 2 3 2" xfId="31492"/>
    <cellStyle name="level1a 2 4 5 2 2 3 2 2" xfId="31493"/>
    <cellStyle name="level1a 2 4 5 2 2 3 3" xfId="31494"/>
    <cellStyle name="level1a 2 4 5 2 2 4" xfId="31495"/>
    <cellStyle name="level1a 2 4 5 2 3" xfId="1924"/>
    <cellStyle name="level1a 2 4 5 2 3 2" xfId="31496"/>
    <cellStyle name="level1a 2 4 5 2 3 2 2" xfId="31497"/>
    <cellStyle name="level1a 2 4 5 2 3 2 2 2" xfId="31498"/>
    <cellStyle name="level1a 2 4 5 2 3 2 3" xfId="31499"/>
    <cellStyle name="level1a 2 4 5 2 3 3" xfId="31500"/>
    <cellStyle name="level1a 2 4 5 2 4" xfId="31501"/>
    <cellStyle name="level1a 2 4 5 2 4 2" xfId="31502"/>
    <cellStyle name="level1a 2 4 5 2 4 2 2" xfId="31503"/>
    <cellStyle name="level1a 2 4 5 2 4 3" xfId="31504"/>
    <cellStyle name="level1a 2 4 5 2 5" xfId="31505"/>
    <cellStyle name="level1a 2 4 5 3" xfId="1925"/>
    <cellStyle name="level1a 2 4 5 3 2" xfId="1926"/>
    <cellStyle name="level1a 2 4 5 3 2 2" xfId="1927"/>
    <cellStyle name="level1a 2 4 5 3 2 2 2" xfId="31506"/>
    <cellStyle name="level1a 2 4 5 3 2 2 2 2" xfId="31507"/>
    <cellStyle name="level1a 2 4 5 3 2 2 2 2 2" xfId="31508"/>
    <cellStyle name="level1a 2 4 5 3 2 2 2 3" xfId="31509"/>
    <cellStyle name="level1a 2 4 5 3 2 2 3" xfId="31510"/>
    <cellStyle name="level1a 2 4 5 3 2 3" xfId="31511"/>
    <cellStyle name="level1a 2 4 5 3 2 3 2" xfId="31512"/>
    <cellStyle name="level1a 2 4 5 3 2 3 2 2" xfId="31513"/>
    <cellStyle name="level1a 2 4 5 3 2 3 3" xfId="31514"/>
    <cellStyle name="level1a 2 4 5 3 2 4" xfId="31515"/>
    <cellStyle name="level1a 2 4 5 3 3" xfId="1928"/>
    <cellStyle name="level1a 2 4 5 3 3 2" xfId="31516"/>
    <cellStyle name="level1a 2 4 5 3 3 2 2" xfId="31517"/>
    <cellStyle name="level1a 2 4 5 3 3 2 2 2" xfId="31518"/>
    <cellStyle name="level1a 2 4 5 3 3 2 3" xfId="31519"/>
    <cellStyle name="level1a 2 4 5 3 3 3" xfId="31520"/>
    <cellStyle name="level1a 2 4 5 3 4" xfId="31521"/>
    <cellStyle name="level1a 2 4 5 3 4 2" xfId="31522"/>
    <cellStyle name="level1a 2 4 5 3 4 2 2" xfId="31523"/>
    <cellStyle name="level1a 2 4 5 3 4 3" xfId="31524"/>
    <cellStyle name="level1a 2 4 5 3 5" xfId="31525"/>
    <cellStyle name="level1a 2 4 5 4" xfId="1929"/>
    <cellStyle name="level1a 2 4 5 4 2" xfId="31526"/>
    <cellStyle name="level1a 2 4 5 4 2 2" xfId="31527"/>
    <cellStyle name="level1a 2 4 5 4 2 2 2" xfId="31528"/>
    <cellStyle name="level1a 2 4 5 4 2 3" xfId="31529"/>
    <cellStyle name="level1a 2 4 5 4 3" xfId="31530"/>
    <cellStyle name="level1a 2 4 5 5" xfId="1930"/>
    <cellStyle name="level1a 2 4 5 5 2" xfId="1931"/>
    <cellStyle name="level1a 2 4 5 5 2 2" xfId="31531"/>
    <cellStyle name="level1a 2 4 5 5 2 2 2" xfId="31532"/>
    <cellStyle name="level1a 2 4 5 5 2 2 2 2" xfId="31533"/>
    <cellStyle name="level1a 2 4 5 5 2 2 3" xfId="31534"/>
    <cellStyle name="level1a 2 4 5 5 2 3" xfId="31535"/>
    <cellStyle name="level1a 2 4 5 5 3" xfId="31536"/>
    <cellStyle name="level1a 2 4 5 5 3 2" xfId="31537"/>
    <cellStyle name="level1a 2 4 5 5 3 2 2" xfId="31538"/>
    <cellStyle name="level1a 2 4 5 5 3 3" xfId="31539"/>
    <cellStyle name="level1a 2 4 5 5 4" xfId="31540"/>
    <cellStyle name="level1a 2 4 5 6" xfId="1932"/>
    <cellStyle name="level1a 2 4 5 6 2" xfId="31541"/>
    <cellStyle name="level1a 2 4 5 6 2 2" xfId="31542"/>
    <cellStyle name="level1a 2 4 5 6 2 2 2" xfId="31543"/>
    <cellStyle name="level1a 2 4 5 6 2 3" xfId="31544"/>
    <cellStyle name="level1a 2 4 5 6 3" xfId="31545"/>
    <cellStyle name="level1a 2 4 5 7" xfId="31546"/>
    <cellStyle name="level1a 2 4 5 7 2" xfId="31547"/>
    <cellStyle name="level1a 2 4 5 7 2 2" xfId="31548"/>
    <cellStyle name="level1a 2 4 5 7 3" xfId="31549"/>
    <cellStyle name="level1a 2 4 5 8" xfId="31550"/>
    <cellStyle name="level1a 2 4 6" xfId="1933"/>
    <cellStyle name="level1a 2 4 6 2" xfId="1934"/>
    <cellStyle name="level1a 2 4 6 2 2" xfId="1935"/>
    <cellStyle name="level1a 2 4 6 2 2 2" xfId="1936"/>
    <cellStyle name="level1a 2 4 6 2 2 2 2" xfId="31551"/>
    <cellStyle name="level1a 2 4 6 2 2 2 2 2" xfId="31552"/>
    <cellStyle name="level1a 2 4 6 2 2 2 2 2 2" xfId="31553"/>
    <cellStyle name="level1a 2 4 6 2 2 2 2 3" xfId="31554"/>
    <cellStyle name="level1a 2 4 6 2 2 2 3" xfId="31555"/>
    <cellStyle name="level1a 2 4 6 2 2 3" xfId="31556"/>
    <cellStyle name="level1a 2 4 6 2 2 3 2" xfId="31557"/>
    <cellStyle name="level1a 2 4 6 2 2 3 2 2" xfId="31558"/>
    <cellStyle name="level1a 2 4 6 2 2 3 3" xfId="31559"/>
    <cellStyle name="level1a 2 4 6 2 2 4" xfId="31560"/>
    <cellStyle name="level1a 2 4 6 2 3" xfId="1937"/>
    <cellStyle name="level1a 2 4 6 2 3 2" xfId="31561"/>
    <cellStyle name="level1a 2 4 6 2 3 2 2" xfId="31562"/>
    <cellStyle name="level1a 2 4 6 2 3 2 2 2" xfId="31563"/>
    <cellStyle name="level1a 2 4 6 2 3 2 3" xfId="31564"/>
    <cellStyle name="level1a 2 4 6 2 3 3" xfId="31565"/>
    <cellStyle name="level1a 2 4 6 2 4" xfId="31566"/>
    <cellStyle name="level1a 2 4 6 2 4 2" xfId="31567"/>
    <cellStyle name="level1a 2 4 6 2 4 2 2" xfId="31568"/>
    <cellStyle name="level1a 2 4 6 2 4 3" xfId="31569"/>
    <cellStyle name="level1a 2 4 6 2 5" xfId="31570"/>
    <cellStyle name="level1a 2 4 6 3" xfId="1938"/>
    <cellStyle name="level1a 2 4 6 3 2" xfId="1939"/>
    <cellStyle name="level1a 2 4 6 3 2 2" xfId="1940"/>
    <cellStyle name="level1a 2 4 6 3 2 2 2" xfId="31571"/>
    <cellStyle name="level1a 2 4 6 3 2 2 2 2" xfId="31572"/>
    <cellStyle name="level1a 2 4 6 3 2 2 2 2 2" xfId="31573"/>
    <cellStyle name="level1a 2 4 6 3 2 2 2 3" xfId="31574"/>
    <cellStyle name="level1a 2 4 6 3 2 2 3" xfId="31575"/>
    <cellStyle name="level1a 2 4 6 3 2 3" xfId="31576"/>
    <cellStyle name="level1a 2 4 6 3 2 3 2" xfId="31577"/>
    <cellStyle name="level1a 2 4 6 3 2 3 2 2" xfId="31578"/>
    <cellStyle name="level1a 2 4 6 3 2 3 3" xfId="31579"/>
    <cellStyle name="level1a 2 4 6 3 2 4" xfId="31580"/>
    <cellStyle name="level1a 2 4 6 3 3" xfId="1941"/>
    <cellStyle name="level1a 2 4 6 3 3 2" xfId="31581"/>
    <cellStyle name="level1a 2 4 6 3 3 2 2" xfId="31582"/>
    <cellStyle name="level1a 2 4 6 3 3 2 2 2" xfId="31583"/>
    <cellStyle name="level1a 2 4 6 3 3 2 3" xfId="31584"/>
    <cellStyle name="level1a 2 4 6 3 3 3" xfId="31585"/>
    <cellStyle name="level1a 2 4 6 3 4" xfId="31586"/>
    <cellStyle name="level1a 2 4 6 3 4 2" xfId="31587"/>
    <cellStyle name="level1a 2 4 6 3 4 2 2" xfId="31588"/>
    <cellStyle name="level1a 2 4 6 3 4 3" xfId="31589"/>
    <cellStyle name="level1a 2 4 6 3 5" xfId="31590"/>
    <cellStyle name="level1a 2 4 6 4" xfId="1942"/>
    <cellStyle name="level1a 2 4 6 4 2" xfId="31591"/>
    <cellStyle name="level1a 2 4 6 4 2 2" xfId="31592"/>
    <cellStyle name="level1a 2 4 6 4 2 2 2" xfId="31593"/>
    <cellStyle name="level1a 2 4 6 4 2 3" xfId="31594"/>
    <cellStyle name="level1a 2 4 6 4 3" xfId="31595"/>
    <cellStyle name="level1a 2 4 6 5" xfId="1943"/>
    <cellStyle name="level1a 2 4 6 5 2" xfId="31596"/>
    <cellStyle name="level1a 2 4 6 5 2 2" xfId="31597"/>
    <cellStyle name="level1a 2 4 6 5 2 2 2" xfId="31598"/>
    <cellStyle name="level1a 2 4 6 5 2 3" xfId="31599"/>
    <cellStyle name="level1a 2 4 6 5 3" xfId="31600"/>
    <cellStyle name="level1a 2 4 6 6" xfId="31601"/>
    <cellStyle name="level1a 2 4 6 6 2" xfId="31602"/>
    <cellStyle name="level1a 2 4 6 6 2 2" xfId="31603"/>
    <cellStyle name="level1a 2 4 6 6 3" xfId="31604"/>
    <cellStyle name="level1a 2 4 6 7" xfId="31605"/>
    <cellStyle name="level1a 2 4 7" xfId="1944"/>
    <cellStyle name="level1a 2 4 7 2" xfId="1945"/>
    <cellStyle name="level1a 2 4 7 2 2" xfId="1946"/>
    <cellStyle name="level1a 2 4 7 2 2 2" xfId="1947"/>
    <cellStyle name="level1a 2 4 7 2 2 2 2" xfId="31606"/>
    <cellStyle name="level1a 2 4 7 2 2 2 2 2" xfId="31607"/>
    <cellStyle name="level1a 2 4 7 2 2 2 2 2 2" xfId="31608"/>
    <cellStyle name="level1a 2 4 7 2 2 2 2 3" xfId="31609"/>
    <cellStyle name="level1a 2 4 7 2 2 2 3" xfId="31610"/>
    <cellStyle name="level1a 2 4 7 2 2 3" xfId="31611"/>
    <cellStyle name="level1a 2 4 7 2 2 3 2" xfId="31612"/>
    <cellStyle name="level1a 2 4 7 2 2 3 2 2" xfId="31613"/>
    <cellStyle name="level1a 2 4 7 2 2 3 3" xfId="31614"/>
    <cellStyle name="level1a 2 4 7 2 2 4" xfId="31615"/>
    <cellStyle name="level1a 2 4 7 2 3" xfId="1948"/>
    <cellStyle name="level1a 2 4 7 2 3 2" xfId="31616"/>
    <cellStyle name="level1a 2 4 7 2 3 2 2" xfId="31617"/>
    <cellStyle name="level1a 2 4 7 2 3 2 2 2" xfId="31618"/>
    <cellStyle name="level1a 2 4 7 2 3 2 3" xfId="31619"/>
    <cellStyle name="level1a 2 4 7 2 3 3" xfId="31620"/>
    <cellStyle name="level1a 2 4 7 2 4" xfId="31621"/>
    <cellStyle name="level1a 2 4 7 2 4 2" xfId="31622"/>
    <cellStyle name="level1a 2 4 7 2 4 2 2" xfId="31623"/>
    <cellStyle name="level1a 2 4 7 2 4 3" xfId="31624"/>
    <cellStyle name="level1a 2 4 7 2 5" xfId="31625"/>
    <cellStyle name="level1a 2 4 7 3" xfId="1949"/>
    <cellStyle name="level1a 2 4 7 3 2" xfId="1950"/>
    <cellStyle name="level1a 2 4 7 3 2 2" xfId="1951"/>
    <cellStyle name="level1a 2 4 7 3 2 2 2" xfId="31626"/>
    <cellStyle name="level1a 2 4 7 3 2 2 2 2" xfId="31627"/>
    <cellStyle name="level1a 2 4 7 3 2 2 2 2 2" xfId="31628"/>
    <cellStyle name="level1a 2 4 7 3 2 2 2 3" xfId="31629"/>
    <cellStyle name="level1a 2 4 7 3 2 2 3" xfId="31630"/>
    <cellStyle name="level1a 2 4 7 3 2 3" xfId="31631"/>
    <cellStyle name="level1a 2 4 7 3 2 3 2" xfId="31632"/>
    <cellStyle name="level1a 2 4 7 3 2 3 2 2" xfId="31633"/>
    <cellStyle name="level1a 2 4 7 3 2 3 3" xfId="31634"/>
    <cellStyle name="level1a 2 4 7 3 2 4" xfId="31635"/>
    <cellStyle name="level1a 2 4 7 3 3" xfId="1952"/>
    <cellStyle name="level1a 2 4 7 3 3 2" xfId="31636"/>
    <cellStyle name="level1a 2 4 7 3 3 2 2" xfId="31637"/>
    <cellStyle name="level1a 2 4 7 3 3 2 2 2" xfId="31638"/>
    <cellStyle name="level1a 2 4 7 3 3 2 3" xfId="31639"/>
    <cellStyle name="level1a 2 4 7 3 3 3" xfId="31640"/>
    <cellStyle name="level1a 2 4 7 3 4" xfId="31641"/>
    <cellStyle name="level1a 2 4 7 3 4 2" xfId="31642"/>
    <cellStyle name="level1a 2 4 7 3 4 2 2" xfId="31643"/>
    <cellStyle name="level1a 2 4 7 3 4 3" xfId="31644"/>
    <cellStyle name="level1a 2 4 7 3 5" xfId="31645"/>
    <cellStyle name="level1a 2 4 7 4" xfId="1953"/>
    <cellStyle name="level1a 2 4 7 4 2" xfId="31646"/>
    <cellStyle name="level1a 2 4 7 4 2 2" xfId="31647"/>
    <cellStyle name="level1a 2 4 7 4 2 2 2" xfId="31648"/>
    <cellStyle name="level1a 2 4 7 4 2 3" xfId="31649"/>
    <cellStyle name="level1a 2 4 7 4 3" xfId="31650"/>
    <cellStyle name="level1a 2 4 7 5" xfId="1954"/>
    <cellStyle name="level1a 2 4 7 5 2" xfId="1955"/>
    <cellStyle name="level1a 2 4 7 5 2 2" xfId="31651"/>
    <cellStyle name="level1a 2 4 7 5 2 2 2" xfId="31652"/>
    <cellStyle name="level1a 2 4 7 5 2 2 2 2" xfId="31653"/>
    <cellStyle name="level1a 2 4 7 5 2 2 3" xfId="31654"/>
    <cellStyle name="level1a 2 4 7 5 2 3" xfId="31655"/>
    <cellStyle name="level1a 2 4 7 5 3" xfId="31656"/>
    <cellStyle name="level1a 2 4 7 5 3 2" xfId="31657"/>
    <cellStyle name="level1a 2 4 7 5 3 2 2" xfId="31658"/>
    <cellStyle name="level1a 2 4 7 5 3 3" xfId="31659"/>
    <cellStyle name="level1a 2 4 7 5 4" xfId="31660"/>
    <cellStyle name="level1a 2 4 7 6" xfId="1956"/>
    <cellStyle name="level1a 2 4 7 6 2" xfId="31661"/>
    <cellStyle name="level1a 2 4 7 6 2 2" xfId="31662"/>
    <cellStyle name="level1a 2 4 7 6 2 2 2" xfId="31663"/>
    <cellStyle name="level1a 2 4 7 6 2 3" xfId="31664"/>
    <cellStyle name="level1a 2 4 7 6 3" xfId="31665"/>
    <cellStyle name="level1a 2 4 7 7" xfId="31666"/>
    <cellStyle name="level1a 2 4 7 7 2" xfId="31667"/>
    <cellStyle name="level1a 2 4 7 7 2 2" xfId="31668"/>
    <cellStyle name="level1a 2 4 7 7 3" xfId="31669"/>
    <cellStyle name="level1a 2 4 7 8" xfId="31670"/>
    <cellStyle name="level1a 2 4 8" xfId="1957"/>
    <cellStyle name="level1a 2 4 8 2" xfId="1958"/>
    <cellStyle name="level1a 2 4 8 2 2" xfId="1959"/>
    <cellStyle name="level1a 2 4 8 2 2 2" xfId="1960"/>
    <cellStyle name="level1a 2 4 8 2 2 2 2" xfId="31671"/>
    <cellStyle name="level1a 2 4 8 2 2 2 2 2" xfId="31672"/>
    <cellStyle name="level1a 2 4 8 2 2 2 2 2 2" xfId="31673"/>
    <cellStyle name="level1a 2 4 8 2 2 2 2 3" xfId="31674"/>
    <cellStyle name="level1a 2 4 8 2 2 2 3" xfId="31675"/>
    <cellStyle name="level1a 2 4 8 2 2 3" xfId="31676"/>
    <cellStyle name="level1a 2 4 8 2 2 3 2" xfId="31677"/>
    <cellStyle name="level1a 2 4 8 2 2 3 2 2" xfId="31678"/>
    <cellStyle name="level1a 2 4 8 2 2 3 3" xfId="31679"/>
    <cellStyle name="level1a 2 4 8 2 2 4" xfId="31680"/>
    <cellStyle name="level1a 2 4 8 2 3" xfId="1961"/>
    <cellStyle name="level1a 2 4 8 2 3 2" xfId="31681"/>
    <cellStyle name="level1a 2 4 8 2 3 2 2" xfId="31682"/>
    <cellStyle name="level1a 2 4 8 2 3 2 2 2" xfId="31683"/>
    <cellStyle name="level1a 2 4 8 2 3 2 3" xfId="31684"/>
    <cellStyle name="level1a 2 4 8 2 3 3" xfId="31685"/>
    <cellStyle name="level1a 2 4 8 2 4" xfId="31686"/>
    <cellStyle name="level1a 2 4 8 2 4 2" xfId="31687"/>
    <cellStyle name="level1a 2 4 8 2 4 2 2" xfId="31688"/>
    <cellStyle name="level1a 2 4 8 2 4 3" xfId="31689"/>
    <cellStyle name="level1a 2 4 8 2 5" xfId="31690"/>
    <cellStyle name="level1a 2 4 8 3" xfId="1962"/>
    <cellStyle name="level1a 2 4 8 3 2" xfId="1963"/>
    <cellStyle name="level1a 2 4 8 3 2 2" xfId="1964"/>
    <cellStyle name="level1a 2 4 8 3 2 2 2" xfId="31691"/>
    <cellStyle name="level1a 2 4 8 3 2 2 2 2" xfId="31692"/>
    <cellStyle name="level1a 2 4 8 3 2 2 2 2 2" xfId="31693"/>
    <cellStyle name="level1a 2 4 8 3 2 2 2 3" xfId="31694"/>
    <cellStyle name="level1a 2 4 8 3 2 2 3" xfId="31695"/>
    <cellStyle name="level1a 2 4 8 3 2 3" xfId="31696"/>
    <cellStyle name="level1a 2 4 8 3 2 3 2" xfId="31697"/>
    <cellStyle name="level1a 2 4 8 3 2 3 2 2" xfId="31698"/>
    <cellStyle name="level1a 2 4 8 3 2 3 3" xfId="31699"/>
    <cellStyle name="level1a 2 4 8 3 2 4" xfId="31700"/>
    <cellStyle name="level1a 2 4 8 3 3" xfId="1965"/>
    <cellStyle name="level1a 2 4 8 3 3 2" xfId="31701"/>
    <cellStyle name="level1a 2 4 8 3 3 2 2" xfId="31702"/>
    <cellStyle name="level1a 2 4 8 3 3 2 2 2" xfId="31703"/>
    <cellStyle name="level1a 2 4 8 3 3 2 3" xfId="31704"/>
    <cellStyle name="level1a 2 4 8 3 3 3" xfId="31705"/>
    <cellStyle name="level1a 2 4 8 3 4" xfId="31706"/>
    <cellStyle name="level1a 2 4 8 3 4 2" xfId="31707"/>
    <cellStyle name="level1a 2 4 8 3 4 2 2" xfId="31708"/>
    <cellStyle name="level1a 2 4 8 3 4 3" xfId="31709"/>
    <cellStyle name="level1a 2 4 8 3 5" xfId="31710"/>
    <cellStyle name="level1a 2 4 8 4" xfId="1966"/>
    <cellStyle name="level1a 2 4 8 4 2" xfId="1967"/>
    <cellStyle name="level1a 2 4 8 4 2 2" xfId="31711"/>
    <cellStyle name="level1a 2 4 8 4 2 2 2" xfId="31712"/>
    <cellStyle name="level1a 2 4 8 4 2 2 2 2" xfId="31713"/>
    <cellStyle name="level1a 2 4 8 4 2 2 3" xfId="31714"/>
    <cellStyle name="level1a 2 4 8 4 2 3" xfId="31715"/>
    <cellStyle name="level1a 2 4 8 4 3" xfId="31716"/>
    <cellStyle name="level1a 2 4 8 4 3 2" xfId="31717"/>
    <cellStyle name="level1a 2 4 8 4 3 2 2" xfId="31718"/>
    <cellStyle name="level1a 2 4 8 4 3 3" xfId="31719"/>
    <cellStyle name="level1a 2 4 8 4 4" xfId="31720"/>
    <cellStyle name="level1a 2 4 8 5" xfId="1968"/>
    <cellStyle name="level1a 2 4 8 5 2" xfId="31721"/>
    <cellStyle name="level1a 2 4 8 5 2 2" xfId="31722"/>
    <cellStyle name="level1a 2 4 8 5 2 2 2" xfId="31723"/>
    <cellStyle name="level1a 2 4 8 5 2 3" xfId="31724"/>
    <cellStyle name="level1a 2 4 8 5 3" xfId="31725"/>
    <cellStyle name="level1a 2 4 8 6" xfId="31726"/>
    <cellStyle name="level1a 2 4 8 6 2" xfId="31727"/>
    <cellStyle name="level1a 2 4 8 6 2 2" xfId="31728"/>
    <cellStyle name="level1a 2 4 8 6 3" xfId="31729"/>
    <cellStyle name="level1a 2 4 8 7" xfId="31730"/>
    <cellStyle name="level1a 2 4 9" xfId="1969"/>
    <cellStyle name="level1a 2 4 9 2" xfId="1970"/>
    <cellStyle name="level1a 2 4 9 2 2" xfId="1971"/>
    <cellStyle name="level1a 2 4 9 2 2 2" xfId="31731"/>
    <cellStyle name="level1a 2 4 9 2 2 2 2" xfId="31732"/>
    <cellStyle name="level1a 2 4 9 2 2 2 2 2" xfId="31733"/>
    <cellStyle name="level1a 2 4 9 2 2 2 3" xfId="31734"/>
    <cellStyle name="level1a 2 4 9 2 2 3" xfId="31735"/>
    <cellStyle name="level1a 2 4 9 2 3" xfId="31736"/>
    <cellStyle name="level1a 2 4 9 2 3 2" xfId="31737"/>
    <cellStyle name="level1a 2 4 9 2 3 2 2" xfId="31738"/>
    <cellStyle name="level1a 2 4 9 2 3 3" xfId="31739"/>
    <cellStyle name="level1a 2 4 9 2 4" xfId="31740"/>
    <cellStyle name="level1a 2 4 9 3" xfId="1972"/>
    <cellStyle name="level1a 2 4 9 3 2" xfId="31741"/>
    <cellStyle name="level1a 2 4 9 3 2 2" xfId="31742"/>
    <cellStyle name="level1a 2 4 9 3 2 2 2" xfId="31743"/>
    <cellStyle name="level1a 2 4 9 3 2 3" xfId="31744"/>
    <cellStyle name="level1a 2 4 9 3 3" xfId="31745"/>
    <cellStyle name="level1a 2 4 9 4" xfId="31746"/>
    <cellStyle name="level1a 2 4 9 4 2" xfId="31747"/>
    <cellStyle name="level1a 2 4 9 4 2 2" xfId="31748"/>
    <cellStyle name="level1a 2 4 9 4 3" xfId="31749"/>
    <cellStyle name="level1a 2 4 9 5" xfId="31750"/>
    <cellStyle name="level1a 2 4_STUD aligned by INSTIT" xfId="1973"/>
    <cellStyle name="level1a 2 5" xfId="1974"/>
    <cellStyle name="level1a 2 5 2" xfId="1975"/>
    <cellStyle name="level1a 2 5 2 2" xfId="1976"/>
    <cellStyle name="level1a 2 5 2 2 2" xfId="1977"/>
    <cellStyle name="level1a 2 5 2 2 2 2" xfId="1978"/>
    <cellStyle name="level1a 2 5 2 2 2 2 2" xfId="31751"/>
    <cellStyle name="level1a 2 5 2 2 2 2 2 2" xfId="31752"/>
    <cellStyle name="level1a 2 5 2 2 2 2 2 2 2" xfId="31753"/>
    <cellStyle name="level1a 2 5 2 2 2 2 2 3" xfId="31754"/>
    <cellStyle name="level1a 2 5 2 2 2 2 3" xfId="31755"/>
    <cellStyle name="level1a 2 5 2 2 2 3" xfId="31756"/>
    <cellStyle name="level1a 2 5 2 2 2 3 2" xfId="31757"/>
    <cellStyle name="level1a 2 5 2 2 2 3 2 2" xfId="31758"/>
    <cellStyle name="level1a 2 5 2 2 2 3 3" xfId="31759"/>
    <cellStyle name="level1a 2 5 2 2 2 4" xfId="31760"/>
    <cellStyle name="level1a 2 5 2 2 3" xfId="1979"/>
    <cellStyle name="level1a 2 5 2 2 3 2" xfId="31761"/>
    <cellStyle name="level1a 2 5 2 2 3 2 2" xfId="31762"/>
    <cellStyle name="level1a 2 5 2 2 3 2 2 2" xfId="31763"/>
    <cellStyle name="level1a 2 5 2 2 3 2 3" xfId="31764"/>
    <cellStyle name="level1a 2 5 2 2 3 3" xfId="31765"/>
    <cellStyle name="level1a 2 5 2 2 4" xfId="31766"/>
    <cellStyle name="level1a 2 5 2 2 4 2" xfId="31767"/>
    <cellStyle name="level1a 2 5 2 2 4 2 2" xfId="31768"/>
    <cellStyle name="level1a 2 5 2 2 4 3" xfId="31769"/>
    <cellStyle name="level1a 2 5 2 2 5" xfId="31770"/>
    <cellStyle name="level1a 2 5 2 3" xfId="1980"/>
    <cellStyle name="level1a 2 5 2 3 2" xfId="1981"/>
    <cellStyle name="level1a 2 5 2 3 2 2" xfId="1982"/>
    <cellStyle name="level1a 2 5 2 3 2 2 2" xfId="31771"/>
    <cellStyle name="level1a 2 5 2 3 2 2 2 2" xfId="31772"/>
    <cellStyle name="level1a 2 5 2 3 2 2 2 2 2" xfId="31773"/>
    <cellStyle name="level1a 2 5 2 3 2 2 2 3" xfId="31774"/>
    <cellStyle name="level1a 2 5 2 3 2 2 3" xfId="31775"/>
    <cellStyle name="level1a 2 5 2 3 2 3" xfId="31776"/>
    <cellStyle name="level1a 2 5 2 3 2 3 2" xfId="31777"/>
    <cellStyle name="level1a 2 5 2 3 2 3 2 2" xfId="31778"/>
    <cellStyle name="level1a 2 5 2 3 2 3 3" xfId="31779"/>
    <cellStyle name="level1a 2 5 2 3 2 4" xfId="31780"/>
    <cellStyle name="level1a 2 5 2 3 3" xfId="1983"/>
    <cellStyle name="level1a 2 5 2 3 3 2" xfId="31781"/>
    <cellStyle name="level1a 2 5 2 3 3 2 2" xfId="31782"/>
    <cellStyle name="level1a 2 5 2 3 3 2 2 2" xfId="31783"/>
    <cellStyle name="level1a 2 5 2 3 3 2 3" xfId="31784"/>
    <cellStyle name="level1a 2 5 2 3 3 3" xfId="31785"/>
    <cellStyle name="level1a 2 5 2 3 4" xfId="31786"/>
    <cellStyle name="level1a 2 5 2 3 4 2" xfId="31787"/>
    <cellStyle name="level1a 2 5 2 3 4 2 2" xfId="31788"/>
    <cellStyle name="level1a 2 5 2 3 4 3" xfId="31789"/>
    <cellStyle name="level1a 2 5 2 3 5" xfId="31790"/>
    <cellStyle name="level1a 2 5 2 4" xfId="1984"/>
    <cellStyle name="level1a 2 5 2 4 2" xfId="31791"/>
    <cellStyle name="level1a 2 5 2 4 2 2" xfId="31792"/>
    <cellStyle name="level1a 2 5 2 4 2 2 2" xfId="31793"/>
    <cellStyle name="level1a 2 5 2 4 2 3" xfId="31794"/>
    <cellStyle name="level1a 2 5 2 4 3" xfId="31795"/>
    <cellStyle name="level1a 2 5 2 5" xfId="1985"/>
    <cellStyle name="level1a 2 5 2 5 2" xfId="1986"/>
    <cellStyle name="level1a 2 5 2 5 2 2" xfId="31796"/>
    <cellStyle name="level1a 2 5 2 5 2 2 2" xfId="31797"/>
    <cellStyle name="level1a 2 5 2 5 2 2 2 2" xfId="31798"/>
    <cellStyle name="level1a 2 5 2 5 2 2 3" xfId="31799"/>
    <cellStyle name="level1a 2 5 2 5 2 3" xfId="31800"/>
    <cellStyle name="level1a 2 5 2 5 3" xfId="31801"/>
    <cellStyle name="level1a 2 5 2 5 3 2" xfId="31802"/>
    <cellStyle name="level1a 2 5 2 5 3 2 2" xfId="31803"/>
    <cellStyle name="level1a 2 5 2 5 3 3" xfId="31804"/>
    <cellStyle name="level1a 2 5 2 5 4" xfId="31805"/>
    <cellStyle name="level1a 2 5 2 6" xfId="31806"/>
    <cellStyle name="level1a 2 5 2 6 2" xfId="31807"/>
    <cellStyle name="level1a 2 5 2 6 2 2" xfId="31808"/>
    <cellStyle name="level1a 2 5 2 6 3" xfId="31809"/>
    <cellStyle name="level1a 2 5 2 7" xfId="31810"/>
    <cellStyle name="level1a 2 5 3" xfId="1987"/>
    <cellStyle name="level1a 2 5 3 2" xfId="1988"/>
    <cellStyle name="level1a 2 5 3 2 2" xfId="1989"/>
    <cellStyle name="level1a 2 5 3 2 2 2" xfId="1990"/>
    <cellStyle name="level1a 2 5 3 2 2 2 2" xfId="31811"/>
    <cellStyle name="level1a 2 5 3 2 2 2 2 2" xfId="31812"/>
    <cellStyle name="level1a 2 5 3 2 2 2 2 2 2" xfId="31813"/>
    <cellStyle name="level1a 2 5 3 2 2 2 2 3" xfId="31814"/>
    <cellStyle name="level1a 2 5 3 2 2 2 3" xfId="31815"/>
    <cellStyle name="level1a 2 5 3 2 2 3" xfId="31816"/>
    <cellStyle name="level1a 2 5 3 2 2 3 2" xfId="31817"/>
    <cellStyle name="level1a 2 5 3 2 2 3 2 2" xfId="31818"/>
    <cellStyle name="level1a 2 5 3 2 2 3 3" xfId="31819"/>
    <cellStyle name="level1a 2 5 3 2 2 4" xfId="31820"/>
    <cellStyle name="level1a 2 5 3 2 3" xfId="1991"/>
    <cellStyle name="level1a 2 5 3 2 3 2" xfId="31821"/>
    <cellStyle name="level1a 2 5 3 2 3 2 2" xfId="31822"/>
    <cellStyle name="level1a 2 5 3 2 3 2 2 2" xfId="31823"/>
    <cellStyle name="level1a 2 5 3 2 3 2 3" xfId="31824"/>
    <cellStyle name="level1a 2 5 3 2 3 3" xfId="31825"/>
    <cellStyle name="level1a 2 5 3 2 4" xfId="31826"/>
    <cellStyle name="level1a 2 5 3 2 4 2" xfId="31827"/>
    <cellStyle name="level1a 2 5 3 2 4 2 2" xfId="31828"/>
    <cellStyle name="level1a 2 5 3 2 4 3" xfId="31829"/>
    <cellStyle name="level1a 2 5 3 2 5" xfId="31830"/>
    <cellStyle name="level1a 2 5 3 3" xfId="1992"/>
    <cellStyle name="level1a 2 5 3 3 2" xfId="1993"/>
    <cellStyle name="level1a 2 5 3 3 2 2" xfId="1994"/>
    <cellStyle name="level1a 2 5 3 3 2 2 2" xfId="31831"/>
    <cellStyle name="level1a 2 5 3 3 2 2 2 2" xfId="31832"/>
    <cellStyle name="level1a 2 5 3 3 2 2 2 2 2" xfId="31833"/>
    <cellStyle name="level1a 2 5 3 3 2 2 2 3" xfId="31834"/>
    <cellStyle name="level1a 2 5 3 3 2 2 3" xfId="31835"/>
    <cellStyle name="level1a 2 5 3 3 2 3" xfId="31836"/>
    <cellStyle name="level1a 2 5 3 3 2 3 2" xfId="31837"/>
    <cellStyle name="level1a 2 5 3 3 2 3 2 2" xfId="31838"/>
    <cellStyle name="level1a 2 5 3 3 2 3 3" xfId="31839"/>
    <cellStyle name="level1a 2 5 3 3 2 4" xfId="31840"/>
    <cellStyle name="level1a 2 5 3 3 3" xfId="1995"/>
    <cellStyle name="level1a 2 5 3 3 3 2" xfId="31841"/>
    <cellStyle name="level1a 2 5 3 3 3 2 2" xfId="31842"/>
    <cellStyle name="level1a 2 5 3 3 3 2 2 2" xfId="31843"/>
    <cellStyle name="level1a 2 5 3 3 3 2 3" xfId="31844"/>
    <cellStyle name="level1a 2 5 3 3 3 3" xfId="31845"/>
    <cellStyle name="level1a 2 5 3 3 4" xfId="31846"/>
    <cellStyle name="level1a 2 5 3 3 4 2" xfId="31847"/>
    <cellStyle name="level1a 2 5 3 3 4 2 2" xfId="31848"/>
    <cellStyle name="level1a 2 5 3 3 4 3" xfId="31849"/>
    <cellStyle name="level1a 2 5 3 3 5" xfId="31850"/>
    <cellStyle name="level1a 2 5 3 4" xfId="1996"/>
    <cellStyle name="level1a 2 5 3 4 2" xfId="31851"/>
    <cellStyle name="level1a 2 5 3 4 2 2" xfId="31852"/>
    <cellStyle name="level1a 2 5 3 4 2 2 2" xfId="31853"/>
    <cellStyle name="level1a 2 5 3 4 2 3" xfId="31854"/>
    <cellStyle name="level1a 2 5 3 4 3" xfId="31855"/>
    <cellStyle name="level1a 2 5 3 5" xfId="1997"/>
    <cellStyle name="level1a 2 5 3 5 2" xfId="31856"/>
    <cellStyle name="level1a 2 5 3 5 2 2" xfId="31857"/>
    <cellStyle name="level1a 2 5 3 5 2 2 2" xfId="31858"/>
    <cellStyle name="level1a 2 5 3 5 2 3" xfId="31859"/>
    <cellStyle name="level1a 2 5 3 5 3" xfId="31860"/>
    <cellStyle name="level1a 2 5 3 6" xfId="31861"/>
    <cellStyle name="level1a 2 5 3 6 2" xfId="31862"/>
    <cellStyle name="level1a 2 5 3 6 2 2" xfId="31863"/>
    <cellStyle name="level1a 2 5 3 6 3" xfId="31864"/>
    <cellStyle name="level1a 2 5 3 7" xfId="31865"/>
    <cellStyle name="level1a 2 5 4" xfId="1998"/>
    <cellStyle name="level1a 2 5 4 2" xfId="1999"/>
    <cellStyle name="level1a 2 5 4 2 2" xfId="2000"/>
    <cellStyle name="level1a 2 5 4 2 2 2" xfId="2001"/>
    <cellStyle name="level1a 2 5 4 2 2 2 2" xfId="31866"/>
    <cellStyle name="level1a 2 5 4 2 2 2 2 2" xfId="31867"/>
    <cellStyle name="level1a 2 5 4 2 2 2 2 2 2" xfId="31868"/>
    <cellStyle name="level1a 2 5 4 2 2 2 2 3" xfId="31869"/>
    <cellStyle name="level1a 2 5 4 2 2 2 3" xfId="31870"/>
    <cellStyle name="level1a 2 5 4 2 2 3" xfId="31871"/>
    <cellStyle name="level1a 2 5 4 2 2 3 2" xfId="31872"/>
    <cellStyle name="level1a 2 5 4 2 2 3 2 2" xfId="31873"/>
    <cellStyle name="level1a 2 5 4 2 2 3 3" xfId="31874"/>
    <cellStyle name="level1a 2 5 4 2 2 4" xfId="31875"/>
    <cellStyle name="level1a 2 5 4 2 3" xfId="2002"/>
    <cellStyle name="level1a 2 5 4 2 3 2" xfId="31876"/>
    <cellStyle name="level1a 2 5 4 2 3 2 2" xfId="31877"/>
    <cellStyle name="level1a 2 5 4 2 3 2 2 2" xfId="31878"/>
    <cellStyle name="level1a 2 5 4 2 3 2 3" xfId="31879"/>
    <cellStyle name="level1a 2 5 4 2 3 3" xfId="31880"/>
    <cellStyle name="level1a 2 5 4 2 4" xfId="31881"/>
    <cellStyle name="level1a 2 5 4 2 4 2" xfId="31882"/>
    <cellStyle name="level1a 2 5 4 2 4 2 2" xfId="31883"/>
    <cellStyle name="level1a 2 5 4 2 4 3" xfId="31884"/>
    <cellStyle name="level1a 2 5 4 2 5" xfId="31885"/>
    <cellStyle name="level1a 2 5 4 3" xfId="2003"/>
    <cellStyle name="level1a 2 5 4 3 2" xfId="2004"/>
    <cellStyle name="level1a 2 5 4 3 2 2" xfId="2005"/>
    <cellStyle name="level1a 2 5 4 3 2 2 2" xfId="31886"/>
    <cellStyle name="level1a 2 5 4 3 2 2 2 2" xfId="31887"/>
    <cellStyle name="level1a 2 5 4 3 2 2 2 2 2" xfId="31888"/>
    <cellStyle name="level1a 2 5 4 3 2 2 2 3" xfId="31889"/>
    <cellStyle name="level1a 2 5 4 3 2 2 3" xfId="31890"/>
    <cellStyle name="level1a 2 5 4 3 2 3" xfId="31891"/>
    <cellStyle name="level1a 2 5 4 3 2 3 2" xfId="31892"/>
    <cellStyle name="level1a 2 5 4 3 2 3 2 2" xfId="31893"/>
    <cellStyle name="level1a 2 5 4 3 2 3 3" xfId="31894"/>
    <cellStyle name="level1a 2 5 4 3 2 4" xfId="31895"/>
    <cellStyle name="level1a 2 5 4 3 3" xfId="2006"/>
    <cellStyle name="level1a 2 5 4 3 3 2" xfId="31896"/>
    <cellStyle name="level1a 2 5 4 3 3 2 2" xfId="31897"/>
    <cellStyle name="level1a 2 5 4 3 3 2 2 2" xfId="31898"/>
    <cellStyle name="level1a 2 5 4 3 3 2 3" xfId="31899"/>
    <cellStyle name="level1a 2 5 4 3 3 3" xfId="31900"/>
    <cellStyle name="level1a 2 5 4 3 4" xfId="31901"/>
    <cellStyle name="level1a 2 5 4 3 4 2" xfId="31902"/>
    <cellStyle name="level1a 2 5 4 3 4 2 2" xfId="31903"/>
    <cellStyle name="level1a 2 5 4 3 4 3" xfId="31904"/>
    <cellStyle name="level1a 2 5 4 3 5" xfId="31905"/>
    <cellStyle name="level1a 2 5 4 4" xfId="2007"/>
    <cellStyle name="level1a 2 5 4 4 2" xfId="31906"/>
    <cellStyle name="level1a 2 5 4 4 2 2" xfId="31907"/>
    <cellStyle name="level1a 2 5 4 4 2 2 2" xfId="31908"/>
    <cellStyle name="level1a 2 5 4 4 2 3" xfId="31909"/>
    <cellStyle name="level1a 2 5 4 4 3" xfId="31910"/>
    <cellStyle name="level1a 2 5 4 5" xfId="2008"/>
    <cellStyle name="level1a 2 5 4 5 2" xfId="2009"/>
    <cellStyle name="level1a 2 5 4 5 2 2" xfId="31911"/>
    <cellStyle name="level1a 2 5 4 5 2 2 2" xfId="31912"/>
    <cellStyle name="level1a 2 5 4 5 2 2 2 2" xfId="31913"/>
    <cellStyle name="level1a 2 5 4 5 2 2 3" xfId="31914"/>
    <cellStyle name="level1a 2 5 4 5 2 3" xfId="31915"/>
    <cellStyle name="level1a 2 5 4 5 3" xfId="31916"/>
    <cellStyle name="level1a 2 5 4 5 3 2" xfId="31917"/>
    <cellStyle name="level1a 2 5 4 5 3 2 2" xfId="31918"/>
    <cellStyle name="level1a 2 5 4 5 3 3" xfId="31919"/>
    <cellStyle name="level1a 2 5 4 5 4" xfId="31920"/>
    <cellStyle name="level1a 2 5 4 6" xfId="2010"/>
    <cellStyle name="level1a 2 5 4 6 2" xfId="31921"/>
    <cellStyle name="level1a 2 5 4 6 2 2" xfId="31922"/>
    <cellStyle name="level1a 2 5 4 6 2 2 2" xfId="31923"/>
    <cellStyle name="level1a 2 5 4 6 2 3" xfId="31924"/>
    <cellStyle name="level1a 2 5 4 6 3" xfId="31925"/>
    <cellStyle name="level1a 2 5 4 7" xfId="31926"/>
    <cellStyle name="level1a 2 5 4 7 2" xfId="31927"/>
    <cellStyle name="level1a 2 5 4 7 2 2" xfId="31928"/>
    <cellStyle name="level1a 2 5 4 7 3" xfId="31929"/>
    <cellStyle name="level1a 2 5 4 8" xfId="31930"/>
    <cellStyle name="level1a 2 5 5" xfId="2011"/>
    <cellStyle name="level1a 2 5 5 2" xfId="2012"/>
    <cellStyle name="level1a 2 5 5 2 2" xfId="2013"/>
    <cellStyle name="level1a 2 5 5 2 2 2" xfId="2014"/>
    <cellStyle name="level1a 2 5 5 2 2 2 2" xfId="31931"/>
    <cellStyle name="level1a 2 5 5 2 2 2 2 2" xfId="31932"/>
    <cellStyle name="level1a 2 5 5 2 2 2 2 2 2" xfId="31933"/>
    <cellStyle name="level1a 2 5 5 2 2 2 2 3" xfId="31934"/>
    <cellStyle name="level1a 2 5 5 2 2 2 3" xfId="31935"/>
    <cellStyle name="level1a 2 5 5 2 2 3" xfId="31936"/>
    <cellStyle name="level1a 2 5 5 2 2 3 2" xfId="31937"/>
    <cellStyle name="level1a 2 5 5 2 2 3 2 2" xfId="31938"/>
    <cellStyle name="level1a 2 5 5 2 2 3 3" xfId="31939"/>
    <cellStyle name="level1a 2 5 5 2 2 4" xfId="31940"/>
    <cellStyle name="level1a 2 5 5 2 3" xfId="2015"/>
    <cellStyle name="level1a 2 5 5 2 3 2" xfId="31941"/>
    <cellStyle name="level1a 2 5 5 2 3 2 2" xfId="31942"/>
    <cellStyle name="level1a 2 5 5 2 3 2 2 2" xfId="31943"/>
    <cellStyle name="level1a 2 5 5 2 3 2 3" xfId="31944"/>
    <cellStyle name="level1a 2 5 5 2 3 3" xfId="31945"/>
    <cellStyle name="level1a 2 5 5 2 4" xfId="31946"/>
    <cellStyle name="level1a 2 5 5 2 4 2" xfId="31947"/>
    <cellStyle name="level1a 2 5 5 2 4 2 2" xfId="31948"/>
    <cellStyle name="level1a 2 5 5 2 4 3" xfId="31949"/>
    <cellStyle name="level1a 2 5 5 2 5" xfId="31950"/>
    <cellStyle name="level1a 2 5 5 3" xfId="2016"/>
    <cellStyle name="level1a 2 5 5 3 2" xfId="2017"/>
    <cellStyle name="level1a 2 5 5 3 2 2" xfId="2018"/>
    <cellStyle name="level1a 2 5 5 3 2 2 2" xfId="31951"/>
    <cellStyle name="level1a 2 5 5 3 2 2 2 2" xfId="31952"/>
    <cellStyle name="level1a 2 5 5 3 2 2 2 2 2" xfId="31953"/>
    <cellStyle name="level1a 2 5 5 3 2 2 2 3" xfId="31954"/>
    <cellStyle name="level1a 2 5 5 3 2 2 3" xfId="31955"/>
    <cellStyle name="level1a 2 5 5 3 2 3" xfId="31956"/>
    <cellStyle name="level1a 2 5 5 3 2 3 2" xfId="31957"/>
    <cellStyle name="level1a 2 5 5 3 2 3 2 2" xfId="31958"/>
    <cellStyle name="level1a 2 5 5 3 2 3 3" xfId="31959"/>
    <cellStyle name="level1a 2 5 5 3 2 4" xfId="31960"/>
    <cellStyle name="level1a 2 5 5 3 3" xfId="2019"/>
    <cellStyle name="level1a 2 5 5 3 3 2" xfId="31961"/>
    <cellStyle name="level1a 2 5 5 3 3 2 2" xfId="31962"/>
    <cellStyle name="level1a 2 5 5 3 3 2 2 2" xfId="31963"/>
    <cellStyle name="level1a 2 5 5 3 3 2 3" xfId="31964"/>
    <cellStyle name="level1a 2 5 5 3 3 3" xfId="31965"/>
    <cellStyle name="level1a 2 5 5 3 4" xfId="31966"/>
    <cellStyle name="level1a 2 5 5 3 4 2" xfId="31967"/>
    <cellStyle name="level1a 2 5 5 3 4 2 2" xfId="31968"/>
    <cellStyle name="level1a 2 5 5 3 4 3" xfId="31969"/>
    <cellStyle name="level1a 2 5 5 3 5" xfId="31970"/>
    <cellStyle name="level1a 2 5 5 4" xfId="2020"/>
    <cellStyle name="level1a 2 5 5 4 2" xfId="2021"/>
    <cellStyle name="level1a 2 5 5 4 2 2" xfId="31971"/>
    <cellStyle name="level1a 2 5 5 4 2 2 2" xfId="31972"/>
    <cellStyle name="level1a 2 5 5 4 2 2 2 2" xfId="31973"/>
    <cellStyle name="level1a 2 5 5 4 2 2 3" xfId="31974"/>
    <cellStyle name="level1a 2 5 5 4 2 3" xfId="31975"/>
    <cellStyle name="level1a 2 5 5 4 3" xfId="31976"/>
    <cellStyle name="level1a 2 5 5 4 3 2" xfId="31977"/>
    <cellStyle name="level1a 2 5 5 4 3 2 2" xfId="31978"/>
    <cellStyle name="level1a 2 5 5 4 3 3" xfId="31979"/>
    <cellStyle name="level1a 2 5 5 4 4" xfId="31980"/>
    <cellStyle name="level1a 2 5 5 5" xfId="2022"/>
    <cellStyle name="level1a 2 5 5 5 2" xfId="31981"/>
    <cellStyle name="level1a 2 5 5 5 2 2" xfId="31982"/>
    <cellStyle name="level1a 2 5 5 5 2 2 2" xfId="31983"/>
    <cellStyle name="level1a 2 5 5 5 2 3" xfId="31984"/>
    <cellStyle name="level1a 2 5 5 5 3" xfId="31985"/>
    <cellStyle name="level1a 2 5 5 6" xfId="31986"/>
    <cellStyle name="level1a 2 5 5 6 2" xfId="31987"/>
    <cellStyle name="level1a 2 5 5 6 2 2" xfId="31988"/>
    <cellStyle name="level1a 2 5 5 6 3" xfId="31989"/>
    <cellStyle name="level1a 2 5 5 7" xfId="31990"/>
    <cellStyle name="level1a 2 5 6" xfId="2023"/>
    <cellStyle name="level1a 2 5 6 2" xfId="2024"/>
    <cellStyle name="level1a 2 5 6 2 2" xfId="2025"/>
    <cellStyle name="level1a 2 5 6 2 2 2" xfId="2026"/>
    <cellStyle name="level1a 2 5 6 2 2 2 2" xfId="31991"/>
    <cellStyle name="level1a 2 5 6 2 2 2 2 2" xfId="31992"/>
    <cellStyle name="level1a 2 5 6 2 2 2 2 2 2" xfId="31993"/>
    <cellStyle name="level1a 2 5 6 2 2 2 2 3" xfId="31994"/>
    <cellStyle name="level1a 2 5 6 2 2 2 3" xfId="31995"/>
    <cellStyle name="level1a 2 5 6 2 2 3" xfId="31996"/>
    <cellStyle name="level1a 2 5 6 2 2 3 2" xfId="31997"/>
    <cellStyle name="level1a 2 5 6 2 2 3 2 2" xfId="31998"/>
    <cellStyle name="level1a 2 5 6 2 2 3 3" xfId="31999"/>
    <cellStyle name="level1a 2 5 6 2 2 4" xfId="32000"/>
    <cellStyle name="level1a 2 5 6 2 3" xfId="2027"/>
    <cellStyle name="level1a 2 5 6 2 3 2" xfId="32001"/>
    <cellStyle name="level1a 2 5 6 2 3 2 2" xfId="32002"/>
    <cellStyle name="level1a 2 5 6 2 3 2 2 2" xfId="32003"/>
    <cellStyle name="level1a 2 5 6 2 3 2 3" xfId="32004"/>
    <cellStyle name="level1a 2 5 6 2 3 3" xfId="32005"/>
    <cellStyle name="level1a 2 5 6 2 4" xfId="32006"/>
    <cellStyle name="level1a 2 5 6 2 4 2" xfId="32007"/>
    <cellStyle name="level1a 2 5 6 2 4 2 2" xfId="32008"/>
    <cellStyle name="level1a 2 5 6 2 4 3" xfId="32009"/>
    <cellStyle name="level1a 2 5 6 2 5" xfId="32010"/>
    <cellStyle name="level1a 2 5 6 3" xfId="2028"/>
    <cellStyle name="level1a 2 5 6 3 2" xfId="2029"/>
    <cellStyle name="level1a 2 5 6 3 2 2" xfId="2030"/>
    <cellStyle name="level1a 2 5 6 3 2 2 2" xfId="32011"/>
    <cellStyle name="level1a 2 5 6 3 2 2 2 2" xfId="32012"/>
    <cellStyle name="level1a 2 5 6 3 2 2 2 2 2" xfId="32013"/>
    <cellStyle name="level1a 2 5 6 3 2 2 2 3" xfId="32014"/>
    <cellStyle name="level1a 2 5 6 3 2 2 3" xfId="32015"/>
    <cellStyle name="level1a 2 5 6 3 2 3" xfId="32016"/>
    <cellStyle name="level1a 2 5 6 3 2 3 2" xfId="32017"/>
    <cellStyle name="level1a 2 5 6 3 2 3 2 2" xfId="32018"/>
    <cellStyle name="level1a 2 5 6 3 2 3 3" xfId="32019"/>
    <cellStyle name="level1a 2 5 6 3 2 4" xfId="32020"/>
    <cellStyle name="level1a 2 5 6 3 3" xfId="2031"/>
    <cellStyle name="level1a 2 5 6 3 3 2" xfId="32021"/>
    <cellStyle name="level1a 2 5 6 3 3 2 2" xfId="32022"/>
    <cellStyle name="level1a 2 5 6 3 3 2 2 2" xfId="32023"/>
    <cellStyle name="level1a 2 5 6 3 3 2 3" xfId="32024"/>
    <cellStyle name="level1a 2 5 6 3 3 3" xfId="32025"/>
    <cellStyle name="level1a 2 5 6 3 4" xfId="32026"/>
    <cellStyle name="level1a 2 5 6 3 4 2" xfId="32027"/>
    <cellStyle name="level1a 2 5 6 3 4 2 2" xfId="32028"/>
    <cellStyle name="level1a 2 5 6 3 4 3" xfId="32029"/>
    <cellStyle name="level1a 2 5 6 3 5" xfId="32030"/>
    <cellStyle name="level1a 2 5 6 4" xfId="2032"/>
    <cellStyle name="level1a 2 5 6 4 2" xfId="2033"/>
    <cellStyle name="level1a 2 5 6 4 2 2" xfId="32031"/>
    <cellStyle name="level1a 2 5 6 4 2 2 2" xfId="32032"/>
    <cellStyle name="level1a 2 5 6 4 2 2 2 2" xfId="32033"/>
    <cellStyle name="level1a 2 5 6 4 2 2 3" xfId="32034"/>
    <cellStyle name="level1a 2 5 6 4 2 3" xfId="32035"/>
    <cellStyle name="level1a 2 5 6 4 3" xfId="32036"/>
    <cellStyle name="level1a 2 5 6 4 3 2" xfId="32037"/>
    <cellStyle name="level1a 2 5 6 4 3 2 2" xfId="32038"/>
    <cellStyle name="level1a 2 5 6 4 3 3" xfId="32039"/>
    <cellStyle name="level1a 2 5 6 4 4" xfId="32040"/>
    <cellStyle name="level1a 2 5 6 5" xfId="2034"/>
    <cellStyle name="level1a 2 5 6 5 2" xfId="32041"/>
    <cellStyle name="level1a 2 5 6 5 2 2" xfId="32042"/>
    <cellStyle name="level1a 2 5 6 5 2 2 2" xfId="32043"/>
    <cellStyle name="level1a 2 5 6 5 2 3" xfId="32044"/>
    <cellStyle name="level1a 2 5 6 5 3" xfId="32045"/>
    <cellStyle name="level1a 2 5 6 6" xfId="32046"/>
    <cellStyle name="level1a 2 5 6 6 2" xfId="32047"/>
    <cellStyle name="level1a 2 5 6 6 2 2" xfId="32048"/>
    <cellStyle name="level1a 2 5 6 6 3" xfId="32049"/>
    <cellStyle name="level1a 2 5 6 7" xfId="32050"/>
    <cellStyle name="level1a 2 5 7" xfId="2035"/>
    <cellStyle name="level1a 2 5 7 2" xfId="2036"/>
    <cellStyle name="level1a 2 5 7 2 2" xfId="2037"/>
    <cellStyle name="level1a 2 5 7 2 2 2" xfId="32051"/>
    <cellStyle name="level1a 2 5 7 2 2 2 2" xfId="32052"/>
    <cellStyle name="level1a 2 5 7 2 2 2 2 2" xfId="32053"/>
    <cellStyle name="level1a 2 5 7 2 2 2 3" xfId="32054"/>
    <cellStyle name="level1a 2 5 7 2 2 3" xfId="32055"/>
    <cellStyle name="level1a 2 5 7 2 3" xfId="32056"/>
    <cellStyle name="level1a 2 5 7 2 3 2" xfId="32057"/>
    <cellStyle name="level1a 2 5 7 2 3 2 2" xfId="32058"/>
    <cellStyle name="level1a 2 5 7 2 3 3" xfId="32059"/>
    <cellStyle name="level1a 2 5 7 2 4" xfId="32060"/>
    <cellStyle name="level1a 2 5 7 3" xfId="2038"/>
    <cellStyle name="level1a 2 5 7 3 2" xfId="32061"/>
    <cellStyle name="level1a 2 5 7 3 2 2" xfId="32062"/>
    <cellStyle name="level1a 2 5 7 3 2 2 2" xfId="32063"/>
    <cellStyle name="level1a 2 5 7 3 2 3" xfId="32064"/>
    <cellStyle name="level1a 2 5 7 3 3" xfId="32065"/>
    <cellStyle name="level1a 2 5 7 4" xfId="32066"/>
    <cellStyle name="level1a 2 5 7 4 2" xfId="32067"/>
    <cellStyle name="level1a 2 5 7 4 2 2" xfId="32068"/>
    <cellStyle name="level1a 2 5 7 4 3" xfId="32069"/>
    <cellStyle name="level1a 2 5 7 5" xfId="32070"/>
    <cellStyle name="level1a 2 5 8" xfId="32071"/>
    <cellStyle name="level1a 2 5 8 2" xfId="32072"/>
    <cellStyle name="level1a 2 5 8 2 2" xfId="32073"/>
    <cellStyle name="level1a 2 5 8 3" xfId="32074"/>
    <cellStyle name="level1a 2 5 9" xfId="32075"/>
    <cellStyle name="level1a 2 5_STUD aligned by INSTIT" xfId="2039"/>
    <cellStyle name="level1a 2 6" xfId="2040"/>
    <cellStyle name="level1a 2 6 10" xfId="32076"/>
    <cellStyle name="level1a 2 6 2" xfId="2041"/>
    <cellStyle name="level1a 2 6 2 2" xfId="2042"/>
    <cellStyle name="level1a 2 6 2 2 2" xfId="2043"/>
    <cellStyle name="level1a 2 6 2 2 2 2" xfId="2044"/>
    <cellStyle name="level1a 2 6 2 2 2 2 2" xfId="32077"/>
    <cellStyle name="level1a 2 6 2 2 2 2 2 2" xfId="32078"/>
    <cellStyle name="level1a 2 6 2 2 2 2 2 2 2" xfId="32079"/>
    <cellStyle name="level1a 2 6 2 2 2 2 2 3" xfId="32080"/>
    <cellStyle name="level1a 2 6 2 2 2 2 3" xfId="32081"/>
    <cellStyle name="level1a 2 6 2 2 2 3" xfId="32082"/>
    <cellStyle name="level1a 2 6 2 2 2 3 2" xfId="32083"/>
    <cellStyle name="level1a 2 6 2 2 2 3 2 2" xfId="32084"/>
    <cellStyle name="level1a 2 6 2 2 2 3 3" xfId="32085"/>
    <cellStyle name="level1a 2 6 2 2 2 4" xfId="32086"/>
    <cellStyle name="level1a 2 6 2 2 3" xfId="2045"/>
    <cellStyle name="level1a 2 6 2 2 3 2" xfId="32087"/>
    <cellStyle name="level1a 2 6 2 2 3 2 2" xfId="32088"/>
    <cellStyle name="level1a 2 6 2 2 3 2 2 2" xfId="32089"/>
    <cellStyle name="level1a 2 6 2 2 3 2 3" xfId="32090"/>
    <cellStyle name="level1a 2 6 2 2 3 3" xfId="32091"/>
    <cellStyle name="level1a 2 6 2 2 4" xfId="32092"/>
    <cellStyle name="level1a 2 6 2 2 4 2" xfId="32093"/>
    <cellStyle name="level1a 2 6 2 2 4 2 2" xfId="32094"/>
    <cellStyle name="level1a 2 6 2 2 4 3" xfId="32095"/>
    <cellStyle name="level1a 2 6 2 2 5" xfId="32096"/>
    <cellStyle name="level1a 2 6 2 3" xfId="2046"/>
    <cellStyle name="level1a 2 6 2 3 2" xfId="2047"/>
    <cellStyle name="level1a 2 6 2 3 2 2" xfId="2048"/>
    <cellStyle name="level1a 2 6 2 3 2 2 2" xfId="32097"/>
    <cellStyle name="level1a 2 6 2 3 2 2 2 2" xfId="32098"/>
    <cellStyle name="level1a 2 6 2 3 2 2 2 2 2" xfId="32099"/>
    <cellStyle name="level1a 2 6 2 3 2 2 2 3" xfId="32100"/>
    <cellStyle name="level1a 2 6 2 3 2 2 3" xfId="32101"/>
    <cellStyle name="level1a 2 6 2 3 2 3" xfId="32102"/>
    <cellStyle name="level1a 2 6 2 3 2 3 2" xfId="32103"/>
    <cellStyle name="level1a 2 6 2 3 2 3 2 2" xfId="32104"/>
    <cellStyle name="level1a 2 6 2 3 2 3 3" xfId="32105"/>
    <cellStyle name="level1a 2 6 2 3 2 4" xfId="32106"/>
    <cellStyle name="level1a 2 6 2 3 3" xfId="2049"/>
    <cellStyle name="level1a 2 6 2 3 3 2" xfId="32107"/>
    <cellStyle name="level1a 2 6 2 3 3 2 2" xfId="32108"/>
    <cellStyle name="level1a 2 6 2 3 3 2 2 2" xfId="32109"/>
    <cellStyle name="level1a 2 6 2 3 3 2 3" xfId="32110"/>
    <cellStyle name="level1a 2 6 2 3 3 3" xfId="32111"/>
    <cellStyle name="level1a 2 6 2 3 4" xfId="32112"/>
    <cellStyle name="level1a 2 6 2 3 4 2" xfId="32113"/>
    <cellStyle name="level1a 2 6 2 3 4 2 2" xfId="32114"/>
    <cellStyle name="level1a 2 6 2 3 4 3" xfId="32115"/>
    <cellStyle name="level1a 2 6 2 3 5" xfId="32116"/>
    <cellStyle name="level1a 2 6 2 4" xfId="2050"/>
    <cellStyle name="level1a 2 6 2 4 2" xfId="32117"/>
    <cellStyle name="level1a 2 6 2 4 2 2" xfId="32118"/>
    <cellStyle name="level1a 2 6 2 4 2 2 2" xfId="32119"/>
    <cellStyle name="level1a 2 6 2 4 2 3" xfId="32120"/>
    <cellStyle name="level1a 2 6 2 4 3" xfId="32121"/>
    <cellStyle name="level1a 2 6 2 5" xfId="2051"/>
    <cellStyle name="level1a 2 6 2 5 2" xfId="2052"/>
    <cellStyle name="level1a 2 6 2 5 2 2" xfId="32122"/>
    <cellStyle name="level1a 2 6 2 5 2 2 2" xfId="32123"/>
    <cellStyle name="level1a 2 6 2 5 2 2 2 2" xfId="32124"/>
    <cellStyle name="level1a 2 6 2 5 2 2 3" xfId="32125"/>
    <cellStyle name="level1a 2 6 2 5 2 3" xfId="32126"/>
    <cellStyle name="level1a 2 6 2 5 3" xfId="32127"/>
    <cellStyle name="level1a 2 6 2 5 3 2" xfId="32128"/>
    <cellStyle name="level1a 2 6 2 5 3 2 2" xfId="32129"/>
    <cellStyle name="level1a 2 6 2 5 3 3" xfId="32130"/>
    <cellStyle name="level1a 2 6 2 5 4" xfId="32131"/>
    <cellStyle name="level1a 2 6 2 6" xfId="2053"/>
    <cellStyle name="level1a 2 6 2 6 2" xfId="32132"/>
    <cellStyle name="level1a 2 6 2 6 2 2" xfId="32133"/>
    <cellStyle name="level1a 2 6 2 6 2 2 2" xfId="32134"/>
    <cellStyle name="level1a 2 6 2 6 2 3" xfId="32135"/>
    <cellStyle name="level1a 2 6 2 6 3" xfId="32136"/>
    <cellStyle name="level1a 2 6 2 7" xfId="32137"/>
    <cellStyle name="level1a 2 6 2 7 2" xfId="32138"/>
    <cellStyle name="level1a 2 6 2 7 2 2" xfId="32139"/>
    <cellStyle name="level1a 2 6 2 7 3" xfId="32140"/>
    <cellStyle name="level1a 2 6 2 8" xfId="32141"/>
    <cellStyle name="level1a 2 6 3" xfId="2054"/>
    <cellStyle name="level1a 2 6 3 2" xfId="2055"/>
    <cellStyle name="level1a 2 6 3 2 2" xfId="2056"/>
    <cellStyle name="level1a 2 6 3 2 2 2" xfId="2057"/>
    <cellStyle name="level1a 2 6 3 2 2 2 2" xfId="32142"/>
    <cellStyle name="level1a 2 6 3 2 2 2 2 2" xfId="32143"/>
    <cellStyle name="level1a 2 6 3 2 2 2 2 2 2" xfId="32144"/>
    <cellStyle name="level1a 2 6 3 2 2 2 2 3" xfId="32145"/>
    <cellStyle name="level1a 2 6 3 2 2 2 3" xfId="32146"/>
    <cellStyle name="level1a 2 6 3 2 2 3" xfId="32147"/>
    <cellStyle name="level1a 2 6 3 2 2 3 2" xfId="32148"/>
    <cellStyle name="level1a 2 6 3 2 2 3 2 2" xfId="32149"/>
    <cellStyle name="level1a 2 6 3 2 2 3 3" xfId="32150"/>
    <cellStyle name="level1a 2 6 3 2 2 4" xfId="32151"/>
    <cellStyle name="level1a 2 6 3 2 3" xfId="2058"/>
    <cellStyle name="level1a 2 6 3 2 3 2" xfId="32152"/>
    <cellStyle name="level1a 2 6 3 2 3 2 2" xfId="32153"/>
    <cellStyle name="level1a 2 6 3 2 3 2 2 2" xfId="32154"/>
    <cellStyle name="level1a 2 6 3 2 3 2 3" xfId="32155"/>
    <cellStyle name="level1a 2 6 3 2 3 3" xfId="32156"/>
    <cellStyle name="level1a 2 6 3 2 4" xfId="32157"/>
    <cellStyle name="level1a 2 6 3 2 4 2" xfId="32158"/>
    <cellStyle name="level1a 2 6 3 2 4 2 2" xfId="32159"/>
    <cellStyle name="level1a 2 6 3 2 4 3" xfId="32160"/>
    <cellStyle name="level1a 2 6 3 2 5" xfId="32161"/>
    <cellStyle name="level1a 2 6 3 3" xfId="2059"/>
    <cellStyle name="level1a 2 6 3 3 2" xfId="2060"/>
    <cellStyle name="level1a 2 6 3 3 2 2" xfId="2061"/>
    <cellStyle name="level1a 2 6 3 3 2 2 2" xfId="32162"/>
    <cellStyle name="level1a 2 6 3 3 2 2 2 2" xfId="32163"/>
    <cellStyle name="level1a 2 6 3 3 2 2 2 2 2" xfId="32164"/>
    <cellStyle name="level1a 2 6 3 3 2 2 2 3" xfId="32165"/>
    <cellStyle name="level1a 2 6 3 3 2 2 3" xfId="32166"/>
    <cellStyle name="level1a 2 6 3 3 2 3" xfId="32167"/>
    <cellStyle name="level1a 2 6 3 3 2 3 2" xfId="32168"/>
    <cellStyle name="level1a 2 6 3 3 2 3 2 2" xfId="32169"/>
    <cellStyle name="level1a 2 6 3 3 2 3 3" xfId="32170"/>
    <cellStyle name="level1a 2 6 3 3 2 4" xfId="32171"/>
    <cellStyle name="level1a 2 6 3 3 3" xfId="2062"/>
    <cellStyle name="level1a 2 6 3 3 3 2" xfId="32172"/>
    <cellStyle name="level1a 2 6 3 3 3 2 2" xfId="32173"/>
    <cellStyle name="level1a 2 6 3 3 3 2 2 2" xfId="32174"/>
    <cellStyle name="level1a 2 6 3 3 3 2 3" xfId="32175"/>
    <cellStyle name="level1a 2 6 3 3 3 3" xfId="32176"/>
    <cellStyle name="level1a 2 6 3 3 4" xfId="32177"/>
    <cellStyle name="level1a 2 6 3 3 4 2" xfId="32178"/>
    <cellStyle name="level1a 2 6 3 3 4 2 2" xfId="32179"/>
    <cellStyle name="level1a 2 6 3 3 4 3" xfId="32180"/>
    <cellStyle name="level1a 2 6 3 3 5" xfId="32181"/>
    <cellStyle name="level1a 2 6 3 4" xfId="2063"/>
    <cellStyle name="level1a 2 6 3 4 2" xfId="32182"/>
    <cellStyle name="level1a 2 6 3 4 2 2" xfId="32183"/>
    <cellStyle name="level1a 2 6 3 4 2 2 2" xfId="32184"/>
    <cellStyle name="level1a 2 6 3 4 2 3" xfId="32185"/>
    <cellStyle name="level1a 2 6 3 4 3" xfId="32186"/>
    <cellStyle name="level1a 2 6 3 5" xfId="32187"/>
    <cellStyle name="level1a 2 6 3 5 2" xfId="32188"/>
    <cellStyle name="level1a 2 6 3 5 2 2" xfId="32189"/>
    <cellStyle name="level1a 2 6 3 5 3" xfId="32190"/>
    <cellStyle name="level1a 2 6 3 6" xfId="32191"/>
    <cellStyle name="level1a 2 6 4" xfId="2064"/>
    <cellStyle name="level1a 2 6 4 2" xfId="2065"/>
    <cellStyle name="level1a 2 6 4 2 2" xfId="2066"/>
    <cellStyle name="level1a 2 6 4 2 2 2" xfId="2067"/>
    <cellStyle name="level1a 2 6 4 2 2 2 2" xfId="32192"/>
    <cellStyle name="level1a 2 6 4 2 2 2 2 2" xfId="32193"/>
    <cellStyle name="level1a 2 6 4 2 2 2 2 2 2" xfId="32194"/>
    <cellStyle name="level1a 2 6 4 2 2 2 2 3" xfId="32195"/>
    <cellStyle name="level1a 2 6 4 2 2 2 3" xfId="32196"/>
    <cellStyle name="level1a 2 6 4 2 2 3" xfId="32197"/>
    <cellStyle name="level1a 2 6 4 2 2 3 2" xfId="32198"/>
    <cellStyle name="level1a 2 6 4 2 2 3 2 2" xfId="32199"/>
    <cellStyle name="level1a 2 6 4 2 2 3 3" xfId="32200"/>
    <cellStyle name="level1a 2 6 4 2 2 4" xfId="32201"/>
    <cellStyle name="level1a 2 6 4 2 3" xfId="2068"/>
    <cellStyle name="level1a 2 6 4 2 3 2" xfId="32202"/>
    <cellStyle name="level1a 2 6 4 2 3 2 2" xfId="32203"/>
    <cellStyle name="level1a 2 6 4 2 3 2 2 2" xfId="32204"/>
    <cellStyle name="level1a 2 6 4 2 3 2 3" xfId="32205"/>
    <cellStyle name="level1a 2 6 4 2 3 3" xfId="32206"/>
    <cellStyle name="level1a 2 6 4 2 4" xfId="32207"/>
    <cellStyle name="level1a 2 6 4 2 4 2" xfId="32208"/>
    <cellStyle name="level1a 2 6 4 2 4 2 2" xfId="32209"/>
    <cellStyle name="level1a 2 6 4 2 4 3" xfId="32210"/>
    <cellStyle name="level1a 2 6 4 2 5" xfId="32211"/>
    <cellStyle name="level1a 2 6 4 3" xfId="2069"/>
    <cellStyle name="level1a 2 6 4 3 2" xfId="2070"/>
    <cellStyle name="level1a 2 6 4 3 2 2" xfId="2071"/>
    <cellStyle name="level1a 2 6 4 3 2 2 2" xfId="32212"/>
    <cellStyle name="level1a 2 6 4 3 2 2 2 2" xfId="32213"/>
    <cellStyle name="level1a 2 6 4 3 2 2 2 2 2" xfId="32214"/>
    <cellStyle name="level1a 2 6 4 3 2 2 2 3" xfId="32215"/>
    <cellStyle name="level1a 2 6 4 3 2 2 3" xfId="32216"/>
    <cellStyle name="level1a 2 6 4 3 2 3" xfId="32217"/>
    <cellStyle name="level1a 2 6 4 3 2 3 2" xfId="32218"/>
    <cellStyle name="level1a 2 6 4 3 2 3 2 2" xfId="32219"/>
    <cellStyle name="level1a 2 6 4 3 2 3 3" xfId="32220"/>
    <cellStyle name="level1a 2 6 4 3 2 4" xfId="32221"/>
    <cellStyle name="level1a 2 6 4 3 3" xfId="2072"/>
    <cellStyle name="level1a 2 6 4 3 3 2" xfId="32222"/>
    <cellStyle name="level1a 2 6 4 3 3 2 2" xfId="32223"/>
    <cellStyle name="level1a 2 6 4 3 3 2 2 2" xfId="32224"/>
    <cellStyle name="level1a 2 6 4 3 3 2 3" xfId="32225"/>
    <cellStyle name="level1a 2 6 4 3 3 3" xfId="32226"/>
    <cellStyle name="level1a 2 6 4 3 4" xfId="32227"/>
    <cellStyle name="level1a 2 6 4 3 4 2" xfId="32228"/>
    <cellStyle name="level1a 2 6 4 3 4 2 2" xfId="32229"/>
    <cellStyle name="level1a 2 6 4 3 4 3" xfId="32230"/>
    <cellStyle name="level1a 2 6 4 3 5" xfId="32231"/>
    <cellStyle name="level1a 2 6 4 4" xfId="2073"/>
    <cellStyle name="level1a 2 6 4 4 2" xfId="2074"/>
    <cellStyle name="level1a 2 6 4 4 2 2" xfId="32232"/>
    <cellStyle name="level1a 2 6 4 4 2 2 2" xfId="32233"/>
    <cellStyle name="level1a 2 6 4 4 2 2 2 2" xfId="32234"/>
    <cellStyle name="level1a 2 6 4 4 2 2 3" xfId="32235"/>
    <cellStyle name="level1a 2 6 4 4 2 3" xfId="32236"/>
    <cellStyle name="level1a 2 6 4 4 3" xfId="32237"/>
    <cellStyle name="level1a 2 6 4 4 3 2" xfId="32238"/>
    <cellStyle name="level1a 2 6 4 4 3 2 2" xfId="32239"/>
    <cellStyle name="level1a 2 6 4 4 3 3" xfId="32240"/>
    <cellStyle name="level1a 2 6 4 4 4" xfId="32241"/>
    <cellStyle name="level1a 2 6 4 5" xfId="2075"/>
    <cellStyle name="level1a 2 6 4 5 2" xfId="32242"/>
    <cellStyle name="level1a 2 6 4 5 2 2" xfId="32243"/>
    <cellStyle name="level1a 2 6 4 5 2 2 2" xfId="32244"/>
    <cellStyle name="level1a 2 6 4 5 2 3" xfId="32245"/>
    <cellStyle name="level1a 2 6 4 5 3" xfId="32246"/>
    <cellStyle name="level1a 2 6 4 6" xfId="32247"/>
    <cellStyle name="level1a 2 6 4 6 2" xfId="32248"/>
    <cellStyle name="level1a 2 6 4 6 2 2" xfId="32249"/>
    <cellStyle name="level1a 2 6 4 6 3" xfId="32250"/>
    <cellStyle name="level1a 2 6 4 7" xfId="32251"/>
    <cellStyle name="level1a 2 6 5" xfId="2076"/>
    <cellStyle name="level1a 2 6 5 2" xfId="2077"/>
    <cellStyle name="level1a 2 6 5 2 2" xfId="2078"/>
    <cellStyle name="level1a 2 6 5 2 2 2" xfId="2079"/>
    <cellStyle name="level1a 2 6 5 2 2 2 2" xfId="32252"/>
    <cellStyle name="level1a 2 6 5 2 2 2 2 2" xfId="32253"/>
    <cellStyle name="level1a 2 6 5 2 2 2 2 2 2" xfId="32254"/>
    <cellStyle name="level1a 2 6 5 2 2 2 2 3" xfId="32255"/>
    <cellStyle name="level1a 2 6 5 2 2 2 3" xfId="32256"/>
    <cellStyle name="level1a 2 6 5 2 2 3" xfId="32257"/>
    <cellStyle name="level1a 2 6 5 2 2 3 2" xfId="32258"/>
    <cellStyle name="level1a 2 6 5 2 2 3 2 2" xfId="32259"/>
    <cellStyle name="level1a 2 6 5 2 2 3 3" xfId="32260"/>
    <cellStyle name="level1a 2 6 5 2 2 4" xfId="32261"/>
    <cellStyle name="level1a 2 6 5 2 3" xfId="2080"/>
    <cellStyle name="level1a 2 6 5 2 3 2" xfId="32262"/>
    <cellStyle name="level1a 2 6 5 2 3 2 2" xfId="32263"/>
    <cellStyle name="level1a 2 6 5 2 3 2 2 2" xfId="32264"/>
    <cellStyle name="level1a 2 6 5 2 3 2 3" xfId="32265"/>
    <cellStyle name="level1a 2 6 5 2 3 3" xfId="32266"/>
    <cellStyle name="level1a 2 6 5 2 4" xfId="32267"/>
    <cellStyle name="level1a 2 6 5 2 4 2" xfId="32268"/>
    <cellStyle name="level1a 2 6 5 2 4 2 2" xfId="32269"/>
    <cellStyle name="level1a 2 6 5 2 4 3" xfId="32270"/>
    <cellStyle name="level1a 2 6 5 2 5" xfId="32271"/>
    <cellStyle name="level1a 2 6 5 3" xfId="2081"/>
    <cellStyle name="level1a 2 6 5 3 2" xfId="2082"/>
    <cellStyle name="level1a 2 6 5 3 2 2" xfId="2083"/>
    <cellStyle name="level1a 2 6 5 3 2 2 2" xfId="32272"/>
    <cellStyle name="level1a 2 6 5 3 2 2 2 2" xfId="32273"/>
    <cellStyle name="level1a 2 6 5 3 2 2 2 2 2" xfId="32274"/>
    <cellStyle name="level1a 2 6 5 3 2 2 2 3" xfId="32275"/>
    <cellStyle name="level1a 2 6 5 3 2 2 3" xfId="32276"/>
    <cellStyle name="level1a 2 6 5 3 2 3" xfId="32277"/>
    <cellStyle name="level1a 2 6 5 3 2 3 2" xfId="32278"/>
    <cellStyle name="level1a 2 6 5 3 2 3 2 2" xfId="32279"/>
    <cellStyle name="level1a 2 6 5 3 2 3 3" xfId="32280"/>
    <cellStyle name="level1a 2 6 5 3 2 4" xfId="32281"/>
    <cellStyle name="level1a 2 6 5 3 3" xfId="2084"/>
    <cellStyle name="level1a 2 6 5 3 3 2" xfId="32282"/>
    <cellStyle name="level1a 2 6 5 3 3 2 2" xfId="32283"/>
    <cellStyle name="level1a 2 6 5 3 3 2 2 2" xfId="32284"/>
    <cellStyle name="level1a 2 6 5 3 3 2 3" xfId="32285"/>
    <cellStyle name="level1a 2 6 5 3 3 3" xfId="32286"/>
    <cellStyle name="level1a 2 6 5 3 4" xfId="32287"/>
    <cellStyle name="level1a 2 6 5 3 4 2" xfId="32288"/>
    <cellStyle name="level1a 2 6 5 3 4 2 2" xfId="32289"/>
    <cellStyle name="level1a 2 6 5 3 4 3" xfId="32290"/>
    <cellStyle name="level1a 2 6 5 3 5" xfId="32291"/>
    <cellStyle name="level1a 2 6 5 4" xfId="2085"/>
    <cellStyle name="level1a 2 6 5 4 2" xfId="2086"/>
    <cellStyle name="level1a 2 6 5 4 2 2" xfId="32292"/>
    <cellStyle name="level1a 2 6 5 4 2 2 2" xfId="32293"/>
    <cellStyle name="level1a 2 6 5 4 2 2 2 2" xfId="32294"/>
    <cellStyle name="level1a 2 6 5 4 2 2 3" xfId="32295"/>
    <cellStyle name="level1a 2 6 5 4 2 3" xfId="32296"/>
    <cellStyle name="level1a 2 6 5 4 3" xfId="32297"/>
    <cellStyle name="level1a 2 6 5 4 3 2" xfId="32298"/>
    <cellStyle name="level1a 2 6 5 4 3 2 2" xfId="32299"/>
    <cellStyle name="level1a 2 6 5 4 3 3" xfId="32300"/>
    <cellStyle name="level1a 2 6 5 4 4" xfId="32301"/>
    <cellStyle name="level1a 2 6 5 5" xfId="2087"/>
    <cellStyle name="level1a 2 6 5 5 2" xfId="32302"/>
    <cellStyle name="level1a 2 6 5 5 2 2" xfId="32303"/>
    <cellStyle name="level1a 2 6 5 5 2 2 2" xfId="32304"/>
    <cellStyle name="level1a 2 6 5 5 2 3" xfId="32305"/>
    <cellStyle name="level1a 2 6 5 5 3" xfId="32306"/>
    <cellStyle name="level1a 2 6 5 6" xfId="32307"/>
    <cellStyle name="level1a 2 6 5 6 2" xfId="32308"/>
    <cellStyle name="level1a 2 6 5 6 2 2" xfId="32309"/>
    <cellStyle name="level1a 2 6 5 6 3" xfId="32310"/>
    <cellStyle name="level1a 2 6 5 7" xfId="32311"/>
    <cellStyle name="level1a 2 6 6" xfId="2088"/>
    <cellStyle name="level1a 2 6 6 2" xfId="2089"/>
    <cellStyle name="level1a 2 6 6 2 2" xfId="2090"/>
    <cellStyle name="level1a 2 6 6 2 2 2" xfId="2091"/>
    <cellStyle name="level1a 2 6 6 2 2 2 2" xfId="32312"/>
    <cellStyle name="level1a 2 6 6 2 2 2 2 2" xfId="32313"/>
    <cellStyle name="level1a 2 6 6 2 2 2 2 2 2" xfId="32314"/>
    <cellStyle name="level1a 2 6 6 2 2 2 2 3" xfId="32315"/>
    <cellStyle name="level1a 2 6 6 2 2 2 3" xfId="32316"/>
    <cellStyle name="level1a 2 6 6 2 2 3" xfId="32317"/>
    <cellStyle name="level1a 2 6 6 2 2 3 2" xfId="32318"/>
    <cellStyle name="level1a 2 6 6 2 2 3 2 2" xfId="32319"/>
    <cellStyle name="level1a 2 6 6 2 2 3 3" xfId="32320"/>
    <cellStyle name="level1a 2 6 6 2 2 4" xfId="32321"/>
    <cellStyle name="level1a 2 6 6 2 3" xfId="2092"/>
    <cellStyle name="level1a 2 6 6 2 3 2" xfId="32322"/>
    <cellStyle name="level1a 2 6 6 2 3 2 2" xfId="32323"/>
    <cellStyle name="level1a 2 6 6 2 3 2 2 2" xfId="32324"/>
    <cellStyle name="level1a 2 6 6 2 3 2 3" xfId="32325"/>
    <cellStyle name="level1a 2 6 6 2 3 3" xfId="32326"/>
    <cellStyle name="level1a 2 6 6 2 4" xfId="32327"/>
    <cellStyle name="level1a 2 6 6 2 4 2" xfId="32328"/>
    <cellStyle name="level1a 2 6 6 2 4 2 2" xfId="32329"/>
    <cellStyle name="level1a 2 6 6 2 4 3" xfId="32330"/>
    <cellStyle name="level1a 2 6 6 2 5" xfId="32331"/>
    <cellStyle name="level1a 2 6 6 3" xfId="2093"/>
    <cellStyle name="level1a 2 6 6 3 2" xfId="2094"/>
    <cellStyle name="level1a 2 6 6 3 2 2" xfId="2095"/>
    <cellStyle name="level1a 2 6 6 3 2 2 2" xfId="32332"/>
    <cellStyle name="level1a 2 6 6 3 2 2 2 2" xfId="32333"/>
    <cellStyle name="level1a 2 6 6 3 2 2 2 2 2" xfId="32334"/>
    <cellStyle name="level1a 2 6 6 3 2 2 2 3" xfId="32335"/>
    <cellStyle name="level1a 2 6 6 3 2 2 3" xfId="32336"/>
    <cellStyle name="level1a 2 6 6 3 2 3" xfId="32337"/>
    <cellStyle name="level1a 2 6 6 3 2 3 2" xfId="32338"/>
    <cellStyle name="level1a 2 6 6 3 2 3 2 2" xfId="32339"/>
    <cellStyle name="level1a 2 6 6 3 2 3 3" xfId="32340"/>
    <cellStyle name="level1a 2 6 6 3 2 4" xfId="32341"/>
    <cellStyle name="level1a 2 6 6 3 3" xfId="2096"/>
    <cellStyle name="level1a 2 6 6 3 3 2" xfId="32342"/>
    <cellStyle name="level1a 2 6 6 3 3 2 2" xfId="32343"/>
    <cellStyle name="level1a 2 6 6 3 3 2 2 2" xfId="32344"/>
    <cellStyle name="level1a 2 6 6 3 3 2 3" xfId="32345"/>
    <cellStyle name="level1a 2 6 6 3 3 3" xfId="32346"/>
    <cellStyle name="level1a 2 6 6 3 4" xfId="32347"/>
    <cellStyle name="level1a 2 6 6 3 4 2" xfId="32348"/>
    <cellStyle name="level1a 2 6 6 3 4 2 2" xfId="32349"/>
    <cellStyle name="level1a 2 6 6 3 4 3" xfId="32350"/>
    <cellStyle name="level1a 2 6 6 3 5" xfId="32351"/>
    <cellStyle name="level1a 2 6 6 4" xfId="2097"/>
    <cellStyle name="level1a 2 6 6 4 2" xfId="2098"/>
    <cellStyle name="level1a 2 6 6 4 2 2" xfId="32352"/>
    <cellStyle name="level1a 2 6 6 4 2 2 2" xfId="32353"/>
    <cellStyle name="level1a 2 6 6 4 2 2 2 2" xfId="32354"/>
    <cellStyle name="level1a 2 6 6 4 2 2 3" xfId="32355"/>
    <cellStyle name="level1a 2 6 6 4 2 3" xfId="32356"/>
    <cellStyle name="level1a 2 6 6 4 3" xfId="32357"/>
    <cellStyle name="level1a 2 6 6 4 3 2" xfId="32358"/>
    <cellStyle name="level1a 2 6 6 4 3 2 2" xfId="32359"/>
    <cellStyle name="level1a 2 6 6 4 3 3" xfId="32360"/>
    <cellStyle name="level1a 2 6 6 4 4" xfId="32361"/>
    <cellStyle name="level1a 2 6 6 5" xfId="2099"/>
    <cellStyle name="level1a 2 6 6 5 2" xfId="32362"/>
    <cellStyle name="level1a 2 6 6 5 2 2" xfId="32363"/>
    <cellStyle name="level1a 2 6 6 5 2 2 2" xfId="32364"/>
    <cellStyle name="level1a 2 6 6 5 2 3" xfId="32365"/>
    <cellStyle name="level1a 2 6 6 5 3" xfId="32366"/>
    <cellStyle name="level1a 2 6 6 6" xfId="32367"/>
    <cellStyle name="level1a 2 6 6 6 2" xfId="32368"/>
    <cellStyle name="level1a 2 6 6 6 2 2" xfId="32369"/>
    <cellStyle name="level1a 2 6 6 6 3" xfId="32370"/>
    <cellStyle name="level1a 2 6 6 7" xfId="32371"/>
    <cellStyle name="level1a 2 6 7" xfId="2100"/>
    <cellStyle name="level1a 2 6 7 2" xfId="2101"/>
    <cellStyle name="level1a 2 6 7 2 2" xfId="2102"/>
    <cellStyle name="level1a 2 6 7 2 2 2" xfId="32372"/>
    <cellStyle name="level1a 2 6 7 2 2 2 2" xfId="32373"/>
    <cellStyle name="level1a 2 6 7 2 2 2 2 2" xfId="32374"/>
    <cellStyle name="level1a 2 6 7 2 2 2 3" xfId="32375"/>
    <cellStyle name="level1a 2 6 7 2 2 3" xfId="32376"/>
    <cellStyle name="level1a 2 6 7 2 3" xfId="32377"/>
    <cellStyle name="level1a 2 6 7 2 3 2" xfId="32378"/>
    <cellStyle name="level1a 2 6 7 2 3 2 2" xfId="32379"/>
    <cellStyle name="level1a 2 6 7 2 3 3" xfId="32380"/>
    <cellStyle name="level1a 2 6 7 2 4" xfId="32381"/>
    <cellStyle name="level1a 2 6 7 3" xfId="2103"/>
    <cellStyle name="level1a 2 6 7 3 2" xfId="32382"/>
    <cellStyle name="level1a 2 6 7 3 2 2" xfId="32383"/>
    <cellStyle name="level1a 2 6 7 3 2 2 2" xfId="32384"/>
    <cellStyle name="level1a 2 6 7 3 2 3" xfId="32385"/>
    <cellStyle name="level1a 2 6 7 3 3" xfId="32386"/>
    <cellStyle name="level1a 2 6 7 4" xfId="32387"/>
    <cellStyle name="level1a 2 6 7 4 2" xfId="32388"/>
    <cellStyle name="level1a 2 6 7 4 2 2" xfId="32389"/>
    <cellStyle name="level1a 2 6 7 4 3" xfId="32390"/>
    <cellStyle name="level1a 2 6 7 5" xfId="32391"/>
    <cellStyle name="level1a 2 6 8" xfId="2104"/>
    <cellStyle name="level1a 2 6 8 2" xfId="2105"/>
    <cellStyle name="level1a 2 6 8 2 2" xfId="2106"/>
    <cellStyle name="level1a 2 6 8 2 2 2" xfId="32392"/>
    <cellStyle name="level1a 2 6 8 2 2 2 2" xfId="32393"/>
    <cellStyle name="level1a 2 6 8 2 2 2 2 2" xfId="32394"/>
    <cellStyle name="level1a 2 6 8 2 2 2 3" xfId="32395"/>
    <cellStyle name="level1a 2 6 8 2 2 3" xfId="32396"/>
    <cellStyle name="level1a 2 6 8 2 3" xfId="32397"/>
    <cellStyle name="level1a 2 6 8 2 3 2" xfId="32398"/>
    <cellStyle name="level1a 2 6 8 2 3 2 2" xfId="32399"/>
    <cellStyle name="level1a 2 6 8 2 3 3" xfId="32400"/>
    <cellStyle name="level1a 2 6 8 2 4" xfId="32401"/>
    <cellStyle name="level1a 2 6 8 3" xfId="2107"/>
    <cellStyle name="level1a 2 6 8 3 2" xfId="32402"/>
    <cellStyle name="level1a 2 6 8 3 2 2" xfId="32403"/>
    <cellStyle name="level1a 2 6 8 3 2 2 2" xfId="32404"/>
    <cellStyle name="level1a 2 6 8 3 2 3" xfId="32405"/>
    <cellStyle name="level1a 2 6 8 3 3" xfId="32406"/>
    <cellStyle name="level1a 2 6 8 4" xfId="32407"/>
    <cellStyle name="level1a 2 6 8 4 2" xfId="32408"/>
    <cellStyle name="level1a 2 6 8 4 2 2" xfId="32409"/>
    <cellStyle name="level1a 2 6 8 4 3" xfId="32410"/>
    <cellStyle name="level1a 2 6 8 5" xfId="32411"/>
    <cellStyle name="level1a 2 6 9" xfId="32412"/>
    <cellStyle name="level1a 2 6 9 2" xfId="32413"/>
    <cellStyle name="level1a 2 6 9 2 2" xfId="32414"/>
    <cellStyle name="level1a 2 6 9 3" xfId="32415"/>
    <cellStyle name="level1a 2 6_STUD aligned by INSTIT" xfId="2108"/>
    <cellStyle name="level1a 2 7" xfId="2109"/>
    <cellStyle name="level1a 2 7 2" xfId="2110"/>
    <cellStyle name="level1a 2 7 2 2" xfId="2111"/>
    <cellStyle name="level1a 2 7 2 2 2" xfId="2112"/>
    <cellStyle name="level1a 2 7 2 2 2 2" xfId="32416"/>
    <cellStyle name="level1a 2 7 2 2 2 2 2" xfId="32417"/>
    <cellStyle name="level1a 2 7 2 2 2 2 2 2" xfId="32418"/>
    <cellStyle name="level1a 2 7 2 2 2 2 3" xfId="32419"/>
    <cellStyle name="level1a 2 7 2 2 2 3" xfId="32420"/>
    <cellStyle name="level1a 2 7 2 2 3" xfId="32421"/>
    <cellStyle name="level1a 2 7 2 2 3 2" xfId="32422"/>
    <cellStyle name="level1a 2 7 2 2 3 2 2" xfId="32423"/>
    <cellStyle name="level1a 2 7 2 2 3 3" xfId="32424"/>
    <cellStyle name="level1a 2 7 2 2 4" xfId="32425"/>
    <cellStyle name="level1a 2 7 2 3" xfId="2113"/>
    <cellStyle name="level1a 2 7 2 3 2" xfId="32426"/>
    <cellStyle name="level1a 2 7 2 3 2 2" xfId="32427"/>
    <cellStyle name="level1a 2 7 2 3 2 2 2" xfId="32428"/>
    <cellStyle name="level1a 2 7 2 3 2 3" xfId="32429"/>
    <cellStyle name="level1a 2 7 2 3 3" xfId="32430"/>
    <cellStyle name="level1a 2 7 2 4" xfId="32431"/>
    <cellStyle name="level1a 2 7 2 4 2" xfId="32432"/>
    <cellStyle name="level1a 2 7 2 4 2 2" xfId="32433"/>
    <cellStyle name="level1a 2 7 2 4 3" xfId="32434"/>
    <cellStyle name="level1a 2 7 2 5" xfId="32435"/>
    <cellStyle name="level1a 2 7 3" xfId="2114"/>
    <cellStyle name="level1a 2 7 3 2" xfId="2115"/>
    <cellStyle name="level1a 2 7 3 2 2" xfId="2116"/>
    <cellStyle name="level1a 2 7 3 2 2 2" xfId="32436"/>
    <cellStyle name="level1a 2 7 3 2 2 2 2" xfId="32437"/>
    <cellStyle name="level1a 2 7 3 2 2 2 2 2" xfId="32438"/>
    <cellStyle name="level1a 2 7 3 2 2 2 3" xfId="32439"/>
    <cellStyle name="level1a 2 7 3 2 2 3" xfId="32440"/>
    <cellStyle name="level1a 2 7 3 2 3" xfId="32441"/>
    <cellStyle name="level1a 2 7 3 2 3 2" xfId="32442"/>
    <cellStyle name="level1a 2 7 3 2 3 2 2" xfId="32443"/>
    <cellStyle name="level1a 2 7 3 2 3 3" xfId="32444"/>
    <cellStyle name="level1a 2 7 3 2 4" xfId="32445"/>
    <cellStyle name="level1a 2 7 3 3" xfId="2117"/>
    <cellStyle name="level1a 2 7 3 3 2" xfId="32446"/>
    <cellStyle name="level1a 2 7 3 3 2 2" xfId="32447"/>
    <cellStyle name="level1a 2 7 3 3 2 2 2" xfId="32448"/>
    <cellStyle name="level1a 2 7 3 3 2 3" xfId="32449"/>
    <cellStyle name="level1a 2 7 3 3 3" xfId="32450"/>
    <cellStyle name="level1a 2 7 3 4" xfId="32451"/>
    <cellStyle name="level1a 2 7 3 4 2" xfId="32452"/>
    <cellStyle name="level1a 2 7 3 4 2 2" xfId="32453"/>
    <cellStyle name="level1a 2 7 3 4 3" xfId="32454"/>
    <cellStyle name="level1a 2 7 3 5" xfId="32455"/>
    <cellStyle name="level1a 2 7 4" xfId="2118"/>
    <cellStyle name="level1a 2 7 4 2" xfId="32456"/>
    <cellStyle name="level1a 2 7 4 2 2" xfId="32457"/>
    <cellStyle name="level1a 2 7 4 2 2 2" xfId="32458"/>
    <cellStyle name="level1a 2 7 4 2 3" xfId="32459"/>
    <cellStyle name="level1a 2 7 4 3" xfId="32460"/>
    <cellStyle name="level1a 2 7 5" xfId="2119"/>
    <cellStyle name="level1a 2 7 5 2" xfId="2120"/>
    <cellStyle name="level1a 2 7 5 2 2" xfId="32461"/>
    <cellStyle name="level1a 2 7 5 2 2 2" xfId="32462"/>
    <cellStyle name="level1a 2 7 5 2 2 2 2" xfId="32463"/>
    <cellStyle name="level1a 2 7 5 2 2 3" xfId="32464"/>
    <cellStyle name="level1a 2 7 5 2 3" xfId="32465"/>
    <cellStyle name="level1a 2 7 5 3" xfId="32466"/>
    <cellStyle name="level1a 2 7 5 3 2" xfId="32467"/>
    <cellStyle name="level1a 2 7 5 3 2 2" xfId="32468"/>
    <cellStyle name="level1a 2 7 5 3 3" xfId="32469"/>
    <cellStyle name="level1a 2 7 5 4" xfId="32470"/>
    <cellStyle name="level1a 2 7 6" xfId="32471"/>
    <cellStyle name="level1a 2 7 6 2" xfId="32472"/>
    <cellStyle name="level1a 2 7 6 2 2" xfId="32473"/>
    <cellStyle name="level1a 2 7 6 3" xfId="32474"/>
    <cellStyle name="level1a 2 7 7" xfId="32475"/>
    <cellStyle name="level1a 2 8" xfId="2121"/>
    <cellStyle name="level1a 2 8 2" xfId="2122"/>
    <cellStyle name="level1a 2 8 2 2" xfId="2123"/>
    <cellStyle name="level1a 2 8 2 2 2" xfId="2124"/>
    <cellStyle name="level1a 2 8 2 2 2 2" xfId="32476"/>
    <cellStyle name="level1a 2 8 2 2 2 2 2" xfId="32477"/>
    <cellStyle name="level1a 2 8 2 2 2 2 2 2" xfId="32478"/>
    <cellStyle name="level1a 2 8 2 2 2 2 3" xfId="32479"/>
    <cellStyle name="level1a 2 8 2 2 2 3" xfId="32480"/>
    <cellStyle name="level1a 2 8 2 2 3" xfId="32481"/>
    <cellStyle name="level1a 2 8 2 2 3 2" xfId="32482"/>
    <cellStyle name="level1a 2 8 2 2 3 2 2" xfId="32483"/>
    <cellStyle name="level1a 2 8 2 2 3 3" xfId="32484"/>
    <cellStyle name="level1a 2 8 2 2 4" xfId="32485"/>
    <cellStyle name="level1a 2 8 2 3" xfId="2125"/>
    <cellStyle name="level1a 2 8 2 3 2" xfId="32486"/>
    <cellStyle name="level1a 2 8 2 3 2 2" xfId="32487"/>
    <cellStyle name="level1a 2 8 2 3 2 2 2" xfId="32488"/>
    <cellStyle name="level1a 2 8 2 3 2 3" xfId="32489"/>
    <cellStyle name="level1a 2 8 2 3 3" xfId="32490"/>
    <cellStyle name="level1a 2 8 2 4" xfId="32491"/>
    <cellStyle name="level1a 2 8 2 4 2" xfId="32492"/>
    <cellStyle name="level1a 2 8 2 4 2 2" xfId="32493"/>
    <cellStyle name="level1a 2 8 2 4 3" xfId="32494"/>
    <cellStyle name="level1a 2 8 2 5" xfId="32495"/>
    <cellStyle name="level1a 2 8 3" xfId="2126"/>
    <cellStyle name="level1a 2 8 3 2" xfId="2127"/>
    <cellStyle name="level1a 2 8 3 2 2" xfId="2128"/>
    <cellStyle name="level1a 2 8 3 2 2 2" xfId="32496"/>
    <cellStyle name="level1a 2 8 3 2 2 2 2" xfId="32497"/>
    <cellStyle name="level1a 2 8 3 2 2 2 2 2" xfId="32498"/>
    <cellStyle name="level1a 2 8 3 2 2 2 3" xfId="32499"/>
    <cellStyle name="level1a 2 8 3 2 2 3" xfId="32500"/>
    <cellStyle name="level1a 2 8 3 2 3" xfId="32501"/>
    <cellStyle name="level1a 2 8 3 2 3 2" xfId="32502"/>
    <cellStyle name="level1a 2 8 3 2 3 2 2" xfId="32503"/>
    <cellStyle name="level1a 2 8 3 2 3 3" xfId="32504"/>
    <cellStyle name="level1a 2 8 3 2 4" xfId="32505"/>
    <cellStyle name="level1a 2 8 3 3" xfId="2129"/>
    <cellStyle name="level1a 2 8 3 3 2" xfId="32506"/>
    <cellStyle name="level1a 2 8 3 3 2 2" xfId="32507"/>
    <cellStyle name="level1a 2 8 3 3 2 2 2" xfId="32508"/>
    <cellStyle name="level1a 2 8 3 3 2 3" xfId="32509"/>
    <cellStyle name="level1a 2 8 3 3 3" xfId="32510"/>
    <cellStyle name="level1a 2 8 3 4" xfId="32511"/>
    <cellStyle name="level1a 2 8 3 4 2" xfId="32512"/>
    <cellStyle name="level1a 2 8 3 4 2 2" xfId="32513"/>
    <cellStyle name="level1a 2 8 3 4 3" xfId="32514"/>
    <cellStyle name="level1a 2 8 3 5" xfId="32515"/>
    <cellStyle name="level1a 2 8 4" xfId="2130"/>
    <cellStyle name="level1a 2 8 4 2" xfId="32516"/>
    <cellStyle name="level1a 2 8 4 2 2" xfId="32517"/>
    <cellStyle name="level1a 2 8 4 2 2 2" xfId="32518"/>
    <cellStyle name="level1a 2 8 4 2 3" xfId="32519"/>
    <cellStyle name="level1a 2 8 4 3" xfId="32520"/>
    <cellStyle name="level1a 2 8 5" xfId="2131"/>
    <cellStyle name="level1a 2 8 5 2" xfId="2132"/>
    <cellStyle name="level1a 2 8 5 2 2" xfId="32521"/>
    <cellStyle name="level1a 2 8 5 2 2 2" xfId="32522"/>
    <cellStyle name="level1a 2 8 5 2 2 2 2" xfId="32523"/>
    <cellStyle name="level1a 2 8 5 2 2 3" xfId="32524"/>
    <cellStyle name="level1a 2 8 5 2 3" xfId="32525"/>
    <cellStyle name="level1a 2 8 5 3" xfId="32526"/>
    <cellStyle name="level1a 2 8 5 3 2" xfId="32527"/>
    <cellStyle name="level1a 2 8 5 3 2 2" xfId="32528"/>
    <cellStyle name="level1a 2 8 5 3 3" xfId="32529"/>
    <cellStyle name="level1a 2 8 5 4" xfId="32530"/>
    <cellStyle name="level1a 2 8 6" xfId="2133"/>
    <cellStyle name="level1a 2 8 6 2" xfId="32531"/>
    <cellStyle name="level1a 2 8 6 2 2" xfId="32532"/>
    <cellStyle name="level1a 2 8 6 2 2 2" xfId="32533"/>
    <cellStyle name="level1a 2 8 6 2 3" xfId="32534"/>
    <cellStyle name="level1a 2 8 6 3" xfId="32535"/>
    <cellStyle name="level1a 2 8 7" xfId="32536"/>
    <cellStyle name="level1a 2 8 7 2" xfId="32537"/>
    <cellStyle name="level1a 2 8 7 2 2" xfId="32538"/>
    <cellStyle name="level1a 2 8 7 3" xfId="32539"/>
    <cellStyle name="level1a 2 8 8" xfId="32540"/>
    <cellStyle name="level1a 2 9" xfId="2134"/>
    <cellStyle name="level1a 2 9 2" xfId="2135"/>
    <cellStyle name="level1a 2 9 2 2" xfId="2136"/>
    <cellStyle name="level1a 2 9 2 2 2" xfId="2137"/>
    <cellStyle name="level1a 2 9 2 2 2 2" xfId="32541"/>
    <cellStyle name="level1a 2 9 2 2 2 2 2" xfId="32542"/>
    <cellStyle name="level1a 2 9 2 2 2 2 2 2" xfId="32543"/>
    <cellStyle name="level1a 2 9 2 2 2 2 3" xfId="32544"/>
    <cellStyle name="level1a 2 9 2 2 2 3" xfId="32545"/>
    <cellStyle name="level1a 2 9 2 2 3" xfId="32546"/>
    <cellStyle name="level1a 2 9 2 2 3 2" xfId="32547"/>
    <cellStyle name="level1a 2 9 2 2 3 2 2" xfId="32548"/>
    <cellStyle name="level1a 2 9 2 2 3 3" xfId="32549"/>
    <cellStyle name="level1a 2 9 2 2 4" xfId="32550"/>
    <cellStyle name="level1a 2 9 2 3" xfId="2138"/>
    <cellStyle name="level1a 2 9 2 3 2" xfId="32551"/>
    <cellStyle name="level1a 2 9 2 3 2 2" xfId="32552"/>
    <cellStyle name="level1a 2 9 2 3 2 2 2" xfId="32553"/>
    <cellStyle name="level1a 2 9 2 3 2 3" xfId="32554"/>
    <cellStyle name="level1a 2 9 2 3 3" xfId="32555"/>
    <cellStyle name="level1a 2 9 2 4" xfId="32556"/>
    <cellStyle name="level1a 2 9 2 4 2" xfId="32557"/>
    <cellStyle name="level1a 2 9 2 4 2 2" xfId="32558"/>
    <cellStyle name="level1a 2 9 2 4 3" xfId="32559"/>
    <cellStyle name="level1a 2 9 2 5" xfId="32560"/>
    <cellStyle name="level1a 2 9 3" xfId="2139"/>
    <cellStyle name="level1a 2 9 3 2" xfId="2140"/>
    <cellStyle name="level1a 2 9 3 2 2" xfId="2141"/>
    <cellStyle name="level1a 2 9 3 2 2 2" xfId="32561"/>
    <cellStyle name="level1a 2 9 3 2 2 2 2" xfId="32562"/>
    <cellStyle name="level1a 2 9 3 2 2 2 2 2" xfId="32563"/>
    <cellStyle name="level1a 2 9 3 2 2 2 3" xfId="32564"/>
    <cellStyle name="level1a 2 9 3 2 2 3" xfId="32565"/>
    <cellStyle name="level1a 2 9 3 2 3" xfId="32566"/>
    <cellStyle name="level1a 2 9 3 2 3 2" xfId="32567"/>
    <cellStyle name="level1a 2 9 3 2 3 2 2" xfId="32568"/>
    <cellStyle name="level1a 2 9 3 2 3 3" xfId="32569"/>
    <cellStyle name="level1a 2 9 3 2 4" xfId="32570"/>
    <cellStyle name="level1a 2 9 3 3" xfId="2142"/>
    <cellStyle name="level1a 2 9 3 3 2" xfId="32571"/>
    <cellStyle name="level1a 2 9 3 3 2 2" xfId="32572"/>
    <cellStyle name="level1a 2 9 3 3 2 2 2" xfId="32573"/>
    <cellStyle name="level1a 2 9 3 3 2 3" xfId="32574"/>
    <cellStyle name="level1a 2 9 3 3 3" xfId="32575"/>
    <cellStyle name="level1a 2 9 3 4" xfId="32576"/>
    <cellStyle name="level1a 2 9 3 4 2" xfId="32577"/>
    <cellStyle name="level1a 2 9 3 4 2 2" xfId="32578"/>
    <cellStyle name="level1a 2 9 3 4 3" xfId="32579"/>
    <cellStyle name="level1a 2 9 3 5" xfId="32580"/>
    <cellStyle name="level1a 2 9 4" xfId="2143"/>
    <cellStyle name="level1a 2 9 4 2" xfId="32581"/>
    <cellStyle name="level1a 2 9 4 2 2" xfId="32582"/>
    <cellStyle name="level1a 2 9 4 2 2 2" xfId="32583"/>
    <cellStyle name="level1a 2 9 4 2 3" xfId="32584"/>
    <cellStyle name="level1a 2 9 4 3" xfId="32585"/>
    <cellStyle name="level1a 2 9 5" xfId="2144"/>
    <cellStyle name="level1a 2 9 5 2" xfId="32586"/>
    <cellStyle name="level1a 2 9 5 2 2" xfId="32587"/>
    <cellStyle name="level1a 2 9 5 2 2 2" xfId="32588"/>
    <cellStyle name="level1a 2 9 5 2 3" xfId="32589"/>
    <cellStyle name="level1a 2 9 5 3" xfId="32590"/>
    <cellStyle name="level1a 2 9 6" xfId="32591"/>
    <cellStyle name="level1a 2 9 6 2" xfId="32592"/>
    <cellStyle name="level1a 2 9 6 2 2" xfId="32593"/>
    <cellStyle name="level1a 2 9 6 3" xfId="32594"/>
    <cellStyle name="level1a 2 9 7" xfId="32595"/>
    <cellStyle name="level1a 2_STUD aligned by INSTIT" xfId="2145"/>
    <cellStyle name="level1a 3" xfId="2146"/>
    <cellStyle name="level1a 3 10" xfId="2147"/>
    <cellStyle name="level1a 3 10 2" xfId="2148"/>
    <cellStyle name="level1a 3 10 2 2" xfId="2149"/>
    <cellStyle name="level1a 3 10 2 2 2" xfId="2150"/>
    <cellStyle name="level1a 3 10 2 2 2 2" xfId="32596"/>
    <cellStyle name="level1a 3 10 2 2 2 2 2" xfId="32597"/>
    <cellStyle name="level1a 3 10 2 2 2 2 2 2" xfId="32598"/>
    <cellStyle name="level1a 3 10 2 2 2 2 3" xfId="32599"/>
    <cellStyle name="level1a 3 10 2 2 2 3" xfId="32600"/>
    <cellStyle name="level1a 3 10 2 2 3" xfId="32601"/>
    <cellStyle name="level1a 3 10 2 2 3 2" xfId="32602"/>
    <cellStyle name="level1a 3 10 2 2 3 2 2" xfId="32603"/>
    <cellStyle name="level1a 3 10 2 2 3 3" xfId="32604"/>
    <cellStyle name="level1a 3 10 2 2 4" xfId="32605"/>
    <cellStyle name="level1a 3 10 2 3" xfId="2151"/>
    <cellStyle name="level1a 3 10 2 3 2" xfId="32606"/>
    <cellStyle name="level1a 3 10 2 3 2 2" xfId="32607"/>
    <cellStyle name="level1a 3 10 2 3 2 2 2" xfId="32608"/>
    <cellStyle name="level1a 3 10 2 3 2 3" xfId="32609"/>
    <cellStyle name="level1a 3 10 2 3 3" xfId="32610"/>
    <cellStyle name="level1a 3 10 2 4" xfId="32611"/>
    <cellStyle name="level1a 3 10 2 4 2" xfId="32612"/>
    <cellStyle name="level1a 3 10 2 4 2 2" xfId="32613"/>
    <cellStyle name="level1a 3 10 2 4 3" xfId="32614"/>
    <cellStyle name="level1a 3 10 2 5" xfId="32615"/>
    <cellStyle name="level1a 3 10 3" xfId="2152"/>
    <cellStyle name="level1a 3 10 3 2" xfId="2153"/>
    <cellStyle name="level1a 3 10 3 2 2" xfId="2154"/>
    <cellStyle name="level1a 3 10 3 2 2 2" xfId="32616"/>
    <cellStyle name="level1a 3 10 3 2 2 2 2" xfId="32617"/>
    <cellStyle name="level1a 3 10 3 2 2 2 2 2" xfId="32618"/>
    <cellStyle name="level1a 3 10 3 2 2 2 3" xfId="32619"/>
    <cellStyle name="level1a 3 10 3 2 2 3" xfId="32620"/>
    <cellStyle name="level1a 3 10 3 2 3" xfId="32621"/>
    <cellStyle name="level1a 3 10 3 2 3 2" xfId="32622"/>
    <cellStyle name="level1a 3 10 3 2 3 2 2" xfId="32623"/>
    <cellStyle name="level1a 3 10 3 2 3 3" xfId="32624"/>
    <cellStyle name="level1a 3 10 3 2 4" xfId="32625"/>
    <cellStyle name="level1a 3 10 3 3" xfId="2155"/>
    <cellStyle name="level1a 3 10 3 3 2" xfId="32626"/>
    <cellStyle name="level1a 3 10 3 3 2 2" xfId="32627"/>
    <cellStyle name="level1a 3 10 3 3 2 2 2" xfId="32628"/>
    <cellStyle name="level1a 3 10 3 3 2 3" xfId="32629"/>
    <cellStyle name="level1a 3 10 3 3 3" xfId="32630"/>
    <cellStyle name="level1a 3 10 3 4" xfId="32631"/>
    <cellStyle name="level1a 3 10 3 4 2" xfId="32632"/>
    <cellStyle name="level1a 3 10 3 4 2 2" xfId="32633"/>
    <cellStyle name="level1a 3 10 3 4 3" xfId="32634"/>
    <cellStyle name="level1a 3 10 3 5" xfId="32635"/>
    <cellStyle name="level1a 3 10 4" xfId="2156"/>
    <cellStyle name="level1a 3 10 4 2" xfId="32636"/>
    <cellStyle name="level1a 3 10 4 2 2" xfId="32637"/>
    <cellStyle name="level1a 3 10 4 2 2 2" xfId="32638"/>
    <cellStyle name="level1a 3 10 4 2 3" xfId="32639"/>
    <cellStyle name="level1a 3 10 4 3" xfId="32640"/>
    <cellStyle name="level1a 3 10 5" xfId="2157"/>
    <cellStyle name="level1a 3 10 5 2" xfId="2158"/>
    <cellStyle name="level1a 3 10 5 2 2" xfId="32641"/>
    <cellStyle name="level1a 3 10 5 2 2 2" xfId="32642"/>
    <cellStyle name="level1a 3 10 5 2 2 2 2" xfId="32643"/>
    <cellStyle name="level1a 3 10 5 2 2 3" xfId="32644"/>
    <cellStyle name="level1a 3 10 5 2 3" xfId="32645"/>
    <cellStyle name="level1a 3 10 5 3" xfId="32646"/>
    <cellStyle name="level1a 3 10 5 3 2" xfId="32647"/>
    <cellStyle name="level1a 3 10 5 3 2 2" xfId="32648"/>
    <cellStyle name="level1a 3 10 5 3 3" xfId="32649"/>
    <cellStyle name="level1a 3 10 5 4" xfId="32650"/>
    <cellStyle name="level1a 3 10 6" xfId="2159"/>
    <cellStyle name="level1a 3 10 6 2" xfId="32651"/>
    <cellStyle name="level1a 3 10 6 2 2" xfId="32652"/>
    <cellStyle name="level1a 3 10 6 2 2 2" xfId="32653"/>
    <cellStyle name="level1a 3 10 6 2 3" xfId="32654"/>
    <cellStyle name="level1a 3 10 6 3" xfId="32655"/>
    <cellStyle name="level1a 3 10 7" xfId="32656"/>
    <cellStyle name="level1a 3 10 7 2" xfId="32657"/>
    <cellStyle name="level1a 3 10 7 2 2" xfId="32658"/>
    <cellStyle name="level1a 3 10 7 3" xfId="32659"/>
    <cellStyle name="level1a 3 10 8" xfId="32660"/>
    <cellStyle name="level1a 3 11" xfId="2160"/>
    <cellStyle name="level1a 3 11 2" xfId="2161"/>
    <cellStyle name="level1a 3 11 2 2" xfId="2162"/>
    <cellStyle name="level1a 3 11 2 2 2" xfId="2163"/>
    <cellStyle name="level1a 3 11 2 2 2 2" xfId="32661"/>
    <cellStyle name="level1a 3 11 2 2 2 2 2" xfId="32662"/>
    <cellStyle name="level1a 3 11 2 2 2 2 2 2" xfId="32663"/>
    <cellStyle name="level1a 3 11 2 2 2 2 3" xfId="32664"/>
    <cellStyle name="level1a 3 11 2 2 2 3" xfId="32665"/>
    <cellStyle name="level1a 3 11 2 2 3" xfId="32666"/>
    <cellStyle name="level1a 3 11 2 2 3 2" xfId="32667"/>
    <cellStyle name="level1a 3 11 2 2 3 2 2" xfId="32668"/>
    <cellStyle name="level1a 3 11 2 2 3 3" xfId="32669"/>
    <cellStyle name="level1a 3 11 2 2 4" xfId="32670"/>
    <cellStyle name="level1a 3 11 2 3" xfId="2164"/>
    <cellStyle name="level1a 3 11 2 3 2" xfId="32671"/>
    <cellStyle name="level1a 3 11 2 3 2 2" xfId="32672"/>
    <cellStyle name="level1a 3 11 2 3 2 2 2" xfId="32673"/>
    <cellStyle name="level1a 3 11 2 3 2 3" xfId="32674"/>
    <cellStyle name="level1a 3 11 2 3 3" xfId="32675"/>
    <cellStyle name="level1a 3 11 2 4" xfId="32676"/>
    <cellStyle name="level1a 3 11 2 4 2" xfId="32677"/>
    <cellStyle name="level1a 3 11 2 4 2 2" xfId="32678"/>
    <cellStyle name="level1a 3 11 2 4 3" xfId="32679"/>
    <cellStyle name="level1a 3 11 2 5" xfId="32680"/>
    <cellStyle name="level1a 3 11 3" xfId="2165"/>
    <cellStyle name="level1a 3 11 3 2" xfId="2166"/>
    <cellStyle name="level1a 3 11 3 2 2" xfId="2167"/>
    <cellStyle name="level1a 3 11 3 2 2 2" xfId="32681"/>
    <cellStyle name="level1a 3 11 3 2 2 2 2" xfId="32682"/>
    <cellStyle name="level1a 3 11 3 2 2 2 2 2" xfId="32683"/>
    <cellStyle name="level1a 3 11 3 2 2 2 3" xfId="32684"/>
    <cellStyle name="level1a 3 11 3 2 2 3" xfId="32685"/>
    <cellStyle name="level1a 3 11 3 2 3" xfId="32686"/>
    <cellStyle name="level1a 3 11 3 2 3 2" xfId="32687"/>
    <cellStyle name="level1a 3 11 3 2 3 2 2" xfId="32688"/>
    <cellStyle name="level1a 3 11 3 2 3 3" xfId="32689"/>
    <cellStyle name="level1a 3 11 3 2 4" xfId="32690"/>
    <cellStyle name="level1a 3 11 3 3" xfId="2168"/>
    <cellStyle name="level1a 3 11 3 3 2" xfId="32691"/>
    <cellStyle name="level1a 3 11 3 3 2 2" xfId="32692"/>
    <cellStyle name="level1a 3 11 3 3 2 2 2" xfId="32693"/>
    <cellStyle name="level1a 3 11 3 3 2 3" xfId="32694"/>
    <cellStyle name="level1a 3 11 3 3 3" xfId="32695"/>
    <cellStyle name="level1a 3 11 3 4" xfId="32696"/>
    <cellStyle name="level1a 3 11 3 4 2" xfId="32697"/>
    <cellStyle name="level1a 3 11 3 4 2 2" xfId="32698"/>
    <cellStyle name="level1a 3 11 3 4 3" xfId="32699"/>
    <cellStyle name="level1a 3 11 3 5" xfId="32700"/>
    <cellStyle name="level1a 3 11 4" xfId="2169"/>
    <cellStyle name="level1a 3 11 4 2" xfId="2170"/>
    <cellStyle name="level1a 3 11 4 2 2" xfId="32701"/>
    <cellStyle name="level1a 3 11 4 2 2 2" xfId="32702"/>
    <cellStyle name="level1a 3 11 4 2 2 2 2" xfId="32703"/>
    <cellStyle name="level1a 3 11 4 2 2 3" xfId="32704"/>
    <cellStyle name="level1a 3 11 4 2 3" xfId="32705"/>
    <cellStyle name="level1a 3 11 4 3" xfId="32706"/>
    <cellStyle name="level1a 3 11 4 3 2" xfId="32707"/>
    <cellStyle name="level1a 3 11 4 3 2 2" xfId="32708"/>
    <cellStyle name="level1a 3 11 4 3 3" xfId="32709"/>
    <cellStyle name="level1a 3 11 4 4" xfId="32710"/>
    <cellStyle name="level1a 3 11 5" xfId="2171"/>
    <cellStyle name="level1a 3 11 5 2" xfId="32711"/>
    <cellStyle name="level1a 3 11 5 2 2" xfId="32712"/>
    <cellStyle name="level1a 3 11 5 2 2 2" xfId="32713"/>
    <cellStyle name="level1a 3 11 5 2 3" xfId="32714"/>
    <cellStyle name="level1a 3 11 5 3" xfId="32715"/>
    <cellStyle name="level1a 3 11 6" xfId="32716"/>
    <cellStyle name="level1a 3 11 6 2" xfId="32717"/>
    <cellStyle name="level1a 3 11 6 2 2" xfId="32718"/>
    <cellStyle name="level1a 3 11 6 3" xfId="32719"/>
    <cellStyle name="level1a 3 11 7" xfId="32720"/>
    <cellStyle name="level1a 3 12" xfId="2172"/>
    <cellStyle name="level1a 3 12 2" xfId="2173"/>
    <cellStyle name="level1a 3 12 2 2" xfId="2174"/>
    <cellStyle name="level1a 3 12 2 2 2" xfId="32721"/>
    <cellStyle name="level1a 3 12 2 2 2 2" xfId="32722"/>
    <cellStyle name="level1a 3 12 2 2 2 2 2" xfId="32723"/>
    <cellStyle name="level1a 3 12 2 2 2 3" xfId="32724"/>
    <cellStyle name="level1a 3 12 2 2 3" xfId="32725"/>
    <cellStyle name="level1a 3 12 2 3" xfId="32726"/>
    <cellStyle name="level1a 3 12 2 3 2" xfId="32727"/>
    <cellStyle name="level1a 3 12 2 3 2 2" xfId="32728"/>
    <cellStyle name="level1a 3 12 2 3 3" xfId="32729"/>
    <cellStyle name="level1a 3 12 2 4" xfId="32730"/>
    <cellStyle name="level1a 3 12 3" xfId="2175"/>
    <cellStyle name="level1a 3 12 3 2" xfId="32731"/>
    <cellStyle name="level1a 3 12 3 2 2" xfId="32732"/>
    <cellStyle name="level1a 3 12 3 2 2 2" xfId="32733"/>
    <cellStyle name="level1a 3 12 3 2 3" xfId="32734"/>
    <cellStyle name="level1a 3 12 3 3" xfId="32735"/>
    <cellStyle name="level1a 3 12 4" xfId="32736"/>
    <cellStyle name="level1a 3 12 4 2" xfId="32737"/>
    <cellStyle name="level1a 3 12 4 2 2" xfId="32738"/>
    <cellStyle name="level1a 3 12 4 3" xfId="32739"/>
    <cellStyle name="level1a 3 12 5" xfId="32740"/>
    <cellStyle name="level1a 3 13" xfId="2176"/>
    <cellStyle name="level1a 3 13 2" xfId="32741"/>
    <cellStyle name="level1a 3 13 2 2" xfId="32742"/>
    <cellStyle name="level1a 3 13 2 2 2" xfId="32743"/>
    <cellStyle name="level1a 3 13 2 3" xfId="32744"/>
    <cellStyle name="level1a 3 13 3" xfId="32745"/>
    <cellStyle name="level1a 3 14" xfId="2177"/>
    <cellStyle name="level1a 3 14 2" xfId="32746"/>
    <cellStyle name="level1a 3 14 2 2" xfId="32747"/>
    <cellStyle name="level1a 3 14 2 2 2" xfId="32748"/>
    <cellStyle name="level1a 3 14 2 3" xfId="32749"/>
    <cellStyle name="level1a 3 14 3" xfId="32750"/>
    <cellStyle name="level1a 3 15" xfId="32751"/>
    <cellStyle name="level1a 3 15 2" xfId="32752"/>
    <cellStyle name="level1a 3 15 2 2" xfId="32753"/>
    <cellStyle name="level1a 3 15 3" xfId="32754"/>
    <cellStyle name="level1a 3 16" xfId="32755"/>
    <cellStyle name="level1a 3 2" xfId="2178"/>
    <cellStyle name="level1a 3 2 10" xfId="2179"/>
    <cellStyle name="level1a 3 2 10 2" xfId="2180"/>
    <cellStyle name="level1a 3 2 10 2 2" xfId="2181"/>
    <cellStyle name="level1a 3 2 10 2 2 2" xfId="2182"/>
    <cellStyle name="level1a 3 2 10 2 2 2 2" xfId="32756"/>
    <cellStyle name="level1a 3 2 10 2 2 2 2 2" xfId="32757"/>
    <cellStyle name="level1a 3 2 10 2 2 2 2 2 2" xfId="32758"/>
    <cellStyle name="level1a 3 2 10 2 2 2 2 3" xfId="32759"/>
    <cellStyle name="level1a 3 2 10 2 2 2 3" xfId="32760"/>
    <cellStyle name="level1a 3 2 10 2 2 3" xfId="32761"/>
    <cellStyle name="level1a 3 2 10 2 2 3 2" xfId="32762"/>
    <cellStyle name="level1a 3 2 10 2 2 3 2 2" xfId="32763"/>
    <cellStyle name="level1a 3 2 10 2 2 3 3" xfId="32764"/>
    <cellStyle name="level1a 3 2 10 2 2 4" xfId="32765"/>
    <cellStyle name="level1a 3 2 10 2 3" xfId="2183"/>
    <cellStyle name="level1a 3 2 10 2 3 2" xfId="32766"/>
    <cellStyle name="level1a 3 2 10 2 3 2 2" xfId="32767"/>
    <cellStyle name="level1a 3 2 10 2 3 2 2 2" xfId="32768"/>
    <cellStyle name="level1a 3 2 10 2 3 2 3" xfId="32769"/>
    <cellStyle name="level1a 3 2 10 2 3 3" xfId="32770"/>
    <cellStyle name="level1a 3 2 10 2 4" xfId="32771"/>
    <cellStyle name="level1a 3 2 10 2 4 2" xfId="32772"/>
    <cellStyle name="level1a 3 2 10 2 4 2 2" xfId="32773"/>
    <cellStyle name="level1a 3 2 10 2 4 3" xfId="32774"/>
    <cellStyle name="level1a 3 2 10 2 5" xfId="32775"/>
    <cellStyle name="level1a 3 2 10 3" xfId="2184"/>
    <cellStyle name="level1a 3 2 10 3 2" xfId="2185"/>
    <cellStyle name="level1a 3 2 10 3 2 2" xfId="2186"/>
    <cellStyle name="level1a 3 2 10 3 2 2 2" xfId="32776"/>
    <cellStyle name="level1a 3 2 10 3 2 2 2 2" xfId="32777"/>
    <cellStyle name="level1a 3 2 10 3 2 2 2 2 2" xfId="32778"/>
    <cellStyle name="level1a 3 2 10 3 2 2 2 3" xfId="32779"/>
    <cellStyle name="level1a 3 2 10 3 2 2 3" xfId="32780"/>
    <cellStyle name="level1a 3 2 10 3 2 3" xfId="32781"/>
    <cellStyle name="level1a 3 2 10 3 2 3 2" xfId="32782"/>
    <cellStyle name="level1a 3 2 10 3 2 3 2 2" xfId="32783"/>
    <cellStyle name="level1a 3 2 10 3 2 3 3" xfId="32784"/>
    <cellStyle name="level1a 3 2 10 3 2 4" xfId="32785"/>
    <cellStyle name="level1a 3 2 10 3 3" xfId="2187"/>
    <cellStyle name="level1a 3 2 10 3 3 2" xfId="32786"/>
    <cellStyle name="level1a 3 2 10 3 3 2 2" xfId="32787"/>
    <cellStyle name="level1a 3 2 10 3 3 2 2 2" xfId="32788"/>
    <cellStyle name="level1a 3 2 10 3 3 2 3" xfId="32789"/>
    <cellStyle name="level1a 3 2 10 3 3 3" xfId="32790"/>
    <cellStyle name="level1a 3 2 10 3 4" xfId="32791"/>
    <cellStyle name="level1a 3 2 10 3 4 2" xfId="32792"/>
    <cellStyle name="level1a 3 2 10 3 4 2 2" xfId="32793"/>
    <cellStyle name="level1a 3 2 10 3 4 3" xfId="32794"/>
    <cellStyle name="level1a 3 2 10 3 5" xfId="32795"/>
    <cellStyle name="level1a 3 2 10 4" xfId="2188"/>
    <cellStyle name="level1a 3 2 10 4 2" xfId="2189"/>
    <cellStyle name="level1a 3 2 10 4 2 2" xfId="32796"/>
    <cellStyle name="level1a 3 2 10 4 2 2 2" xfId="32797"/>
    <cellStyle name="level1a 3 2 10 4 2 2 2 2" xfId="32798"/>
    <cellStyle name="level1a 3 2 10 4 2 2 3" xfId="32799"/>
    <cellStyle name="level1a 3 2 10 4 2 3" xfId="32800"/>
    <cellStyle name="level1a 3 2 10 4 3" xfId="32801"/>
    <cellStyle name="level1a 3 2 10 4 3 2" xfId="32802"/>
    <cellStyle name="level1a 3 2 10 4 3 2 2" xfId="32803"/>
    <cellStyle name="level1a 3 2 10 4 3 3" xfId="32804"/>
    <cellStyle name="level1a 3 2 10 4 4" xfId="32805"/>
    <cellStyle name="level1a 3 2 10 5" xfId="2190"/>
    <cellStyle name="level1a 3 2 10 5 2" xfId="32806"/>
    <cellStyle name="level1a 3 2 10 5 2 2" xfId="32807"/>
    <cellStyle name="level1a 3 2 10 5 2 2 2" xfId="32808"/>
    <cellStyle name="level1a 3 2 10 5 2 3" xfId="32809"/>
    <cellStyle name="level1a 3 2 10 5 3" xfId="32810"/>
    <cellStyle name="level1a 3 2 10 6" xfId="32811"/>
    <cellStyle name="level1a 3 2 10 6 2" xfId="32812"/>
    <cellStyle name="level1a 3 2 10 6 2 2" xfId="32813"/>
    <cellStyle name="level1a 3 2 10 6 3" xfId="32814"/>
    <cellStyle name="level1a 3 2 10 7" xfId="32815"/>
    <cellStyle name="level1a 3 2 11" xfId="2191"/>
    <cellStyle name="level1a 3 2 11 2" xfId="2192"/>
    <cellStyle name="level1a 3 2 11 2 2" xfId="2193"/>
    <cellStyle name="level1a 3 2 11 2 2 2" xfId="32816"/>
    <cellStyle name="level1a 3 2 11 2 2 2 2" xfId="32817"/>
    <cellStyle name="level1a 3 2 11 2 2 2 2 2" xfId="32818"/>
    <cellStyle name="level1a 3 2 11 2 2 2 3" xfId="32819"/>
    <cellStyle name="level1a 3 2 11 2 2 3" xfId="32820"/>
    <cellStyle name="level1a 3 2 11 2 3" xfId="32821"/>
    <cellStyle name="level1a 3 2 11 2 3 2" xfId="32822"/>
    <cellStyle name="level1a 3 2 11 2 3 2 2" xfId="32823"/>
    <cellStyle name="level1a 3 2 11 2 3 3" xfId="32824"/>
    <cellStyle name="level1a 3 2 11 2 4" xfId="32825"/>
    <cellStyle name="level1a 3 2 11 3" xfId="2194"/>
    <cellStyle name="level1a 3 2 11 3 2" xfId="32826"/>
    <cellStyle name="level1a 3 2 11 3 2 2" xfId="32827"/>
    <cellStyle name="level1a 3 2 11 3 2 2 2" xfId="32828"/>
    <cellStyle name="level1a 3 2 11 3 2 3" xfId="32829"/>
    <cellStyle name="level1a 3 2 11 3 3" xfId="32830"/>
    <cellStyle name="level1a 3 2 11 4" xfId="32831"/>
    <cellStyle name="level1a 3 2 11 4 2" xfId="32832"/>
    <cellStyle name="level1a 3 2 11 4 2 2" xfId="32833"/>
    <cellStyle name="level1a 3 2 11 4 3" xfId="32834"/>
    <cellStyle name="level1a 3 2 11 5" xfId="32835"/>
    <cellStyle name="level1a 3 2 12" xfId="2195"/>
    <cellStyle name="level1a 3 2 12 2" xfId="32836"/>
    <cellStyle name="level1a 3 2 12 2 2" xfId="32837"/>
    <cellStyle name="level1a 3 2 12 2 2 2" xfId="32838"/>
    <cellStyle name="level1a 3 2 12 2 3" xfId="32839"/>
    <cellStyle name="level1a 3 2 12 3" xfId="32840"/>
    <cellStyle name="level1a 3 2 13" xfId="32841"/>
    <cellStyle name="level1a 3 2 13 2" xfId="32842"/>
    <cellStyle name="level1a 3 2 13 2 2" xfId="32843"/>
    <cellStyle name="level1a 3 2 13 3" xfId="32844"/>
    <cellStyle name="level1a 3 2 14" xfId="32845"/>
    <cellStyle name="level1a 3 2 2" xfId="2196"/>
    <cellStyle name="level1a 3 2 2 10" xfId="2197"/>
    <cellStyle name="level1a 3 2 2 10 2" xfId="32846"/>
    <cellStyle name="level1a 3 2 2 10 2 2" xfId="32847"/>
    <cellStyle name="level1a 3 2 2 10 2 2 2" xfId="32848"/>
    <cellStyle name="level1a 3 2 2 10 2 3" xfId="32849"/>
    <cellStyle name="level1a 3 2 2 10 3" xfId="32850"/>
    <cellStyle name="level1a 3 2 2 11" xfId="32851"/>
    <cellStyle name="level1a 3 2 2 11 2" xfId="32852"/>
    <cellStyle name="level1a 3 2 2 11 2 2" xfId="32853"/>
    <cellStyle name="level1a 3 2 2 11 3" xfId="32854"/>
    <cellStyle name="level1a 3 2 2 12" xfId="32855"/>
    <cellStyle name="level1a 3 2 2 2" xfId="2198"/>
    <cellStyle name="level1a 3 2 2 2 2" xfId="2199"/>
    <cellStyle name="level1a 3 2 2 2 2 2" xfId="2200"/>
    <cellStyle name="level1a 3 2 2 2 2 2 2" xfId="2201"/>
    <cellStyle name="level1a 3 2 2 2 2 2 2 2" xfId="2202"/>
    <cellStyle name="level1a 3 2 2 2 2 2 2 2 2" xfId="32856"/>
    <cellStyle name="level1a 3 2 2 2 2 2 2 2 2 2" xfId="32857"/>
    <cellStyle name="level1a 3 2 2 2 2 2 2 2 2 2 2" xfId="32858"/>
    <cellStyle name="level1a 3 2 2 2 2 2 2 2 2 3" xfId="32859"/>
    <cellStyle name="level1a 3 2 2 2 2 2 2 2 3" xfId="32860"/>
    <cellStyle name="level1a 3 2 2 2 2 2 2 3" xfId="32861"/>
    <cellStyle name="level1a 3 2 2 2 2 2 2 3 2" xfId="32862"/>
    <cellStyle name="level1a 3 2 2 2 2 2 2 3 2 2" xfId="32863"/>
    <cellStyle name="level1a 3 2 2 2 2 2 2 3 3" xfId="32864"/>
    <cellStyle name="level1a 3 2 2 2 2 2 2 4" xfId="32865"/>
    <cellStyle name="level1a 3 2 2 2 2 2 3" xfId="2203"/>
    <cellStyle name="level1a 3 2 2 2 2 2 3 2" xfId="32866"/>
    <cellStyle name="level1a 3 2 2 2 2 2 3 2 2" xfId="32867"/>
    <cellStyle name="level1a 3 2 2 2 2 2 3 2 2 2" xfId="32868"/>
    <cellStyle name="level1a 3 2 2 2 2 2 3 2 3" xfId="32869"/>
    <cellStyle name="level1a 3 2 2 2 2 2 3 3" xfId="32870"/>
    <cellStyle name="level1a 3 2 2 2 2 2 4" xfId="32871"/>
    <cellStyle name="level1a 3 2 2 2 2 2 4 2" xfId="32872"/>
    <cellStyle name="level1a 3 2 2 2 2 2 4 2 2" xfId="32873"/>
    <cellStyle name="level1a 3 2 2 2 2 2 4 3" xfId="32874"/>
    <cellStyle name="level1a 3 2 2 2 2 2 5" xfId="32875"/>
    <cellStyle name="level1a 3 2 2 2 2 3" xfId="2204"/>
    <cellStyle name="level1a 3 2 2 2 2 3 2" xfId="2205"/>
    <cellStyle name="level1a 3 2 2 2 2 3 2 2" xfId="2206"/>
    <cellStyle name="level1a 3 2 2 2 2 3 2 2 2" xfId="32876"/>
    <cellStyle name="level1a 3 2 2 2 2 3 2 2 2 2" xfId="32877"/>
    <cellStyle name="level1a 3 2 2 2 2 3 2 2 2 2 2" xfId="32878"/>
    <cellStyle name="level1a 3 2 2 2 2 3 2 2 2 3" xfId="32879"/>
    <cellStyle name="level1a 3 2 2 2 2 3 2 2 3" xfId="32880"/>
    <cellStyle name="level1a 3 2 2 2 2 3 2 3" xfId="32881"/>
    <cellStyle name="level1a 3 2 2 2 2 3 2 3 2" xfId="32882"/>
    <cellStyle name="level1a 3 2 2 2 2 3 2 3 2 2" xfId="32883"/>
    <cellStyle name="level1a 3 2 2 2 2 3 2 3 3" xfId="32884"/>
    <cellStyle name="level1a 3 2 2 2 2 3 2 4" xfId="32885"/>
    <cellStyle name="level1a 3 2 2 2 2 3 3" xfId="2207"/>
    <cellStyle name="level1a 3 2 2 2 2 3 3 2" xfId="32886"/>
    <cellStyle name="level1a 3 2 2 2 2 3 3 2 2" xfId="32887"/>
    <cellStyle name="level1a 3 2 2 2 2 3 3 2 2 2" xfId="32888"/>
    <cellStyle name="level1a 3 2 2 2 2 3 3 2 3" xfId="32889"/>
    <cellStyle name="level1a 3 2 2 2 2 3 3 3" xfId="32890"/>
    <cellStyle name="level1a 3 2 2 2 2 3 4" xfId="32891"/>
    <cellStyle name="level1a 3 2 2 2 2 3 4 2" xfId="32892"/>
    <cellStyle name="level1a 3 2 2 2 2 3 4 2 2" xfId="32893"/>
    <cellStyle name="level1a 3 2 2 2 2 3 4 3" xfId="32894"/>
    <cellStyle name="level1a 3 2 2 2 2 3 5" xfId="32895"/>
    <cellStyle name="level1a 3 2 2 2 2 4" xfId="2208"/>
    <cellStyle name="level1a 3 2 2 2 2 4 2" xfId="32896"/>
    <cellStyle name="level1a 3 2 2 2 2 4 2 2" xfId="32897"/>
    <cellStyle name="level1a 3 2 2 2 2 4 2 2 2" xfId="32898"/>
    <cellStyle name="level1a 3 2 2 2 2 4 2 3" xfId="32899"/>
    <cellStyle name="level1a 3 2 2 2 2 4 3" xfId="32900"/>
    <cellStyle name="level1a 3 2 2 2 2 5" xfId="2209"/>
    <cellStyle name="level1a 3 2 2 2 2 5 2" xfId="2210"/>
    <cellStyle name="level1a 3 2 2 2 2 5 2 2" xfId="32901"/>
    <cellStyle name="level1a 3 2 2 2 2 5 2 2 2" xfId="32902"/>
    <cellStyle name="level1a 3 2 2 2 2 5 2 2 2 2" xfId="32903"/>
    <cellStyle name="level1a 3 2 2 2 2 5 2 2 3" xfId="32904"/>
    <cellStyle name="level1a 3 2 2 2 2 5 2 3" xfId="32905"/>
    <cellStyle name="level1a 3 2 2 2 2 5 3" xfId="32906"/>
    <cellStyle name="level1a 3 2 2 2 2 5 3 2" xfId="32907"/>
    <cellStyle name="level1a 3 2 2 2 2 5 3 2 2" xfId="32908"/>
    <cellStyle name="level1a 3 2 2 2 2 5 3 3" xfId="32909"/>
    <cellStyle name="level1a 3 2 2 2 2 5 4" xfId="32910"/>
    <cellStyle name="level1a 3 2 2 2 2 6" xfId="32911"/>
    <cellStyle name="level1a 3 2 2 2 2 6 2" xfId="32912"/>
    <cellStyle name="level1a 3 2 2 2 2 6 2 2" xfId="32913"/>
    <cellStyle name="level1a 3 2 2 2 2 6 3" xfId="32914"/>
    <cellStyle name="level1a 3 2 2 2 2 7" xfId="32915"/>
    <cellStyle name="level1a 3 2 2 2 3" xfId="2211"/>
    <cellStyle name="level1a 3 2 2 2 3 2" xfId="2212"/>
    <cellStyle name="level1a 3 2 2 2 3 2 2" xfId="2213"/>
    <cellStyle name="level1a 3 2 2 2 3 2 2 2" xfId="2214"/>
    <cellStyle name="level1a 3 2 2 2 3 2 2 2 2" xfId="32916"/>
    <cellStyle name="level1a 3 2 2 2 3 2 2 2 2 2" xfId="32917"/>
    <cellStyle name="level1a 3 2 2 2 3 2 2 2 2 2 2" xfId="32918"/>
    <cellStyle name="level1a 3 2 2 2 3 2 2 2 2 3" xfId="32919"/>
    <cellStyle name="level1a 3 2 2 2 3 2 2 2 3" xfId="32920"/>
    <cellStyle name="level1a 3 2 2 2 3 2 2 3" xfId="32921"/>
    <cellStyle name="level1a 3 2 2 2 3 2 2 3 2" xfId="32922"/>
    <cellStyle name="level1a 3 2 2 2 3 2 2 3 2 2" xfId="32923"/>
    <cellStyle name="level1a 3 2 2 2 3 2 2 3 3" xfId="32924"/>
    <cellStyle name="level1a 3 2 2 2 3 2 2 4" xfId="32925"/>
    <cellStyle name="level1a 3 2 2 2 3 2 3" xfId="2215"/>
    <cellStyle name="level1a 3 2 2 2 3 2 3 2" xfId="32926"/>
    <cellStyle name="level1a 3 2 2 2 3 2 3 2 2" xfId="32927"/>
    <cellStyle name="level1a 3 2 2 2 3 2 3 2 2 2" xfId="32928"/>
    <cellStyle name="level1a 3 2 2 2 3 2 3 2 3" xfId="32929"/>
    <cellStyle name="level1a 3 2 2 2 3 2 3 3" xfId="32930"/>
    <cellStyle name="level1a 3 2 2 2 3 2 4" xfId="32931"/>
    <cellStyle name="level1a 3 2 2 2 3 2 4 2" xfId="32932"/>
    <cellStyle name="level1a 3 2 2 2 3 2 4 2 2" xfId="32933"/>
    <cellStyle name="level1a 3 2 2 2 3 2 4 3" xfId="32934"/>
    <cellStyle name="level1a 3 2 2 2 3 2 5" xfId="32935"/>
    <cellStyle name="level1a 3 2 2 2 3 3" xfId="2216"/>
    <cellStyle name="level1a 3 2 2 2 3 3 2" xfId="2217"/>
    <cellStyle name="level1a 3 2 2 2 3 3 2 2" xfId="2218"/>
    <cellStyle name="level1a 3 2 2 2 3 3 2 2 2" xfId="32936"/>
    <cellStyle name="level1a 3 2 2 2 3 3 2 2 2 2" xfId="32937"/>
    <cellStyle name="level1a 3 2 2 2 3 3 2 2 2 2 2" xfId="32938"/>
    <cellStyle name="level1a 3 2 2 2 3 3 2 2 2 3" xfId="32939"/>
    <cellStyle name="level1a 3 2 2 2 3 3 2 2 3" xfId="32940"/>
    <cellStyle name="level1a 3 2 2 2 3 3 2 3" xfId="32941"/>
    <cellStyle name="level1a 3 2 2 2 3 3 2 3 2" xfId="32942"/>
    <cellStyle name="level1a 3 2 2 2 3 3 2 3 2 2" xfId="32943"/>
    <cellStyle name="level1a 3 2 2 2 3 3 2 3 3" xfId="32944"/>
    <cellStyle name="level1a 3 2 2 2 3 3 2 4" xfId="32945"/>
    <cellStyle name="level1a 3 2 2 2 3 3 3" xfId="2219"/>
    <cellStyle name="level1a 3 2 2 2 3 3 3 2" xfId="32946"/>
    <cellStyle name="level1a 3 2 2 2 3 3 3 2 2" xfId="32947"/>
    <cellStyle name="level1a 3 2 2 2 3 3 3 2 2 2" xfId="32948"/>
    <cellStyle name="level1a 3 2 2 2 3 3 3 2 3" xfId="32949"/>
    <cellStyle name="level1a 3 2 2 2 3 3 3 3" xfId="32950"/>
    <cellStyle name="level1a 3 2 2 2 3 3 4" xfId="32951"/>
    <cellStyle name="level1a 3 2 2 2 3 3 4 2" xfId="32952"/>
    <cellStyle name="level1a 3 2 2 2 3 3 4 2 2" xfId="32953"/>
    <cellStyle name="level1a 3 2 2 2 3 3 4 3" xfId="32954"/>
    <cellStyle name="level1a 3 2 2 2 3 3 5" xfId="32955"/>
    <cellStyle name="level1a 3 2 2 2 3 4" xfId="2220"/>
    <cellStyle name="level1a 3 2 2 2 3 4 2" xfId="32956"/>
    <cellStyle name="level1a 3 2 2 2 3 4 2 2" xfId="32957"/>
    <cellStyle name="level1a 3 2 2 2 3 4 2 2 2" xfId="32958"/>
    <cellStyle name="level1a 3 2 2 2 3 4 2 3" xfId="32959"/>
    <cellStyle name="level1a 3 2 2 2 3 4 3" xfId="32960"/>
    <cellStyle name="level1a 3 2 2 2 3 5" xfId="2221"/>
    <cellStyle name="level1a 3 2 2 2 3 5 2" xfId="32961"/>
    <cellStyle name="level1a 3 2 2 2 3 5 2 2" xfId="32962"/>
    <cellStyle name="level1a 3 2 2 2 3 5 2 2 2" xfId="32963"/>
    <cellStyle name="level1a 3 2 2 2 3 5 2 3" xfId="32964"/>
    <cellStyle name="level1a 3 2 2 2 3 5 3" xfId="32965"/>
    <cellStyle name="level1a 3 2 2 2 3 6" xfId="32966"/>
    <cellStyle name="level1a 3 2 2 2 3 6 2" xfId="32967"/>
    <cellStyle name="level1a 3 2 2 2 3 6 2 2" xfId="32968"/>
    <cellStyle name="level1a 3 2 2 2 3 6 3" xfId="32969"/>
    <cellStyle name="level1a 3 2 2 2 3 7" xfId="32970"/>
    <cellStyle name="level1a 3 2 2 2 4" xfId="2222"/>
    <cellStyle name="level1a 3 2 2 2 4 2" xfId="2223"/>
    <cellStyle name="level1a 3 2 2 2 4 2 2" xfId="2224"/>
    <cellStyle name="level1a 3 2 2 2 4 2 2 2" xfId="2225"/>
    <cellStyle name="level1a 3 2 2 2 4 2 2 2 2" xfId="32971"/>
    <cellStyle name="level1a 3 2 2 2 4 2 2 2 2 2" xfId="32972"/>
    <cellStyle name="level1a 3 2 2 2 4 2 2 2 2 2 2" xfId="32973"/>
    <cellStyle name="level1a 3 2 2 2 4 2 2 2 2 3" xfId="32974"/>
    <cellStyle name="level1a 3 2 2 2 4 2 2 2 3" xfId="32975"/>
    <cellStyle name="level1a 3 2 2 2 4 2 2 3" xfId="32976"/>
    <cellStyle name="level1a 3 2 2 2 4 2 2 3 2" xfId="32977"/>
    <cellStyle name="level1a 3 2 2 2 4 2 2 3 2 2" xfId="32978"/>
    <cellStyle name="level1a 3 2 2 2 4 2 2 3 3" xfId="32979"/>
    <cellStyle name="level1a 3 2 2 2 4 2 2 4" xfId="32980"/>
    <cellStyle name="level1a 3 2 2 2 4 2 3" xfId="2226"/>
    <cellStyle name="level1a 3 2 2 2 4 2 3 2" xfId="32981"/>
    <cellStyle name="level1a 3 2 2 2 4 2 3 2 2" xfId="32982"/>
    <cellStyle name="level1a 3 2 2 2 4 2 3 2 2 2" xfId="32983"/>
    <cellStyle name="level1a 3 2 2 2 4 2 3 2 3" xfId="32984"/>
    <cellStyle name="level1a 3 2 2 2 4 2 3 3" xfId="32985"/>
    <cellStyle name="level1a 3 2 2 2 4 2 4" xfId="32986"/>
    <cellStyle name="level1a 3 2 2 2 4 2 4 2" xfId="32987"/>
    <cellStyle name="level1a 3 2 2 2 4 2 4 2 2" xfId="32988"/>
    <cellStyle name="level1a 3 2 2 2 4 2 4 3" xfId="32989"/>
    <cellStyle name="level1a 3 2 2 2 4 2 5" xfId="32990"/>
    <cellStyle name="level1a 3 2 2 2 4 3" xfId="2227"/>
    <cellStyle name="level1a 3 2 2 2 4 3 2" xfId="2228"/>
    <cellStyle name="level1a 3 2 2 2 4 3 2 2" xfId="2229"/>
    <cellStyle name="level1a 3 2 2 2 4 3 2 2 2" xfId="32991"/>
    <cellStyle name="level1a 3 2 2 2 4 3 2 2 2 2" xfId="32992"/>
    <cellStyle name="level1a 3 2 2 2 4 3 2 2 2 2 2" xfId="32993"/>
    <cellStyle name="level1a 3 2 2 2 4 3 2 2 2 3" xfId="32994"/>
    <cellStyle name="level1a 3 2 2 2 4 3 2 2 3" xfId="32995"/>
    <cellStyle name="level1a 3 2 2 2 4 3 2 3" xfId="32996"/>
    <cellStyle name="level1a 3 2 2 2 4 3 2 3 2" xfId="32997"/>
    <cellStyle name="level1a 3 2 2 2 4 3 2 3 2 2" xfId="32998"/>
    <cellStyle name="level1a 3 2 2 2 4 3 2 3 3" xfId="32999"/>
    <cellStyle name="level1a 3 2 2 2 4 3 2 4" xfId="33000"/>
    <cellStyle name="level1a 3 2 2 2 4 3 3" xfId="2230"/>
    <cellStyle name="level1a 3 2 2 2 4 3 3 2" xfId="33001"/>
    <cellStyle name="level1a 3 2 2 2 4 3 3 2 2" xfId="33002"/>
    <cellStyle name="level1a 3 2 2 2 4 3 3 2 2 2" xfId="33003"/>
    <cellStyle name="level1a 3 2 2 2 4 3 3 2 3" xfId="33004"/>
    <cellStyle name="level1a 3 2 2 2 4 3 3 3" xfId="33005"/>
    <cellStyle name="level1a 3 2 2 2 4 3 4" xfId="33006"/>
    <cellStyle name="level1a 3 2 2 2 4 3 4 2" xfId="33007"/>
    <cellStyle name="level1a 3 2 2 2 4 3 4 2 2" xfId="33008"/>
    <cellStyle name="level1a 3 2 2 2 4 3 4 3" xfId="33009"/>
    <cellStyle name="level1a 3 2 2 2 4 3 5" xfId="33010"/>
    <cellStyle name="level1a 3 2 2 2 4 4" xfId="2231"/>
    <cellStyle name="level1a 3 2 2 2 4 4 2" xfId="33011"/>
    <cellStyle name="level1a 3 2 2 2 4 4 2 2" xfId="33012"/>
    <cellStyle name="level1a 3 2 2 2 4 4 2 2 2" xfId="33013"/>
    <cellStyle name="level1a 3 2 2 2 4 4 2 3" xfId="33014"/>
    <cellStyle name="level1a 3 2 2 2 4 4 3" xfId="33015"/>
    <cellStyle name="level1a 3 2 2 2 4 5" xfId="2232"/>
    <cellStyle name="level1a 3 2 2 2 4 5 2" xfId="2233"/>
    <cellStyle name="level1a 3 2 2 2 4 5 2 2" xfId="33016"/>
    <cellStyle name="level1a 3 2 2 2 4 5 2 2 2" xfId="33017"/>
    <cellStyle name="level1a 3 2 2 2 4 5 2 2 2 2" xfId="33018"/>
    <cellStyle name="level1a 3 2 2 2 4 5 2 2 3" xfId="33019"/>
    <cellStyle name="level1a 3 2 2 2 4 5 2 3" xfId="33020"/>
    <cellStyle name="level1a 3 2 2 2 4 5 3" xfId="33021"/>
    <cellStyle name="level1a 3 2 2 2 4 5 3 2" xfId="33022"/>
    <cellStyle name="level1a 3 2 2 2 4 5 3 2 2" xfId="33023"/>
    <cellStyle name="level1a 3 2 2 2 4 5 3 3" xfId="33024"/>
    <cellStyle name="level1a 3 2 2 2 4 5 4" xfId="33025"/>
    <cellStyle name="level1a 3 2 2 2 4 6" xfId="2234"/>
    <cellStyle name="level1a 3 2 2 2 4 6 2" xfId="33026"/>
    <cellStyle name="level1a 3 2 2 2 4 6 2 2" xfId="33027"/>
    <cellStyle name="level1a 3 2 2 2 4 6 2 2 2" xfId="33028"/>
    <cellStyle name="level1a 3 2 2 2 4 6 2 3" xfId="33029"/>
    <cellStyle name="level1a 3 2 2 2 4 6 3" xfId="33030"/>
    <cellStyle name="level1a 3 2 2 2 4 7" xfId="33031"/>
    <cellStyle name="level1a 3 2 2 2 4 7 2" xfId="33032"/>
    <cellStyle name="level1a 3 2 2 2 4 7 2 2" xfId="33033"/>
    <cellStyle name="level1a 3 2 2 2 4 7 3" xfId="33034"/>
    <cellStyle name="level1a 3 2 2 2 4 8" xfId="33035"/>
    <cellStyle name="level1a 3 2 2 2 5" xfId="2235"/>
    <cellStyle name="level1a 3 2 2 2 5 2" xfId="2236"/>
    <cellStyle name="level1a 3 2 2 2 5 2 2" xfId="2237"/>
    <cellStyle name="level1a 3 2 2 2 5 2 2 2" xfId="2238"/>
    <cellStyle name="level1a 3 2 2 2 5 2 2 2 2" xfId="33036"/>
    <cellStyle name="level1a 3 2 2 2 5 2 2 2 2 2" xfId="33037"/>
    <cellStyle name="level1a 3 2 2 2 5 2 2 2 2 2 2" xfId="33038"/>
    <cellStyle name="level1a 3 2 2 2 5 2 2 2 2 3" xfId="33039"/>
    <cellStyle name="level1a 3 2 2 2 5 2 2 2 3" xfId="33040"/>
    <cellStyle name="level1a 3 2 2 2 5 2 2 3" xfId="33041"/>
    <cellStyle name="level1a 3 2 2 2 5 2 2 3 2" xfId="33042"/>
    <cellStyle name="level1a 3 2 2 2 5 2 2 3 2 2" xfId="33043"/>
    <cellStyle name="level1a 3 2 2 2 5 2 2 3 3" xfId="33044"/>
    <cellStyle name="level1a 3 2 2 2 5 2 2 4" xfId="33045"/>
    <cellStyle name="level1a 3 2 2 2 5 2 3" xfId="2239"/>
    <cellStyle name="level1a 3 2 2 2 5 2 3 2" xfId="33046"/>
    <cellStyle name="level1a 3 2 2 2 5 2 3 2 2" xfId="33047"/>
    <cellStyle name="level1a 3 2 2 2 5 2 3 2 2 2" xfId="33048"/>
    <cellStyle name="level1a 3 2 2 2 5 2 3 2 3" xfId="33049"/>
    <cellStyle name="level1a 3 2 2 2 5 2 3 3" xfId="33050"/>
    <cellStyle name="level1a 3 2 2 2 5 2 4" xfId="33051"/>
    <cellStyle name="level1a 3 2 2 2 5 2 4 2" xfId="33052"/>
    <cellStyle name="level1a 3 2 2 2 5 2 4 2 2" xfId="33053"/>
    <cellStyle name="level1a 3 2 2 2 5 2 4 3" xfId="33054"/>
    <cellStyle name="level1a 3 2 2 2 5 2 5" xfId="33055"/>
    <cellStyle name="level1a 3 2 2 2 5 3" xfId="2240"/>
    <cellStyle name="level1a 3 2 2 2 5 3 2" xfId="2241"/>
    <cellStyle name="level1a 3 2 2 2 5 3 2 2" xfId="2242"/>
    <cellStyle name="level1a 3 2 2 2 5 3 2 2 2" xfId="33056"/>
    <cellStyle name="level1a 3 2 2 2 5 3 2 2 2 2" xfId="33057"/>
    <cellStyle name="level1a 3 2 2 2 5 3 2 2 2 2 2" xfId="33058"/>
    <cellStyle name="level1a 3 2 2 2 5 3 2 2 2 3" xfId="33059"/>
    <cellStyle name="level1a 3 2 2 2 5 3 2 2 3" xfId="33060"/>
    <cellStyle name="level1a 3 2 2 2 5 3 2 3" xfId="33061"/>
    <cellStyle name="level1a 3 2 2 2 5 3 2 3 2" xfId="33062"/>
    <cellStyle name="level1a 3 2 2 2 5 3 2 3 2 2" xfId="33063"/>
    <cellStyle name="level1a 3 2 2 2 5 3 2 3 3" xfId="33064"/>
    <cellStyle name="level1a 3 2 2 2 5 3 2 4" xfId="33065"/>
    <cellStyle name="level1a 3 2 2 2 5 3 3" xfId="2243"/>
    <cellStyle name="level1a 3 2 2 2 5 3 3 2" xfId="33066"/>
    <cellStyle name="level1a 3 2 2 2 5 3 3 2 2" xfId="33067"/>
    <cellStyle name="level1a 3 2 2 2 5 3 3 2 2 2" xfId="33068"/>
    <cellStyle name="level1a 3 2 2 2 5 3 3 2 3" xfId="33069"/>
    <cellStyle name="level1a 3 2 2 2 5 3 3 3" xfId="33070"/>
    <cellStyle name="level1a 3 2 2 2 5 3 4" xfId="33071"/>
    <cellStyle name="level1a 3 2 2 2 5 3 4 2" xfId="33072"/>
    <cellStyle name="level1a 3 2 2 2 5 3 4 2 2" xfId="33073"/>
    <cellStyle name="level1a 3 2 2 2 5 3 4 3" xfId="33074"/>
    <cellStyle name="level1a 3 2 2 2 5 3 5" xfId="33075"/>
    <cellStyle name="level1a 3 2 2 2 5 4" xfId="2244"/>
    <cellStyle name="level1a 3 2 2 2 5 4 2" xfId="2245"/>
    <cellStyle name="level1a 3 2 2 2 5 4 2 2" xfId="33076"/>
    <cellStyle name="level1a 3 2 2 2 5 4 2 2 2" xfId="33077"/>
    <cellStyle name="level1a 3 2 2 2 5 4 2 2 2 2" xfId="33078"/>
    <cellStyle name="level1a 3 2 2 2 5 4 2 2 3" xfId="33079"/>
    <cellStyle name="level1a 3 2 2 2 5 4 2 3" xfId="33080"/>
    <cellStyle name="level1a 3 2 2 2 5 4 3" xfId="33081"/>
    <cellStyle name="level1a 3 2 2 2 5 4 3 2" xfId="33082"/>
    <cellStyle name="level1a 3 2 2 2 5 4 3 2 2" xfId="33083"/>
    <cellStyle name="level1a 3 2 2 2 5 4 3 3" xfId="33084"/>
    <cellStyle name="level1a 3 2 2 2 5 4 4" xfId="33085"/>
    <cellStyle name="level1a 3 2 2 2 5 5" xfId="2246"/>
    <cellStyle name="level1a 3 2 2 2 5 5 2" xfId="33086"/>
    <cellStyle name="level1a 3 2 2 2 5 5 2 2" xfId="33087"/>
    <cellStyle name="level1a 3 2 2 2 5 5 2 2 2" xfId="33088"/>
    <cellStyle name="level1a 3 2 2 2 5 5 2 3" xfId="33089"/>
    <cellStyle name="level1a 3 2 2 2 5 5 3" xfId="33090"/>
    <cellStyle name="level1a 3 2 2 2 5 6" xfId="33091"/>
    <cellStyle name="level1a 3 2 2 2 5 6 2" xfId="33092"/>
    <cellStyle name="level1a 3 2 2 2 5 6 2 2" xfId="33093"/>
    <cellStyle name="level1a 3 2 2 2 5 6 3" xfId="33094"/>
    <cellStyle name="level1a 3 2 2 2 5 7" xfId="33095"/>
    <cellStyle name="level1a 3 2 2 2 6" xfId="2247"/>
    <cellStyle name="level1a 3 2 2 2 6 2" xfId="2248"/>
    <cellStyle name="level1a 3 2 2 2 6 2 2" xfId="2249"/>
    <cellStyle name="level1a 3 2 2 2 6 2 2 2" xfId="2250"/>
    <cellStyle name="level1a 3 2 2 2 6 2 2 2 2" xfId="33096"/>
    <cellStyle name="level1a 3 2 2 2 6 2 2 2 2 2" xfId="33097"/>
    <cellStyle name="level1a 3 2 2 2 6 2 2 2 2 2 2" xfId="33098"/>
    <cellStyle name="level1a 3 2 2 2 6 2 2 2 2 3" xfId="33099"/>
    <cellStyle name="level1a 3 2 2 2 6 2 2 2 3" xfId="33100"/>
    <cellStyle name="level1a 3 2 2 2 6 2 2 3" xfId="33101"/>
    <cellStyle name="level1a 3 2 2 2 6 2 2 3 2" xfId="33102"/>
    <cellStyle name="level1a 3 2 2 2 6 2 2 3 2 2" xfId="33103"/>
    <cellStyle name="level1a 3 2 2 2 6 2 2 3 3" xfId="33104"/>
    <cellStyle name="level1a 3 2 2 2 6 2 2 4" xfId="33105"/>
    <cellStyle name="level1a 3 2 2 2 6 2 3" xfId="2251"/>
    <cellStyle name="level1a 3 2 2 2 6 2 3 2" xfId="33106"/>
    <cellStyle name="level1a 3 2 2 2 6 2 3 2 2" xfId="33107"/>
    <cellStyle name="level1a 3 2 2 2 6 2 3 2 2 2" xfId="33108"/>
    <cellStyle name="level1a 3 2 2 2 6 2 3 2 3" xfId="33109"/>
    <cellStyle name="level1a 3 2 2 2 6 2 3 3" xfId="33110"/>
    <cellStyle name="level1a 3 2 2 2 6 2 4" xfId="33111"/>
    <cellStyle name="level1a 3 2 2 2 6 2 4 2" xfId="33112"/>
    <cellStyle name="level1a 3 2 2 2 6 2 4 2 2" xfId="33113"/>
    <cellStyle name="level1a 3 2 2 2 6 2 4 3" xfId="33114"/>
    <cellStyle name="level1a 3 2 2 2 6 2 5" xfId="33115"/>
    <cellStyle name="level1a 3 2 2 2 6 3" xfId="2252"/>
    <cellStyle name="level1a 3 2 2 2 6 3 2" xfId="2253"/>
    <cellStyle name="level1a 3 2 2 2 6 3 2 2" xfId="2254"/>
    <cellStyle name="level1a 3 2 2 2 6 3 2 2 2" xfId="33116"/>
    <cellStyle name="level1a 3 2 2 2 6 3 2 2 2 2" xfId="33117"/>
    <cellStyle name="level1a 3 2 2 2 6 3 2 2 2 2 2" xfId="33118"/>
    <cellStyle name="level1a 3 2 2 2 6 3 2 2 2 3" xfId="33119"/>
    <cellStyle name="level1a 3 2 2 2 6 3 2 2 3" xfId="33120"/>
    <cellStyle name="level1a 3 2 2 2 6 3 2 3" xfId="33121"/>
    <cellStyle name="level1a 3 2 2 2 6 3 2 3 2" xfId="33122"/>
    <cellStyle name="level1a 3 2 2 2 6 3 2 3 2 2" xfId="33123"/>
    <cellStyle name="level1a 3 2 2 2 6 3 2 3 3" xfId="33124"/>
    <cellStyle name="level1a 3 2 2 2 6 3 2 4" xfId="33125"/>
    <cellStyle name="level1a 3 2 2 2 6 3 3" xfId="2255"/>
    <cellStyle name="level1a 3 2 2 2 6 3 3 2" xfId="33126"/>
    <cellStyle name="level1a 3 2 2 2 6 3 3 2 2" xfId="33127"/>
    <cellStyle name="level1a 3 2 2 2 6 3 3 2 2 2" xfId="33128"/>
    <cellStyle name="level1a 3 2 2 2 6 3 3 2 3" xfId="33129"/>
    <cellStyle name="level1a 3 2 2 2 6 3 3 3" xfId="33130"/>
    <cellStyle name="level1a 3 2 2 2 6 3 4" xfId="33131"/>
    <cellStyle name="level1a 3 2 2 2 6 3 4 2" xfId="33132"/>
    <cellStyle name="level1a 3 2 2 2 6 3 4 2 2" xfId="33133"/>
    <cellStyle name="level1a 3 2 2 2 6 3 4 3" xfId="33134"/>
    <cellStyle name="level1a 3 2 2 2 6 3 5" xfId="33135"/>
    <cellStyle name="level1a 3 2 2 2 6 4" xfId="2256"/>
    <cellStyle name="level1a 3 2 2 2 6 4 2" xfId="2257"/>
    <cellStyle name="level1a 3 2 2 2 6 4 2 2" xfId="33136"/>
    <cellStyle name="level1a 3 2 2 2 6 4 2 2 2" xfId="33137"/>
    <cellStyle name="level1a 3 2 2 2 6 4 2 2 2 2" xfId="33138"/>
    <cellStyle name="level1a 3 2 2 2 6 4 2 2 3" xfId="33139"/>
    <cellStyle name="level1a 3 2 2 2 6 4 2 3" xfId="33140"/>
    <cellStyle name="level1a 3 2 2 2 6 4 3" xfId="33141"/>
    <cellStyle name="level1a 3 2 2 2 6 4 3 2" xfId="33142"/>
    <cellStyle name="level1a 3 2 2 2 6 4 3 2 2" xfId="33143"/>
    <cellStyle name="level1a 3 2 2 2 6 4 3 3" xfId="33144"/>
    <cellStyle name="level1a 3 2 2 2 6 4 4" xfId="33145"/>
    <cellStyle name="level1a 3 2 2 2 6 5" xfId="2258"/>
    <cellStyle name="level1a 3 2 2 2 6 5 2" xfId="33146"/>
    <cellStyle name="level1a 3 2 2 2 6 5 2 2" xfId="33147"/>
    <cellStyle name="level1a 3 2 2 2 6 5 2 2 2" xfId="33148"/>
    <cellStyle name="level1a 3 2 2 2 6 5 2 3" xfId="33149"/>
    <cellStyle name="level1a 3 2 2 2 6 5 3" xfId="33150"/>
    <cellStyle name="level1a 3 2 2 2 6 6" xfId="33151"/>
    <cellStyle name="level1a 3 2 2 2 6 6 2" xfId="33152"/>
    <cellStyle name="level1a 3 2 2 2 6 6 2 2" xfId="33153"/>
    <cellStyle name="level1a 3 2 2 2 6 6 3" xfId="33154"/>
    <cellStyle name="level1a 3 2 2 2 6 7" xfId="33155"/>
    <cellStyle name="level1a 3 2 2 2 7" xfId="2259"/>
    <cellStyle name="level1a 3 2 2 2 7 2" xfId="2260"/>
    <cellStyle name="level1a 3 2 2 2 7 2 2" xfId="2261"/>
    <cellStyle name="level1a 3 2 2 2 7 2 2 2" xfId="33156"/>
    <cellStyle name="level1a 3 2 2 2 7 2 2 2 2" xfId="33157"/>
    <cellStyle name="level1a 3 2 2 2 7 2 2 2 2 2" xfId="33158"/>
    <cellStyle name="level1a 3 2 2 2 7 2 2 2 3" xfId="33159"/>
    <cellStyle name="level1a 3 2 2 2 7 2 2 3" xfId="33160"/>
    <cellStyle name="level1a 3 2 2 2 7 2 3" xfId="33161"/>
    <cellStyle name="level1a 3 2 2 2 7 2 3 2" xfId="33162"/>
    <cellStyle name="level1a 3 2 2 2 7 2 3 2 2" xfId="33163"/>
    <cellStyle name="level1a 3 2 2 2 7 2 3 3" xfId="33164"/>
    <cellStyle name="level1a 3 2 2 2 7 2 4" xfId="33165"/>
    <cellStyle name="level1a 3 2 2 2 7 3" xfId="2262"/>
    <cellStyle name="level1a 3 2 2 2 7 3 2" xfId="33166"/>
    <cellStyle name="level1a 3 2 2 2 7 3 2 2" xfId="33167"/>
    <cellStyle name="level1a 3 2 2 2 7 3 2 2 2" xfId="33168"/>
    <cellStyle name="level1a 3 2 2 2 7 3 2 3" xfId="33169"/>
    <cellStyle name="level1a 3 2 2 2 7 3 3" xfId="33170"/>
    <cellStyle name="level1a 3 2 2 2 7 4" xfId="33171"/>
    <cellStyle name="level1a 3 2 2 2 7 4 2" xfId="33172"/>
    <cellStyle name="level1a 3 2 2 2 7 4 2 2" xfId="33173"/>
    <cellStyle name="level1a 3 2 2 2 7 4 3" xfId="33174"/>
    <cellStyle name="level1a 3 2 2 2 7 5" xfId="33175"/>
    <cellStyle name="level1a 3 2 2 2 8" xfId="33176"/>
    <cellStyle name="level1a 3 2 2 2 8 2" xfId="33177"/>
    <cellStyle name="level1a 3 2 2 2 8 2 2" xfId="33178"/>
    <cellStyle name="level1a 3 2 2 2 8 3" xfId="33179"/>
    <cellStyle name="level1a 3 2 2 2 9" xfId="33180"/>
    <cellStyle name="level1a 3 2 2 2_STUD aligned by INSTIT" xfId="2263"/>
    <cellStyle name="level1a 3 2 2 3" xfId="2264"/>
    <cellStyle name="level1a 3 2 2 3 10" xfId="33181"/>
    <cellStyle name="level1a 3 2 2 3 2" xfId="2265"/>
    <cellStyle name="level1a 3 2 2 3 2 2" xfId="2266"/>
    <cellStyle name="level1a 3 2 2 3 2 2 2" xfId="2267"/>
    <cellStyle name="level1a 3 2 2 3 2 2 2 2" xfId="2268"/>
    <cellStyle name="level1a 3 2 2 3 2 2 2 2 2" xfId="33182"/>
    <cellStyle name="level1a 3 2 2 3 2 2 2 2 2 2" xfId="33183"/>
    <cellStyle name="level1a 3 2 2 3 2 2 2 2 2 2 2" xfId="33184"/>
    <cellStyle name="level1a 3 2 2 3 2 2 2 2 2 3" xfId="33185"/>
    <cellStyle name="level1a 3 2 2 3 2 2 2 2 3" xfId="33186"/>
    <cellStyle name="level1a 3 2 2 3 2 2 2 3" xfId="33187"/>
    <cellStyle name="level1a 3 2 2 3 2 2 2 3 2" xfId="33188"/>
    <cellStyle name="level1a 3 2 2 3 2 2 2 3 2 2" xfId="33189"/>
    <cellStyle name="level1a 3 2 2 3 2 2 2 3 3" xfId="33190"/>
    <cellStyle name="level1a 3 2 2 3 2 2 2 4" xfId="33191"/>
    <cellStyle name="level1a 3 2 2 3 2 2 3" xfId="2269"/>
    <cellStyle name="level1a 3 2 2 3 2 2 3 2" xfId="33192"/>
    <cellStyle name="level1a 3 2 2 3 2 2 3 2 2" xfId="33193"/>
    <cellStyle name="level1a 3 2 2 3 2 2 3 2 2 2" xfId="33194"/>
    <cellStyle name="level1a 3 2 2 3 2 2 3 2 3" xfId="33195"/>
    <cellStyle name="level1a 3 2 2 3 2 2 3 3" xfId="33196"/>
    <cellStyle name="level1a 3 2 2 3 2 2 4" xfId="33197"/>
    <cellStyle name="level1a 3 2 2 3 2 2 4 2" xfId="33198"/>
    <cellStyle name="level1a 3 2 2 3 2 2 4 2 2" xfId="33199"/>
    <cellStyle name="level1a 3 2 2 3 2 2 4 3" xfId="33200"/>
    <cellStyle name="level1a 3 2 2 3 2 2 5" xfId="33201"/>
    <cellStyle name="level1a 3 2 2 3 2 3" xfId="2270"/>
    <cellStyle name="level1a 3 2 2 3 2 3 2" xfId="2271"/>
    <cellStyle name="level1a 3 2 2 3 2 3 2 2" xfId="2272"/>
    <cellStyle name="level1a 3 2 2 3 2 3 2 2 2" xfId="33202"/>
    <cellStyle name="level1a 3 2 2 3 2 3 2 2 2 2" xfId="33203"/>
    <cellStyle name="level1a 3 2 2 3 2 3 2 2 2 2 2" xfId="33204"/>
    <cellStyle name="level1a 3 2 2 3 2 3 2 2 2 3" xfId="33205"/>
    <cellStyle name="level1a 3 2 2 3 2 3 2 2 3" xfId="33206"/>
    <cellStyle name="level1a 3 2 2 3 2 3 2 3" xfId="33207"/>
    <cellStyle name="level1a 3 2 2 3 2 3 2 3 2" xfId="33208"/>
    <cellStyle name="level1a 3 2 2 3 2 3 2 3 2 2" xfId="33209"/>
    <cellStyle name="level1a 3 2 2 3 2 3 2 3 3" xfId="33210"/>
    <cellStyle name="level1a 3 2 2 3 2 3 2 4" xfId="33211"/>
    <cellStyle name="level1a 3 2 2 3 2 3 3" xfId="2273"/>
    <cellStyle name="level1a 3 2 2 3 2 3 3 2" xfId="33212"/>
    <cellStyle name="level1a 3 2 2 3 2 3 3 2 2" xfId="33213"/>
    <cellStyle name="level1a 3 2 2 3 2 3 3 2 2 2" xfId="33214"/>
    <cellStyle name="level1a 3 2 2 3 2 3 3 2 3" xfId="33215"/>
    <cellStyle name="level1a 3 2 2 3 2 3 3 3" xfId="33216"/>
    <cellStyle name="level1a 3 2 2 3 2 3 4" xfId="33217"/>
    <cellStyle name="level1a 3 2 2 3 2 3 4 2" xfId="33218"/>
    <cellStyle name="level1a 3 2 2 3 2 3 4 2 2" xfId="33219"/>
    <cellStyle name="level1a 3 2 2 3 2 3 4 3" xfId="33220"/>
    <cellStyle name="level1a 3 2 2 3 2 3 5" xfId="33221"/>
    <cellStyle name="level1a 3 2 2 3 2 4" xfId="2274"/>
    <cellStyle name="level1a 3 2 2 3 2 4 2" xfId="33222"/>
    <cellStyle name="level1a 3 2 2 3 2 4 2 2" xfId="33223"/>
    <cellStyle name="level1a 3 2 2 3 2 4 2 2 2" xfId="33224"/>
    <cellStyle name="level1a 3 2 2 3 2 4 2 3" xfId="33225"/>
    <cellStyle name="level1a 3 2 2 3 2 4 3" xfId="33226"/>
    <cellStyle name="level1a 3 2 2 3 2 5" xfId="2275"/>
    <cellStyle name="level1a 3 2 2 3 2 5 2" xfId="33227"/>
    <cellStyle name="level1a 3 2 2 3 2 5 2 2" xfId="33228"/>
    <cellStyle name="level1a 3 2 2 3 2 5 2 2 2" xfId="33229"/>
    <cellStyle name="level1a 3 2 2 3 2 5 2 3" xfId="33230"/>
    <cellStyle name="level1a 3 2 2 3 2 5 3" xfId="33231"/>
    <cellStyle name="level1a 3 2 2 3 2 6" xfId="33232"/>
    <cellStyle name="level1a 3 2 2 3 2 6 2" xfId="33233"/>
    <cellStyle name="level1a 3 2 2 3 2 6 2 2" xfId="33234"/>
    <cellStyle name="level1a 3 2 2 3 2 6 3" xfId="33235"/>
    <cellStyle name="level1a 3 2 2 3 2 7" xfId="33236"/>
    <cellStyle name="level1a 3 2 2 3 3" xfId="2276"/>
    <cellStyle name="level1a 3 2 2 3 3 2" xfId="2277"/>
    <cellStyle name="level1a 3 2 2 3 3 2 2" xfId="2278"/>
    <cellStyle name="level1a 3 2 2 3 3 2 2 2" xfId="2279"/>
    <cellStyle name="level1a 3 2 2 3 3 2 2 2 2" xfId="33237"/>
    <cellStyle name="level1a 3 2 2 3 3 2 2 2 2 2" xfId="33238"/>
    <cellStyle name="level1a 3 2 2 3 3 2 2 2 2 2 2" xfId="33239"/>
    <cellStyle name="level1a 3 2 2 3 3 2 2 2 2 3" xfId="33240"/>
    <cellStyle name="level1a 3 2 2 3 3 2 2 2 3" xfId="33241"/>
    <cellStyle name="level1a 3 2 2 3 3 2 2 3" xfId="33242"/>
    <cellStyle name="level1a 3 2 2 3 3 2 2 3 2" xfId="33243"/>
    <cellStyle name="level1a 3 2 2 3 3 2 2 3 2 2" xfId="33244"/>
    <cellStyle name="level1a 3 2 2 3 3 2 2 3 3" xfId="33245"/>
    <cellStyle name="level1a 3 2 2 3 3 2 2 4" xfId="33246"/>
    <cellStyle name="level1a 3 2 2 3 3 2 3" xfId="2280"/>
    <cellStyle name="level1a 3 2 2 3 3 2 3 2" xfId="33247"/>
    <cellStyle name="level1a 3 2 2 3 3 2 3 2 2" xfId="33248"/>
    <cellStyle name="level1a 3 2 2 3 3 2 3 2 2 2" xfId="33249"/>
    <cellStyle name="level1a 3 2 2 3 3 2 3 2 3" xfId="33250"/>
    <cellStyle name="level1a 3 2 2 3 3 2 3 3" xfId="33251"/>
    <cellStyle name="level1a 3 2 2 3 3 2 4" xfId="33252"/>
    <cellStyle name="level1a 3 2 2 3 3 2 4 2" xfId="33253"/>
    <cellStyle name="level1a 3 2 2 3 3 2 4 2 2" xfId="33254"/>
    <cellStyle name="level1a 3 2 2 3 3 2 4 3" xfId="33255"/>
    <cellStyle name="level1a 3 2 2 3 3 2 5" xfId="33256"/>
    <cellStyle name="level1a 3 2 2 3 3 3" xfId="2281"/>
    <cellStyle name="level1a 3 2 2 3 3 3 2" xfId="2282"/>
    <cellStyle name="level1a 3 2 2 3 3 3 2 2" xfId="2283"/>
    <cellStyle name="level1a 3 2 2 3 3 3 2 2 2" xfId="33257"/>
    <cellStyle name="level1a 3 2 2 3 3 3 2 2 2 2" xfId="33258"/>
    <cellStyle name="level1a 3 2 2 3 3 3 2 2 2 2 2" xfId="33259"/>
    <cellStyle name="level1a 3 2 2 3 3 3 2 2 2 3" xfId="33260"/>
    <cellStyle name="level1a 3 2 2 3 3 3 2 2 3" xfId="33261"/>
    <cellStyle name="level1a 3 2 2 3 3 3 2 3" xfId="33262"/>
    <cellStyle name="level1a 3 2 2 3 3 3 2 3 2" xfId="33263"/>
    <cellStyle name="level1a 3 2 2 3 3 3 2 3 2 2" xfId="33264"/>
    <cellStyle name="level1a 3 2 2 3 3 3 2 3 3" xfId="33265"/>
    <cellStyle name="level1a 3 2 2 3 3 3 2 4" xfId="33266"/>
    <cellStyle name="level1a 3 2 2 3 3 3 3" xfId="2284"/>
    <cellStyle name="level1a 3 2 2 3 3 3 3 2" xfId="33267"/>
    <cellStyle name="level1a 3 2 2 3 3 3 3 2 2" xfId="33268"/>
    <cellStyle name="level1a 3 2 2 3 3 3 3 2 2 2" xfId="33269"/>
    <cellStyle name="level1a 3 2 2 3 3 3 3 2 3" xfId="33270"/>
    <cellStyle name="level1a 3 2 2 3 3 3 3 3" xfId="33271"/>
    <cellStyle name="level1a 3 2 2 3 3 3 4" xfId="33272"/>
    <cellStyle name="level1a 3 2 2 3 3 3 4 2" xfId="33273"/>
    <cellStyle name="level1a 3 2 2 3 3 3 4 2 2" xfId="33274"/>
    <cellStyle name="level1a 3 2 2 3 3 3 4 3" xfId="33275"/>
    <cellStyle name="level1a 3 2 2 3 3 3 5" xfId="33276"/>
    <cellStyle name="level1a 3 2 2 3 3 4" xfId="2285"/>
    <cellStyle name="level1a 3 2 2 3 3 4 2" xfId="2286"/>
    <cellStyle name="level1a 3 2 2 3 3 4 2 2" xfId="33277"/>
    <cellStyle name="level1a 3 2 2 3 3 4 2 2 2" xfId="33278"/>
    <cellStyle name="level1a 3 2 2 3 3 4 2 2 2 2" xfId="33279"/>
    <cellStyle name="level1a 3 2 2 3 3 4 2 2 3" xfId="33280"/>
    <cellStyle name="level1a 3 2 2 3 3 4 2 3" xfId="33281"/>
    <cellStyle name="level1a 3 2 2 3 3 4 3" xfId="33282"/>
    <cellStyle name="level1a 3 2 2 3 3 4 3 2" xfId="33283"/>
    <cellStyle name="level1a 3 2 2 3 3 4 3 2 2" xfId="33284"/>
    <cellStyle name="level1a 3 2 2 3 3 4 3 3" xfId="33285"/>
    <cellStyle name="level1a 3 2 2 3 3 4 4" xfId="33286"/>
    <cellStyle name="level1a 3 2 2 3 3 5" xfId="33287"/>
    <cellStyle name="level1a 3 2 2 3 3 5 2" xfId="33288"/>
    <cellStyle name="level1a 3 2 2 3 3 5 2 2" xfId="33289"/>
    <cellStyle name="level1a 3 2 2 3 3 5 3" xfId="33290"/>
    <cellStyle name="level1a 3 2 2 3 3 6" xfId="33291"/>
    <cellStyle name="level1a 3 2 2 3 4" xfId="2287"/>
    <cellStyle name="level1a 3 2 2 3 4 2" xfId="2288"/>
    <cellStyle name="level1a 3 2 2 3 4 2 2" xfId="2289"/>
    <cellStyle name="level1a 3 2 2 3 4 2 2 2" xfId="2290"/>
    <cellStyle name="level1a 3 2 2 3 4 2 2 2 2" xfId="33292"/>
    <cellStyle name="level1a 3 2 2 3 4 2 2 2 2 2" xfId="33293"/>
    <cellStyle name="level1a 3 2 2 3 4 2 2 2 2 2 2" xfId="33294"/>
    <cellStyle name="level1a 3 2 2 3 4 2 2 2 2 3" xfId="33295"/>
    <cellStyle name="level1a 3 2 2 3 4 2 2 2 3" xfId="33296"/>
    <cellStyle name="level1a 3 2 2 3 4 2 2 3" xfId="33297"/>
    <cellStyle name="level1a 3 2 2 3 4 2 2 3 2" xfId="33298"/>
    <cellStyle name="level1a 3 2 2 3 4 2 2 3 2 2" xfId="33299"/>
    <cellStyle name="level1a 3 2 2 3 4 2 2 3 3" xfId="33300"/>
    <cellStyle name="level1a 3 2 2 3 4 2 2 4" xfId="33301"/>
    <cellStyle name="level1a 3 2 2 3 4 2 3" xfId="2291"/>
    <cellStyle name="level1a 3 2 2 3 4 2 3 2" xfId="33302"/>
    <cellStyle name="level1a 3 2 2 3 4 2 3 2 2" xfId="33303"/>
    <cellStyle name="level1a 3 2 2 3 4 2 3 2 2 2" xfId="33304"/>
    <cellStyle name="level1a 3 2 2 3 4 2 3 2 3" xfId="33305"/>
    <cellStyle name="level1a 3 2 2 3 4 2 3 3" xfId="33306"/>
    <cellStyle name="level1a 3 2 2 3 4 2 4" xfId="33307"/>
    <cellStyle name="level1a 3 2 2 3 4 2 4 2" xfId="33308"/>
    <cellStyle name="level1a 3 2 2 3 4 2 4 2 2" xfId="33309"/>
    <cellStyle name="level1a 3 2 2 3 4 2 4 3" xfId="33310"/>
    <cellStyle name="level1a 3 2 2 3 4 2 5" xfId="33311"/>
    <cellStyle name="level1a 3 2 2 3 4 3" xfId="2292"/>
    <cellStyle name="level1a 3 2 2 3 4 3 2" xfId="2293"/>
    <cellStyle name="level1a 3 2 2 3 4 3 2 2" xfId="2294"/>
    <cellStyle name="level1a 3 2 2 3 4 3 2 2 2" xfId="33312"/>
    <cellStyle name="level1a 3 2 2 3 4 3 2 2 2 2" xfId="33313"/>
    <cellStyle name="level1a 3 2 2 3 4 3 2 2 2 2 2" xfId="33314"/>
    <cellStyle name="level1a 3 2 2 3 4 3 2 2 2 3" xfId="33315"/>
    <cellStyle name="level1a 3 2 2 3 4 3 2 2 3" xfId="33316"/>
    <cellStyle name="level1a 3 2 2 3 4 3 2 3" xfId="33317"/>
    <cellStyle name="level1a 3 2 2 3 4 3 2 3 2" xfId="33318"/>
    <cellStyle name="level1a 3 2 2 3 4 3 2 3 2 2" xfId="33319"/>
    <cellStyle name="level1a 3 2 2 3 4 3 2 3 3" xfId="33320"/>
    <cellStyle name="level1a 3 2 2 3 4 3 2 4" xfId="33321"/>
    <cellStyle name="level1a 3 2 2 3 4 3 3" xfId="2295"/>
    <cellStyle name="level1a 3 2 2 3 4 3 3 2" xfId="33322"/>
    <cellStyle name="level1a 3 2 2 3 4 3 3 2 2" xfId="33323"/>
    <cellStyle name="level1a 3 2 2 3 4 3 3 2 2 2" xfId="33324"/>
    <cellStyle name="level1a 3 2 2 3 4 3 3 2 3" xfId="33325"/>
    <cellStyle name="level1a 3 2 2 3 4 3 3 3" xfId="33326"/>
    <cellStyle name="level1a 3 2 2 3 4 3 4" xfId="33327"/>
    <cellStyle name="level1a 3 2 2 3 4 3 4 2" xfId="33328"/>
    <cellStyle name="level1a 3 2 2 3 4 3 4 2 2" xfId="33329"/>
    <cellStyle name="level1a 3 2 2 3 4 3 4 3" xfId="33330"/>
    <cellStyle name="level1a 3 2 2 3 4 3 5" xfId="33331"/>
    <cellStyle name="level1a 3 2 2 3 4 4" xfId="2296"/>
    <cellStyle name="level1a 3 2 2 3 4 4 2" xfId="2297"/>
    <cellStyle name="level1a 3 2 2 3 4 4 2 2" xfId="33332"/>
    <cellStyle name="level1a 3 2 2 3 4 4 2 2 2" xfId="33333"/>
    <cellStyle name="level1a 3 2 2 3 4 4 2 2 2 2" xfId="33334"/>
    <cellStyle name="level1a 3 2 2 3 4 4 2 2 3" xfId="33335"/>
    <cellStyle name="level1a 3 2 2 3 4 4 2 3" xfId="33336"/>
    <cellStyle name="level1a 3 2 2 3 4 4 3" xfId="33337"/>
    <cellStyle name="level1a 3 2 2 3 4 4 3 2" xfId="33338"/>
    <cellStyle name="level1a 3 2 2 3 4 4 3 2 2" xfId="33339"/>
    <cellStyle name="level1a 3 2 2 3 4 4 3 3" xfId="33340"/>
    <cellStyle name="level1a 3 2 2 3 4 4 4" xfId="33341"/>
    <cellStyle name="level1a 3 2 2 3 4 5" xfId="2298"/>
    <cellStyle name="level1a 3 2 2 3 4 5 2" xfId="33342"/>
    <cellStyle name="level1a 3 2 2 3 4 5 2 2" xfId="33343"/>
    <cellStyle name="level1a 3 2 2 3 4 5 2 2 2" xfId="33344"/>
    <cellStyle name="level1a 3 2 2 3 4 5 2 3" xfId="33345"/>
    <cellStyle name="level1a 3 2 2 3 4 5 3" xfId="33346"/>
    <cellStyle name="level1a 3 2 2 3 4 6" xfId="33347"/>
    <cellStyle name="level1a 3 2 2 3 4 6 2" xfId="33348"/>
    <cellStyle name="level1a 3 2 2 3 4 6 2 2" xfId="33349"/>
    <cellStyle name="level1a 3 2 2 3 4 6 3" xfId="33350"/>
    <cellStyle name="level1a 3 2 2 3 4 7" xfId="33351"/>
    <cellStyle name="level1a 3 2 2 3 5" xfId="2299"/>
    <cellStyle name="level1a 3 2 2 3 5 2" xfId="2300"/>
    <cellStyle name="level1a 3 2 2 3 5 2 2" xfId="2301"/>
    <cellStyle name="level1a 3 2 2 3 5 2 2 2" xfId="2302"/>
    <cellStyle name="level1a 3 2 2 3 5 2 2 2 2" xfId="33352"/>
    <cellStyle name="level1a 3 2 2 3 5 2 2 2 2 2" xfId="33353"/>
    <cellStyle name="level1a 3 2 2 3 5 2 2 2 2 2 2" xfId="33354"/>
    <cellStyle name="level1a 3 2 2 3 5 2 2 2 2 3" xfId="33355"/>
    <cellStyle name="level1a 3 2 2 3 5 2 2 2 3" xfId="33356"/>
    <cellStyle name="level1a 3 2 2 3 5 2 2 3" xfId="33357"/>
    <cellStyle name="level1a 3 2 2 3 5 2 2 3 2" xfId="33358"/>
    <cellStyle name="level1a 3 2 2 3 5 2 2 3 2 2" xfId="33359"/>
    <cellStyle name="level1a 3 2 2 3 5 2 2 3 3" xfId="33360"/>
    <cellStyle name="level1a 3 2 2 3 5 2 2 4" xfId="33361"/>
    <cellStyle name="level1a 3 2 2 3 5 2 3" xfId="2303"/>
    <cellStyle name="level1a 3 2 2 3 5 2 3 2" xfId="33362"/>
    <cellStyle name="level1a 3 2 2 3 5 2 3 2 2" xfId="33363"/>
    <cellStyle name="level1a 3 2 2 3 5 2 3 2 2 2" xfId="33364"/>
    <cellStyle name="level1a 3 2 2 3 5 2 3 2 3" xfId="33365"/>
    <cellStyle name="level1a 3 2 2 3 5 2 3 3" xfId="33366"/>
    <cellStyle name="level1a 3 2 2 3 5 2 4" xfId="33367"/>
    <cellStyle name="level1a 3 2 2 3 5 2 4 2" xfId="33368"/>
    <cellStyle name="level1a 3 2 2 3 5 2 4 2 2" xfId="33369"/>
    <cellStyle name="level1a 3 2 2 3 5 2 4 3" xfId="33370"/>
    <cellStyle name="level1a 3 2 2 3 5 2 5" xfId="33371"/>
    <cellStyle name="level1a 3 2 2 3 5 3" xfId="2304"/>
    <cellStyle name="level1a 3 2 2 3 5 3 2" xfId="2305"/>
    <cellStyle name="level1a 3 2 2 3 5 3 2 2" xfId="2306"/>
    <cellStyle name="level1a 3 2 2 3 5 3 2 2 2" xfId="33372"/>
    <cellStyle name="level1a 3 2 2 3 5 3 2 2 2 2" xfId="33373"/>
    <cellStyle name="level1a 3 2 2 3 5 3 2 2 2 2 2" xfId="33374"/>
    <cellStyle name="level1a 3 2 2 3 5 3 2 2 2 3" xfId="33375"/>
    <cellStyle name="level1a 3 2 2 3 5 3 2 2 3" xfId="33376"/>
    <cellStyle name="level1a 3 2 2 3 5 3 2 3" xfId="33377"/>
    <cellStyle name="level1a 3 2 2 3 5 3 2 3 2" xfId="33378"/>
    <cellStyle name="level1a 3 2 2 3 5 3 2 3 2 2" xfId="33379"/>
    <cellStyle name="level1a 3 2 2 3 5 3 2 3 3" xfId="33380"/>
    <cellStyle name="level1a 3 2 2 3 5 3 2 4" xfId="33381"/>
    <cellStyle name="level1a 3 2 2 3 5 3 3" xfId="2307"/>
    <cellStyle name="level1a 3 2 2 3 5 3 3 2" xfId="33382"/>
    <cellStyle name="level1a 3 2 2 3 5 3 3 2 2" xfId="33383"/>
    <cellStyle name="level1a 3 2 2 3 5 3 3 2 2 2" xfId="33384"/>
    <cellStyle name="level1a 3 2 2 3 5 3 3 2 3" xfId="33385"/>
    <cellStyle name="level1a 3 2 2 3 5 3 3 3" xfId="33386"/>
    <cellStyle name="level1a 3 2 2 3 5 3 4" xfId="33387"/>
    <cellStyle name="level1a 3 2 2 3 5 3 4 2" xfId="33388"/>
    <cellStyle name="level1a 3 2 2 3 5 3 4 2 2" xfId="33389"/>
    <cellStyle name="level1a 3 2 2 3 5 3 4 3" xfId="33390"/>
    <cellStyle name="level1a 3 2 2 3 5 3 5" xfId="33391"/>
    <cellStyle name="level1a 3 2 2 3 5 4" xfId="2308"/>
    <cellStyle name="level1a 3 2 2 3 5 4 2" xfId="2309"/>
    <cellStyle name="level1a 3 2 2 3 5 4 2 2" xfId="33392"/>
    <cellStyle name="level1a 3 2 2 3 5 4 2 2 2" xfId="33393"/>
    <cellStyle name="level1a 3 2 2 3 5 4 2 2 2 2" xfId="33394"/>
    <cellStyle name="level1a 3 2 2 3 5 4 2 2 3" xfId="33395"/>
    <cellStyle name="level1a 3 2 2 3 5 4 2 3" xfId="33396"/>
    <cellStyle name="level1a 3 2 2 3 5 4 3" xfId="33397"/>
    <cellStyle name="level1a 3 2 2 3 5 4 3 2" xfId="33398"/>
    <cellStyle name="level1a 3 2 2 3 5 4 3 2 2" xfId="33399"/>
    <cellStyle name="level1a 3 2 2 3 5 4 3 3" xfId="33400"/>
    <cellStyle name="level1a 3 2 2 3 5 4 4" xfId="33401"/>
    <cellStyle name="level1a 3 2 2 3 5 5" xfId="2310"/>
    <cellStyle name="level1a 3 2 2 3 5 5 2" xfId="33402"/>
    <cellStyle name="level1a 3 2 2 3 5 5 2 2" xfId="33403"/>
    <cellStyle name="level1a 3 2 2 3 5 5 2 2 2" xfId="33404"/>
    <cellStyle name="level1a 3 2 2 3 5 5 2 3" xfId="33405"/>
    <cellStyle name="level1a 3 2 2 3 5 5 3" xfId="33406"/>
    <cellStyle name="level1a 3 2 2 3 5 6" xfId="33407"/>
    <cellStyle name="level1a 3 2 2 3 5 6 2" xfId="33408"/>
    <cellStyle name="level1a 3 2 2 3 5 6 2 2" xfId="33409"/>
    <cellStyle name="level1a 3 2 2 3 5 6 3" xfId="33410"/>
    <cellStyle name="level1a 3 2 2 3 5 7" xfId="33411"/>
    <cellStyle name="level1a 3 2 2 3 6" xfId="2311"/>
    <cellStyle name="level1a 3 2 2 3 6 2" xfId="2312"/>
    <cellStyle name="level1a 3 2 2 3 6 2 2" xfId="2313"/>
    <cellStyle name="level1a 3 2 2 3 6 2 2 2" xfId="2314"/>
    <cellStyle name="level1a 3 2 2 3 6 2 2 2 2" xfId="33412"/>
    <cellStyle name="level1a 3 2 2 3 6 2 2 2 2 2" xfId="33413"/>
    <cellStyle name="level1a 3 2 2 3 6 2 2 2 2 2 2" xfId="33414"/>
    <cellStyle name="level1a 3 2 2 3 6 2 2 2 2 3" xfId="33415"/>
    <cellStyle name="level1a 3 2 2 3 6 2 2 2 3" xfId="33416"/>
    <cellStyle name="level1a 3 2 2 3 6 2 2 3" xfId="33417"/>
    <cellStyle name="level1a 3 2 2 3 6 2 2 3 2" xfId="33418"/>
    <cellStyle name="level1a 3 2 2 3 6 2 2 3 2 2" xfId="33419"/>
    <cellStyle name="level1a 3 2 2 3 6 2 2 3 3" xfId="33420"/>
    <cellStyle name="level1a 3 2 2 3 6 2 2 4" xfId="33421"/>
    <cellStyle name="level1a 3 2 2 3 6 2 3" xfId="2315"/>
    <cellStyle name="level1a 3 2 2 3 6 2 3 2" xfId="33422"/>
    <cellStyle name="level1a 3 2 2 3 6 2 3 2 2" xfId="33423"/>
    <cellStyle name="level1a 3 2 2 3 6 2 3 2 2 2" xfId="33424"/>
    <cellStyle name="level1a 3 2 2 3 6 2 3 2 3" xfId="33425"/>
    <cellStyle name="level1a 3 2 2 3 6 2 3 3" xfId="33426"/>
    <cellStyle name="level1a 3 2 2 3 6 2 4" xfId="33427"/>
    <cellStyle name="level1a 3 2 2 3 6 2 4 2" xfId="33428"/>
    <cellStyle name="level1a 3 2 2 3 6 2 4 2 2" xfId="33429"/>
    <cellStyle name="level1a 3 2 2 3 6 2 4 3" xfId="33430"/>
    <cellStyle name="level1a 3 2 2 3 6 2 5" xfId="33431"/>
    <cellStyle name="level1a 3 2 2 3 6 3" xfId="2316"/>
    <cellStyle name="level1a 3 2 2 3 6 3 2" xfId="2317"/>
    <cellStyle name="level1a 3 2 2 3 6 3 2 2" xfId="2318"/>
    <cellStyle name="level1a 3 2 2 3 6 3 2 2 2" xfId="33432"/>
    <cellStyle name="level1a 3 2 2 3 6 3 2 2 2 2" xfId="33433"/>
    <cellStyle name="level1a 3 2 2 3 6 3 2 2 2 2 2" xfId="33434"/>
    <cellStyle name="level1a 3 2 2 3 6 3 2 2 2 3" xfId="33435"/>
    <cellStyle name="level1a 3 2 2 3 6 3 2 2 3" xfId="33436"/>
    <cellStyle name="level1a 3 2 2 3 6 3 2 3" xfId="33437"/>
    <cellStyle name="level1a 3 2 2 3 6 3 2 3 2" xfId="33438"/>
    <cellStyle name="level1a 3 2 2 3 6 3 2 3 2 2" xfId="33439"/>
    <cellStyle name="level1a 3 2 2 3 6 3 2 3 3" xfId="33440"/>
    <cellStyle name="level1a 3 2 2 3 6 3 2 4" xfId="33441"/>
    <cellStyle name="level1a 3 2 2 3 6 3 3" xfId="2319"/>
    <cellStyle name="level1a 3 2 2 3 6 3 3 2" xfId="33442"/>
    <cellStyle name="level1a 3 2 2 3 6 3 3 2 2" xfId="33443"/>
    <cellStyle name="level1a 3 2 2 3 6 3 3 2 2 2" xfId="33444"/>
    <cellStyle name="level1a 3 2 2 3 6 3 3 2 3" xfId="33445"/>
    <cellStyle name="level1a 3 2 2 3 6 3 3 3" xfId="33446"/>
    <cellStyle name="level1a 3 2 2 3 6 3 4" xfId="33447"/>
    <cellStyle name="level1a 3 2 2 3 6 3 4 2" xfId="33448"/>
    <cellStyle name="level1a 3 2 2 3 6 3 4 2 2" xfId="33449"/>
    <cellStyle name="level1a 3 2 2 3 6 3 4 3" xfId="33450"/>
    <cellStyle name="level1a 3 2 2 3 6 3 5" xfId="33451"/>
    <cellStyle name="level1a 3 2 2 3 6 4" xfId="2320"/>
    <cellStyle name="level1a 3 2 2 3 6 4 2" xfId="2321"/>
    <cellStyle name="level1a 3 2 2 3 6 4 2 2" xfId="33452"/>
    <cellStyle name="level1a 3 2 2 3 6 4 2 2 2" xfId="33453"/>
    <cellStyle name="level1a 3 2 2 3 6 4 2 2 2 2" xfId="33454"/>
    <cellStyle name="level1a 3 2 2 3 6 4 2 2 3" xfId="33455"/>
    <cellStyle name="level1a 3 2 2 3 6 4 2 3" xfId="33456"/>
    <cellStyle name="level1a 3 2 2 3 6 4 3" xfId="33457"/>
    <cellStyle name="level1a 3 2 2 3 6 4 3 2" xfId="33458"/>
    <cellStyle name="level1a 3 2 2 3 6 4 3 2 2" xfId="33459"/>
    <cellStyle name="level1a 3 2 2 3 6 4 3 3" xfId="33460"/>
    <cellStyle name="level1a 3 2 2 3 6 4 4" xfId="33461"/>
    <cellStyle name="level1a 3 2 2 3 6 5" xfId="2322"/>
    <cellStyle name="level1a 3 2 2 3 6 5 2" xfId="33462"/>
    <cellStyle name="level1a 3 2 2 3 6 5 2 2" xfId="33463"/>
    <cellStyle name="level1a 3 2 2 3 6 5 2 2 2" xfId="33464"/>
    <cellStyle name="level1a 3 2 2 3 6 5 2 3" xfId="33465"/>
    <cellStyle name="level1a 3 2 2 3 6 5 3" xfId="33466"/>
    <cellStyle name="level1a 3 2 2 3 6 6" xfId="33467"/>
    <cellStyle name="level1a 3 2 2 3 6 6 2" xfId="33468"/>
    <cellStyle name="level1a 3 2 2 3 6 6 2 2" xfId="33469"/>
    <cellStyle name="level1a 3 2 2 3 6 6 3" xfId="33470"/>
    <cellStyle name="level1a 3 2 2 3 6 7" xfId="33471"/>
    <cellStyle name="level1a 3 2 2 3 7" xfId="2323"/>
    <cellStyle name="level1a 3 2 2 3 7 2" xfId="2324"/>
    <cellStyle name="level1a 3 2 2 3 7 2 2" xfId="2325"/>
    <cellStyle name="level1a 3 2 2 3 7 2 2 2" xfId="33472"/>
    <cellStyle name="level1a 3 2 2 3 7 2 2 2 2" xfId="33473"/>
    <cellStyle name="level1a 3 2 2 3 7 2 2 2 2 2" xfId="33474"/>
    <cellStyle name="level1a 3 2 2 3 7 2 2 2 3" xfId="33475"/>
    <cellStyle name="level1a 3 2 2 3 7 2 2 3" xfId="33476"/>
    <cellStyle name="level1a 3 2 2 3 7 2 3" xfId="33477"/>
    <cellStyle name="level1a 3 2 2 3 7 2 3 2" xfId="33478"/>
    <cellStyle name="level1a 3 2 2 3 7 2 3 2 2" xfId="33479"/>
    <cellStyle name="level1a 3 2 2 3 7 2 3 3" xfId="33480"/>
    <cellStyle name="level1a 3 2 2 3 7 2 4" xfId="33481"/>
    <cellStyle name="level1a 3 2 2 3 7 3" xfId="2326"/>
    <cellStyle name="level1a 3 2 2 3 7 3 2" xfId="33482"/>
    <cellStyle name="level1a 3 2 2 3 7 3 2 2" xfId="33483"/>
    <cellStyle name="level1a 3 2 2 3 7 3 2 2 2" xfId="33484"/>
    <cellStyle name="level1a 3 2 2 3 7 3 2 3" xfId="33485"/>
    <cellStyle name="level1a 3 2 2 3 7 3 3" xfId="33486"/>
    <cellStyle name="level1a 3 2 2 3 7 4" xfId="33487"/>
    <cellStyle name="level1a 3 2 2 3 7 4 2" xfId="33488"/>
    <cellStyle name="level1a 3 2 2 3 7 4 2 2" xfId="33489"/>
    <cellStyle name="level1a 3 2 2 3 7 4 3" xfId="33490"/>
    <cellStyle name="level1a 3 2 2 3 7 5" xfId="33491"/>
    <cellStyle name="level1a 3 2 2 3 8" xfId="2327"/>
    <cellStyle name="level1a 3 2 2 3 8 2" xfId="2328"/>
    <cellStyle name="level1a 3 2 2 3 8 2 2" xfId="2329"/>
    <cellStyle name="level1a 3 2 2 3 8 2 2 2" xfId="33492"/>
    <cellStyle name="level1a 3 2 2 3 8 2 2 2 2" xfId="33493"/>
    <cellStyle name="level1a 3 2 2 3 8 2 2 2 2 2" xfId="33494"/>
    <cellStyle name="level1a 3 2 2 3 8 2 2 2 3" xfId="33495"/>
    <cellStyle name="level1a 3 2 2 3 8 2 2 3" xfId="33496"/>
    <cellStyle name="level1a 3 2 2 3 8 2 3" xfId="33497"/>
    <cellStyle name="level1a 3 2 2 3 8 2 3 2" xfId="33498"/>
    <cellStyle name="level1a 3 2 2 3 8 2 3 2 2" xfId="33499"/>
    <cellStyle name="level1a 3 2 2 3 8 2 3 3" xfId="33500"/>
    <cellStyle name="level1a 3 2 2 3 8 2 4" xfId="33501"/>
    <cellStyle name="level1a 3 2 2 3 8 3" xfId="2330"/>
    <cellStyle name="level1a 3 2 2 3 8 3 2" xfId="33502"/>
    <cellStyle name="level1a 3 2 2 3 8 3 2 2" xfId="33503"/>
    <cellStyle name="level1a 3 2 2 3 8 3 2 2 2" xfId="33504"/>
    <cellStyle name="level1a 3 2 2 3 8 3 2 3" xfId="33505"/>
    <cellStyle name="level1a 3 2 2 3 8 3 3" xfId="33506"/>
    <cellStyle name="level1a 3 2 2 3 8 4" xfId="33507"/>
    <cellStyle name="level1a 3 2 2 3 8 4 2" xfId="33508"/>
    <cellStyle name="level1a 3 2 2 3 8 4 2 2" xfId="33509"/>
    <cellStyle name="level1a 3 2 2 3 8 4 3" xfId="33510"/>
    <cellStyle name="level1a 3 2 2 3 8 5" xfId="33511"/>
    <cellStyle name="level1a 3 2 2 3 9" xfId="33512"/>
    <cellStyle name="level1a 3 2 2 3 9 2" xfId="33513"/>
    <cellStyle name="level1a 3 2 2 3 9 2 2" xfId="33514"/>
    <cellStyle name="level1a 3 2 2 3 9 3" xfId="33515"/>
    <cellStyle name="level1a 3 2 2 3_STUD aligned by INSTIT" xfId="2331"/>
    <cellStyle name="level1a 3 2 2 4" xfId="2332"/>
    <cellStyle name="level1a 3 2 2 4 2" xfId="2333"/>
    <cellStyle name="level1a 3 2 2 4 2 2" xfId="2334"/>
    <cellStyle name="level1a 3 2 2 4 2 2 2" xfId="2335"/>
    <cellStyle name="level1a 3 2 2 4 2 2 2 2" xfId="33516"/>
    <cellStyle name="level1a 3 2 2 4 2 2 2 2 2" xfId="33517"/>
    <cellStyle name="level1a 3 2 2 4 2 2 2 2 2 2" xfId="33518"/>
    <cellStyle name="level1a 3 2 2 4 2 2 2 2 3" xfId="33519"/>
    <cellStyle name="level1a 3 2 2 4 2 2 2 3" xfId="33520"/>
    <cellStyle name="level1a 3 2 2 4 2 2 3" xfId="33521"/>
    <cellStyle name="level1a 3 2 2 4 2 2 3 2" xfId="33522"/>
    <cellStyle name="level1a 3 2 2 4 2 2 3 2 2" xfId="33523"/>
    <cellStyle name="level1a 3 2 2 4 2 2 3 3" xfId="33524"/>
    <cellStyle name="level1a 3 2 2 4 2 2 4" xfId="33525"/>
    <cellStyle name="level1a 3 2 2 4 2 3" xfId="2336"/>
    <cellStyle name="level1a 3 2 2 4 2 3 2" xfId="33526"/>
    <cellStyle name="level1a 3 2 2 4 2 3 2 2" xfId="33527"/>
    <cellStyle name="level1a 3 2 2 4 2 3 2 2 2" xfId="33528"/>
    <cellStyle name="level1a 3 2 2 4 2 3 2 3" xfId="33529"/>
    <cellStyle name="level1a 3 2 2 4 2 3 3" xfId="33530"/>
    <cellStyle name="level1a 3 2 2 4 2 4" xfId="33531"/>
    <cellStyle name="level1a 3 2 2 4 2 4 2" xfId="33532"/>
    <cellStyle name="level1a 3 2 2 4 2 4 2 2" xfId="33533"/>
    <cellStyle name="level1a 3 2 2 4 2 4 3" xfId="33534"/>
    <cellStyle name="level1a 3 2 2 4 2 5" xfId="33535"/>
    <cellStyle name="level1a 3 2 2 4 3" xfId="2337"/>
    <cellStyle name="level1a 3 2 2 4 3 2" xfId="2338"/>
    <cellStyle name="level1a 3 2 2 4 3 2 2" xfId="2339"/>
    <cellStyle name="level1a 3 2 2 4 3 2 2 2" xfId="33536"/>
    <cellStyle name="level1a 3 2 2 4 3 2 2 2 2" xfId="33537"/>
    <cellStyle name="level1a 3 2 2 4 3 2 2 2 2 2" xfId="33538"/>
    <cellStyle name="level1a 3 2 2 4 3 2 2 2 3" xfId="33539"/>
    <cellStyle name="level1a 3 2 2 4 3 2 2 3" xfId="33540"/>
    <cellStyle name="level1a 3 2 2 4 3 2 3" xfId="33541"/>
    <cellStyle name="level1a 3 2 2 4 3 2 3 2" xfId="33542"/>
    <cellStyle name="level1a 3 2 2 4 3 2 3 2 2" xfId="33543"/>
    <cellStyle name="level1a 3 2 2 4 3 2 3 3" xfId="33544"/>
    <cellStyle name="level1a 3 2 2 4 3 2 4" xfId="33545"/>
    <cellStyle name="level1a 3 2 2 4 3 3" xfId="2340"/>
    <cellStyle name="level1a 3 2 2 4 3 3 2" xfId="33546"/>
    <cellStyle name="level1a 3 2 2 4 3 3 2 2" xfId="33547"/>
    <cellStyle name="level1a 3 2 2 4 3 3 2 2 2" xfId="33548"/>
    <cellStyle name="level1a 3 2 2 4 3 3 2 3" xfId="33549"/>
    <cellStyle name="level1a 3 2 2 4 3 3 3" xfId="33550"/>
    <cellStyle name="level1a 3 2 2 4 3 4" xfId="33551"/>
    <cellStyle name="level1a 3 2 2 4 3 4 2" xfId="33552"/>
    <cellStyle name="level1a 3 2 2 4 3 4 2 2" xfId="33553"/>
    <cellStyle name="level1a 3 2 2 4 3 4 3" xfId="33554"/>
    <cellStyle name="level1a 3 2 2 4 3 5" xfId="33555"/>
    <cellStyle name="level1a 3 2 2 4 4" xfId="2341"/>
    <cellStyle name="level1a 3 2 2 4 4 2" xfId="33556"/>
    <cellStyle name="level1a 3 2 2 4 4 2 2" xfId="33557"/>
    <cellStyle name="level1a 3 2 2 4 4 2 2 2" xfId="33558"/>
    <cellStyle name="level1a 3 2 2 4 4 2 3" xfId="33559"/>
    <cellStyle name="level1a 3 2 2 4 4 3" xfId="33560"/>
    <cellStyle name="level1a 3 2 2 4 5" xfId="2342"/>
    <cellStyle name="level1a 3 2 2 4 5 2" xfId="2343"/>
    <cellStyle name="level1a 3 2 2 4 5 2 2" xfId="33561"/>
    <cellStyle name="level1a 3 2 2 4 5 2 2 2" xfId="33562"/>
    <cellStyle name="level1a 3 2 2 4 5 2 2 2 2" xfId="33563"/>
    <cellStyle name="level1a 3 2 2 4 5 2 2 3" xfId="33564"/>
    <cellStyle name="level1a 3 2 2 4 5 2 3" xfId="33565"/>
    <cellStyle name="level1a 3 2 2 4 5 3" xfId="33566"/>
    <cellStyle name="level1a 3 2 2 4 5 3 2" xfId="33567"/>
    <cellStyle name="level1a 3 2 2 4 5 3 2 2" xfId="33568"/>
    <cellStyle name="level1a 3 2 2 4 5 3 3" xfId="33569"/>
    <cellStyle name="level1a 3 2 2 4 5 4" xfId="33570"/>
    <cellStyle name="level1a 3 2 2 4 6" xfId="33571"/>
    <cellStyle name="level1a 3 2 2 4 6 2" xfId="33572"/>
    <cellStyle name="level1a 3 2 2 4 6 2 2" xfId="33573"/>
    <cellStyle name="level1a 3 2 2 4 6 3" xfId="33574"/>
    <cellStyle name="level1a 3 2 2 4 7" xfId="33575"/>
    <cellStyle name="level1a 3 2 2 5" xfId="2344"/>
    <cellStyle name="level1a 3 2 2 5 2" xfId="2345"/>
    <cellStyle name="level1a 3 2 2 5 2 2" xfId="2346"/>
    <cellStyle name="level1a 3 2 2 5 2 2 2" xfId="2347"/>
    <cellStyle name="level1a 3 2 2 5 2 2 2 2" xfId="33576"/>
    <cellStyle name="level1a 3 2 2 5 2 2 2 2 2" xfId="33577"/>
    <cellStyle name="level1a 3 2 2 5 2 2 2 2 2 2" xfId="33578"/>
    <cellStyle name="level1a 3 2 2 5 2 2 2 2 3" xfId="33579"/>
    <cellStyle name="level1a 3 2 2 5 2 2 2 3" xfId="33580"/>
    <cellStyle name="level1a 3 2 2 5 2 2 3" xfId="33581"/>
    <cellStyle name="level1a 3 2 2 5 2 2 3 2" xfId="33582"/>
    <cellStyle name="level1a 3 2 2 5 2 2 3 2 2" xfId="33583"/>
    <cellStyle name="level1a 3 2 2 5 2 2 3 3" xfId="33584"/>
    <cellStyle name="level1a 3 2 2 5 2 2 4" xfId="33585"/>
    <cellStyle name="level1a 3 2 2 5 2 3" xfId="2348"/>
    <cellStyle name="level1a 3 2 2 5 2 3 2" xfId="33586"/>
    <cellStyle name="level1a 3 2 2 5 2 3 2 2" xfId="33587"/>
    <cellStyle name="level1a 3 2 2 5 2 3 2 2 2" xfId="33588"/>
    <cellStyle name="level1a 3 2 2 5 2 3 2 3" xfId="33589"/>
    <cellStyle name="level1a 3 2 2 5 2 3 3" xfId="33590"/>
    <cellStyle name="level1a 3 2 2 5 2 4" xfId="33591"/>
    <cellStyle name="level1a 3 2 2 5 2 4 2" xfId="33592"/>
    <cellStyle name="level1a 3 2 2 5 2 4 2 2" xfId="33593"/>
    <cellStyle name="level1a 3 2 2 5 2 4 3" xfId="33594"/>
    <cellStyle name="level1a 3 2 2 5 2 5" xfId="33595"/>
    <cellStyle name="level1a 3 2 2 5 3" xfId="2349"/>
    <cellStyle name="level1a 3 2 2 5 3 2" xfId="2350"/>
    <cellStyle name="level1a 3 2 2 5 3 2 2" xfId="2351"/>
    <cellStyle name="level1a 3 2 2 5 3 2 2 2" xfId="33596"/>
    <cellStyle name="level1a 3 2 2 5 3 2 2 2 2" xfId="33597"/>
    <cellStyle name="level1a 3 2 2 5 3 2 2 2 2 2" xfId="33598"/>
    <cellStyle name="level1a 3 2 2 5 3 2 2 2 3" xfId="33599"/>
    <cellStyle name="level1a 3 2 2 5 3 2 2 3" xfId="33600"/>
    <cellStyle name="level1a 3 2 2 5 3 2 3" xfId="33601"/>
    <cellStyle name="level1a 3 2 2 5 3 2 3 2" xfId="33602"/>
    <cellStyle name="level1a 3 2 2 5 3 2 3 2 2" xfId="33603"/>
    <cellStyle name="level1a 3 2 2 5 3 2 3 3" xfId="33604"/>
    <cellStyle name="level1a 3 2 2 5 3 2 4" xfId="33605"/>
    <cellStyle name="level1a 3 2 2 5 3 3" xfId="2352"/>
    <cellStyle name="level1a 3 2 2 5 3 3 2" xfId="33606"/>
    <cellStyle name="level1a 3 2 2 5 3 3 2 2" xfId="33607"/>
    <cellStyle name="level1a 3 2 2 5 3 3 2 2 2" xfId="33608"/>
    <cellStyle name="level1a 3 2 2 5 3 3 2 3" xfId="33609"/>
    <cellStyle name="level1a 3 2 2 5 3 3 3" xfId="33610"/>
    <cellStyle name="level1a 3 2 2 5 3 4" xfId="33611"/>
    <cellStyle name="level1a 3 2 2 5 3 4 2" xfId="33612"/>
    <cellStyle name="level1a 3 2 2 5 3 4 2 2" xfId="33613"/>
    <cellStyle name="level1a 3 2 2 5 3 4 3" xfId="33614"/>
    <cellStyle name="level1a 3 2 2 5 3 5" xfId="33615"/>
    <cellStyle name="level1a 3 2 2 5 4" xfId="2353"/>
    <cellStyle name="level1a 3 2 2 5 4 2" xfId="33616"/>
    <cellStyle name="level1a 3 2 2 5 4 2 2" xfId="33617"/>
    <cellStyle name="level1a 3 2 2 5 4 2 2 2" xfId="33618"/>
    <cellStyle name="level1a 3 2 2 5 4 2 3" xfId="33619"/>
    <cellStyle name="level1a 3 2 2 5 4 3" xfId="33620"/>
    <cellStyle name="level1a 3 2 2 5 5" xfId="2354"/>
    <cellStyle name="level1a 3 2 2 5 5 2" xfId="2355"/>
    <cellStyle name="level1a 3 2 2 5 5 2 2" xfId="33621"/>
    <cellStyle name="level1a 3 2 2 5 5 2 2 2" xfId="33622"/>
    <cellStyle name="level1a 3 2 2 5 5 2 2 2 2" xfId="33623"/>
    <cellStyle name="level1a 3 2 2 5 5 2 2 3" xfId="33624"/>
    <cellStyle name="level1a 3 2 2 5 5 2 3" xfId="33625"/>
    <cellStyle name="level1a 3 2 2 5 5 3" xfId="33626"/>
    <cellStyle name="level1a 3 2 2 5 5 3 2" xfId="33627"/>
    <cellStyle name="level1a 3 2 2 5 5 3 2 2" xfId="33628"/>
    <cellStyle name="level1a 3 2 2 5 5 3 3" xfId="33629"/>
    <cellStyle name="level1a 3 2 2 5 5 4" xfId="33630"/>
    <cellStyle name="level1a 3 2 2 5 6" xfId="2356"/>
    <cellStyle name="level1a 3 2 2 5 6 2" xfId="33631"/>
    <cellStyle name="level1a 3 2 2 5 6 2 2" xfId="33632"/>
    <cellStyle name="level1a 3 2 2 5 6 2 2 2" xfId="33633"/>
    <cellStyle name="level1a 3 2 2 5 6 2 3" xfId="33634"/>
    <cellStyle name="level1a 3 2 2 5 6 3" xfId="33635"/>
    <cellStyle name="level1a 3 2 2 5 7" xfId="33636"/>
    <cellStyle name="level1a 3 2 2 5 7 2" xfId="33637"/>
    <cellStyle name="level1a 3 2 2 5 7 2 2" xfId="33638"/>
    <cellStyle name="level1a 3 2 2 5 7 3" xfId="33639"/>
    <cellStyle name="level1a 3 2 2 5 8" xfId="33640"/>
    <cellStyle name="level1a 3 2 2 6" xfId="2357"/>
    <cellStyle name="level1a 3 2 2 6 2" xfId="2358"/>
    <cellStyle name="level1a 3 2 2 6 2 2" xfId="2359"/>
    <cellStyle name="level1a 3 2 2 6 2 2 2" xfId="2360"/>
    <cellStyle name="level1a 3 2 2 6 2 2 2 2" xfId="33641"/>
    <cellStyle name="level1a 3 2 2 6 2 2 2 2 2" xfId="33642"/>
    <cellStyle name="level1a 3 2 2 6 2 2 2 2 2 2" xfId="33643"/>
    <cellStyle name="level1a 3 2 2 6 2 2 2 2 3" xfId="33644"/>
    <cellStyle name="level1a 3 2 2 6 2 2 2 3" xfId="33645"/>
    <cellStyle name="level1a 3 2 2 6 2 2 3" xfId="33646"/>
    <cellStyle name="level1a 3 2 2 6 2 2 3 2" xfId="33647"/>
    <cellStyle name="level1a 3 2 2 6 2 2 3 2 2" xfId="33648"/>
    <cellStyle name="level1a 3 2 2 6 2 2 3 3" xfId="33649"/>
    <cellStyle name="level1a 3 2 2 6 2 2 4" xfId="33650"/>
    <cellStyle name="level1a 3 2 2 6 2 3" xfId="2361"/>
    <cellStyle name="level1a 3 2 2 6 2 3 2" xfId="33651"/>
    <cellStyle name="level1a 3 2 2 6 2 3 2 2" xfId="33652"/>
    <cellStyle name="level1a 3 2 2 6 2 3 2 2 2" xfId="33653"/>
    <cellStyle name="level1a 3 2 2 6 2 3 2 3" xfId="33654"/>
    <cellStyle name="level1a 3 2 2 6 2 3 3" xfId="33655"/>
    <cellStyle name="level1a 3 2 2 6 2 4" xfId="33656"/>
    <cellStyle name="level1a 3 2 2 6 2 4 2" xfId="33657"/>
    <cellStyle name="level1a 3 2 2 6 2 4 2 2" xfId="33658"/>
    <cellStyle name="level1a 3 2 2 6 2 4 3" xfId="33659"/>
    <cellStyle name="level1a 3 2 2 6 2 5" xfId="33660"/>
    <cellStyle name="level1a 3 2 2 6 3" xfId="2362"/>
    <cellStyle name="level1a 3 2 2 6 3 2" xfId="2363"/>
    <cellStyle name="level1a 3 2 2 6 3 2 2" xfId="2364"/>
    <cellStyle name="level1a 3 2 2 6 3 2 2 2" xfId="33661"/>
    <cellStyle name="level1a 3 2 2 6 3 2 2 2 2" xfId="33662"/>
    <cellStyle name="level1a 3 2 2 6 3 2 2 2 2 2" xfId="33663"/>
    <cellStyle name="level1a 3 2 2 6 3 2 2 2 3" xfId="33664"/>
    <cellStyle name="level1a 3 2 2 6 3 2 2 3" xfId="33665"/>
    <cellStyle name="level1a 3 2 2 6 3 2 3" xfId="33666"/>
    <cellStyle name="level1a 3 2 2 6 3 2 3 2" xfId="33667"/>
    <cellStyle name="level1a 3 2 2 6 3 2 3 2 2" xfId="33668"/>
    <cellStyle name="level1a 3 2 2 6 3 2 3 3" xfId="33669"/>
    <cellStyle name="level1a 3 2 2 6 3 2 4" xfId="33670"/>
    <cellStyle name="level1a 3 2 2 6 3 3" xfId="2365"/>
    <cellStyle name="level1a 3 2 2 6 3 3 2" xfId="33671"/>
    <cellStyle name="level1a 3 2 2 6 3 3 2 2" xfId="33672"/>
    <cellStyle name="level1a 3 2 2 6 3 3 2 2 2" xfId="33673"/>
    <cellStyle name="level1a 3 2 2 6 3 3 2 3" xfId="33674"/>
    <cellStyle name="level1a 3 2 2 6 3 3 3" xfId="33675"/>
    <cellStyle name="level1a 3 2 2 6 3 4" xfId="33676"/>
    <cellStyle name="level1a 3 2 2 6 3 4 2" xfId="33677"/>
    <cellStyle name="level1a 3 2 2 6 3 4 2 2" xfId="33678"/>
    <cellStyle name="level1a 3 2 2 6 3 4 3" xfId="33679"/>
    <cellStyle name="level1a 3 2 2 6 3 5" xfId="33680"/>
    <cellStyle name="level1a 3 2 2 6 4" xfId="2366"/>
    <cellStyle name="level1a 3 2 2 6 4 2" xfId="33681"/>
    <cellStyle name="level1a 3 2 2 6 4 2 2" xfId="33682"/>
    <cellStyle name="level1a 3 2 2 6 4 2 2 2" xfId="33683"/>
    <cellStyle name="level1a 3 2 2 6 4 2 3" xfId="33684"/>
    <cellStyle name="level1a 3 2 2 6 4 3" xfId="33685"/>
    <cellStyle name="level1a 3 2 2 6 5" xfId="2367"/>
    <cellStyle name="level1a 3 2 2 6 5 2" xfId="33686"/>
    <cellStyle name="level1a 3 2 2 6 5 2 2" xfId="33687"/>
    <cellStyle name="level1a 3 2 2 6 5 2 2 2" xfId="33688"/>
    <cellStyle name="level1a 3 2 2 6 5 2 3" xfId="33689"/>
    <cellStyle name="level1a 3 2 2 6 5 3" xfId="33690"/>
    <cellStyle name="level1a 3 2 2 6 6" xfId="33691"/>
    <cellStyle name="level1a 3 2 2 6 6 2" xfId="33692"/>
    <cellStyle name="level1a 3 2 2 6 6 2 2" xfId="33693"/>
    <cellStyle name="level1a 3 2 2 6 6 3" xfId="33694"/>
    <cellStyle name="level1a 3 2 2 6 7" xfId="33695"/>
    <cellStyle name="level1a 3 2 2 7" xfId="2368"/>
    <cellStyle name="level1a 3 2 2 7 2" xfId="2369"/>
    <cellStyle name="level1a 3 2 2 7 2 2" xfId="2370"/>
    <cellStyle name="level1a 3 2 2 7 2 2 2" xfId="2371"/>
    <cellStyle name="level1a 3 2 2 7 2 2 2 2" xfId="33696"/>
    <cellStyle name="level1a 3 2 2 7 2 2 2 2 2" xfId="33697"/>
    <cellStyle name="level1a 3 2 2 7 2 2 2 2 2 2" xfId="33698"/>
    <cellStyle name="level1a 3 2 2 7 2 2 2 2 3" xfId="33699"/>
    <cellStyle name="level1a 3 2 2 7 2 2 2 3" xfId="33700"/>
    <cellStyle name="level1a 3 2 2 7 2 2 3" xfId="33701"/>
    <cellStyle name="level1a 3 2 2 7 2 2 3 2" xfId="33702"/>
    <cellStyle name="level1a 3 2 2 7 2 2 3 2 2" xfId="33703"/>
    <cellStyle name="level1a 3 2 2 7 2 2 3 3" xfId="33704"/>
    <cellStyle name="level1a 3 2 2 7 2 2 4" xfId="33705"/>
    <cellStyle name="level1a 3 2 2 7 2 3" xfId="2372"/>
    <cellStyle name="level1a 3 2 2 7 2 3 2" xfId="33706"/>
    <cellStyle name="level1a 3 2 2 7 2 3 2 2" xfId="33707"/>
    <cellStyle name="level1a 3 2 2 7 2 3 2 2 2" xfId="33708"/>
    <cellStyle name="level1a 3 2 2 7 2 3 2 3" xfId="33709"/>
    <cellStyle name="level1a 3 2 2 7 2 3 3" xfId="33710"/>
    <cellStyle name="level1a 3 2 2 7 2 4" xfId="33711"/>
    <cellStyle name="level1a 3 2 2 7 2 4 2" xfId="33712"/>
    <cellStyle name="level1a 3 2 2 7 2 4 2 2" xfId="33713"/>
    <cellStyle name="level1a 3 2 2 7 2 4 3" xfId="33714"/>
    <cellStyle name="level1a 3 2 2 7 2 5" xfId="33715"/>
    <cellStyle name="level1a 3 2 2 7 3" xfId="2373"/>
    <cellStyle name="level1a 3 2 2 7 3 2" xfId="2374"/>
    <cellStyle name="level1a 3 2 2 7 3 2 2" xfId="2375"/>
    <cellStyle name="level1a 3 2 2 7 3 2 2 2" xfId="33716"/>
    <cellStyle name="level1a 3 2 2 7 3 2 2 2 2" xfId="33717"/>
    <cellStyle name="level1a 3 2 2 7 3 2 2 2 2 2" xfId="33718"/>
    <cellStyle name="level1a 3 2 2 7 3 2 2 2 3" xfId="33719"/>
    <cellStyle name="level1a 3 2 2 7 3 2 2 3" xfId="33720"/>
    <cellStyle name="level1a 3 2 2 7 3 2 3" xfId="33721"/>
    <cellStyle name="level1a 3 2 2 7 3 2 3 2" xfId="33722"/>
    <cellStyle name="level1a 3 2 2 7 3 2 3 2 2" xfId="33723"/>
    <cellStyle name="level1a 3 2 2 7 3 2 3 3" xfId="33724"/>
    <cellStyle name="level1a 3 2 2 7 3 2 4" xfId="33725"/>
    <cellStyle name="level1a 3 2 2 7 3 3" xfId="2376"/>
    <cellStyle name="level1a 3 2 2 7 3 3 2" xfId="33726"/>
    <cellStyle name="level1a 3 2 2 7 3 3 2 2" xfId="33727"/>
    <cellStyle name="level1a 3 2 2 7 3 3 2 2 2" xfId="33728"/>
    <cellStyle name="level1a 3 2 2 7 3 3 2 3" xfId="33729"/>
    <cellStyle name="level1a 3 2 2 7 3 3 3" xfId="33730"/>
    <cellStyle name="level1a 3 2 2 7 3 4" xfId="33731"/>
    <cellStyle name="level1a 3 2 2 7 3 4 2" xfId="33732"/>
    <cellStyle name="level1a 3 2 2 7 3 4 2 2" xfId="33733"/>
    <cellStyle name="level1a 3 2 2 7 3 4 3" xfId="33734"/>
    <cellStyle name="level1a 3 2 2 7 3 5" xfId="33735"/>
    <cellStyle name="level1a 3 2 2 7 4" xfId="2377"/>
    <cellStyle name="level1a 3 2 2 7 4 2" xfId="33736"/>
    <cellStyle name="level1a 3 2 2 7 4 2 2" xfId="33737"/>
    <cellStyle name="level1a 3 2 2 7 4 2 2 2" xfId="33738"/>
    <cellStyle name="level1a 3 2 2 7 4 2 3" xfId="33739"/>
    <cellStyle name="level1a 3 2 2 7 4 3" xfId="33740"/>
    <cellStyle name="level1a 3 2 2 7 5" xfId="2378"/>
    <cellStyle name="level1a 3 2 2 7 5 2" xfId="2379"/>
    <cellStyle name="level1a 3 2 2 7 5 2 2" xfId="33741"/>
    <cellStyle name="level1a 3 2 2 7 5 2 2 2" xfId="33742"/>
    <cellStyle name="level1a 3 2 2 7 5 2 2 2 2" xfId="33743"/>
    <cellStyle name="level1a 3 2 2 7 5 2 2 3" xfId="33744"/>
    <cellStyle name="level1a 3 2 2 7 5 2 3" xfId="33745"/>
    <cellStyle name="level1a 3 2 2 7 5 3" xfId="33746"/>
    <cellStyle name="level1a 3 2 2 7 5 3 2" xfId="33747"/>
    <cellStyle name="level1a 3 2 2 7 5 3 2 2" xfId="33748"/>
    <cellStyle name="level1a 3 2 2 7 5 3 3" xfId="33749"/>
    <cellStyle name="level1a 3 2 2 7 5 4" xfId="33750"/>
    <cellStyle name="level1a 3 2 2 7 6" xfId="2380"/>
    <cellStyle name="level1a 3 2 2 7 6 2" xfId="33751"/>
    <cellStyle name="level1a 3 2 2 7 6 2 2" xfId="33752"/>
    <cellStyle name="level1a 3 2 2 7 6 2 2 2" xfId="33753"/>
    <cellStyle name="level1a 3 2 2 7 6 2 3" xfId="33754"/>
    <cellStyle name="level1a 3 2 2 7 6 3" xfId="33755"/>
    <cellStyle name="level1a 3 2 2 7 7" xfId="33756"/>
    <cellStyle name="level1a 3 2 2 7 7 2" xfId="33757"/>
    <cellStyle name="level1a 3 2 2 7 7 2 2" xfId="33758"/>
    <cellStyle name="level1a 3 2 2 7 7 3" xfId="33759"/>
    <cellStyle name="level1a 3 2 2 7 8" xfId="33760"/>
    <cellStyle name="level1a 3 2 2 8" xfId="2381"/>
    <cellStyle name="level1a 3 2 2 8 2" xfId="2382"/>
    <cellStyle name="level1a 3 2 2 8 2 2" xfId="2383"/>
    <cellStyle name="level1a 3 2 2 8 2 2 2" xfId="2384"/>
    <cellStyle name="level1a 3 2 2 8 2 2 2 2" xfId="33761"/>
    <cellStyle name="level1a 3 2 2 8 2 2 2 2 2" xfId="33762"/>
    <cellStyle name="level1a 3 2 2 8 2 2 2 2 2 2" xfId="33763"/>
    <cellStyle name="level1a 3 2 2 8 2 2 2 2 3" xfId="33764"/>
    <cellStyle name="level1a 3 2 2 8 2 2 2 3" xfId="33765"/>
    <cellStyle name="level1a 3 2 2 8 2 2 3" xfId="33766"/>
    <cellStyle name="level1a 3 2 2 8 2 2 3 2" xfId="33767"/>
    <cellStyle name="level1a 3 2 2 8 2 2 3 2 2" xfId="33768"/>
    <cellStyle name="level1a 3 2 2 8 2 2 3 3" xfId="33769"/>
    <cellStyle name="level1a 3 2 2 8 2 2 4" xfId="33770"/>
    <cellStyle name="level1a 3 2 2 8 2 3" xfId="2385"/>
    <cellStyle name="level1a 3 2 2 8 2 3 2" xfId="33771"/>
    <cellStyle name="level1a 3 2 2 8 2 3 2 2" xfId="33772"/>
    <cellStyle name="level1a 3 2 2 8 2 3 2 2 2" xfId="33773"/>
    <cellStyle name="level1a 3 2 2 8 2 3 2 3" xfId="33774"/>
    <cellStyle name="level1a 3 2 2 8 2 3 3" xfId="33775"/>
    <cellStyle name="level1a 3 2 2 8 2 4" xfId="33776"/>
    <cellStyle name="level1a 3 2 2 8 2 4 2" xfId="33777"/>
    <cellStyle name="level1a 3 2 2 8 2 4 2 2" xfId="33778"/>
    <cellStyle name="level1a 3 2 2 8 2 4 3" xfId="33779"/>
    <cellStyle name="level1a 3 2 2 8 2 5" xfId="33780"/>
    <cellStyle name="level1a 3 2 2 8 3" xfId="2386"/>
    <cellStyle name="level1a 3 2 2 8 3 2" xfId="2387"/>
    <cellStyle name="level1a 3 2 2 8 3 2 2" xfId="2388"/>
    <cellStyle name="level1a 3 2 2 8 3 2 2 2" xfId="33781"/>
    <cellStyle name="level1a 3 2 2 8 3 2 2 2 2" xfId="33782"/>
    <cellStyle name="level1a 3 2 2 8 3 2 2 2 2 2" xfId="33783"/>
    <cellStyle name="level1a 3 2 2 8 3 2 2 2 3" xfId="33784"/>
    <cellStyle name="level1a 3 2 2 8 3 2 2 3" xfId="33785"/>
    <cellStyle name="level1a 3 2 2 8 3 2 3" xfId="33786"/>
    <cellStyle name="level1a 3 2 2 8 3 2 3 2" xfId="33787"/>
    <cellStyle name="level1a 3 2 2 8 3 2 3 2 2" xfId="33788"/>
    <cellStyle name="level1a 3 2 2 8 3 2 3 3" xfId="33789"/>
    <cellStyle name="level1a 3 2 2 8 3 2 4" xfId="33790"/>
    <cellStyle name="level1a 3 2 2 8 3 3" xfId="2389"/>
    <cellStyle name="level1a 3 2 2 8 3 3 2" xfId="33791"/>
    <cellStyle name="level1a 3 2 2 8 3 3 2 2" xfId="33792"/>
    <cellStyle name="level1a 3 2 2 8 3 3 2 2 2" xfId="33793"/>
    <cellStyle name="level1a 3 2 2 8 3 3 2 3" xfId="33794"/>
    <cellStyle name="level1a 3 2 2 8 3 3 3" xfId="33795"/>
    <cellStyle name="level1a 3 2 2 8 3 4" xfId="33796"/>
    <cellStyle name="level1a 3 2 2 8 3 4 2" xfId="33797"/>
    <cellStyle name="level1a 3 2 2 8 3 4 2 2" xfId="33798"/>
    <cellStyle name="level1a 3 2 2 8 3 4 3" xfId="33799"/>
    <cellStyle name="level1a 3 2 2 8 3 5" xfId="33800"/>
    <cellStyle name="level1a 3 2 2 8 4" xfId="2390"/>
    <cellStyle name="level1a 3 2 2 8 4 2" xfId="2391"/>
    <cellStyle name="level1a 3 2 2 8 4 2 2" xfId="33801"/>
    <cellStyle name="level1a 3 2 2 8 4 2 2 2" xfId="33802"/>
    <cellStyle name="level1a 3 2 2 8 4 2 2 2 2" xfId="33803"/>
    <cellStyle name="level1a 3 2 2 8 4 2 2 3" xfId="33804"/>
    <cellStyle name="level1a 3 2 2 8 4 2 3" xfId="33805"/>
    <cellStyle name="level1a 3 2 2 8 4 3" xfId="33806"/>
    <cellStyle name="level1a 3 2 2 8 4 3 2" xfId="33807"/>
    <cellStyle name="level1a 3 2 2 8 4 3 2 2" xfId="33808"/>
    <cellStyle name="level1a 3 2 2 8 4 3 3" xfId="33809"/>
    <cellStyle name="level1a 3 2 2 8 4 4" xfId="33810"/>
    <cellStyle name="level1a 3 2 2 8 5" xfId="2392"/>
    <cellStyle name="level1a 3 2 2 8 5 2" xfId="33811"/>
    <cellStyle name="level1a 3 2 2 8 5 2 2" xfId="33812"/>
    <cellStyle name="level1a 3 2 2 8 5 2 2 2" xfId="33813"/>
    <cellStyle name="level1a 3 2 2 8 5 2 3" xfId="33814"/>
    <cellStyle name="level1a 3 2 2 8 5 3" xfId="33815"/>
    <cellStyle name="level1a 3 2 2 8 6" xfId="33816"/>
    <cellStyle name="level1a 3 2 2 8 6 2" xfId="33817"/>
    <cellStyle name="level1a 3 2 2 8 6 2 2" xfId="33818"/>
    <cellStyle name="level1a 3 2 2 8 6 3" xfId="33819"/>
    <cellStyle name="level1a 3 2 2 8 7" xfId="33820"/>
    <cellStyle name="level1a 3 2 2 9" xfId="2393"/>
    <cellStyle name="level1a 3 2 2 9 2" xfId="2394"/>
    <cellStyle name="level1a 3 2 2 9 2 2" xfId="2395"/>
    <cellStyle name="level1a 3 2 2 9 2 2 2" xfId="33821"/>
    <cellStyle name="level1a 3 2 2 9 2 2 2 2" xfId="33822"/>
    <cellStyle name="level1a 3 2 2 9 2 2 2 2 2" xfId="33823"/>
    <cellStyle name="level1a 3 2 2 9 2 2 2 3" xfId="33824"/>
    <cellStyle name="level1a 3 2 2 9 2 2 3" xfId="33825"/>
    <cellStyle name="level1a 3 2 2 9 2 3" xfId="33826"/>
    <cellStyle name="level1a 3 2 2 9 2 3 2" xfId="33827"/>
    <cellStyle name="level1a 3 2 2 9 2 3 2 2" xfId="33828"/>
    <cellStyle name="level1a 3 2 2 9 2 3 3" xfId="33829"/>
    <cellStyle name="level1a 3 2 2 9 2 4" xfId="33830"/>
    <cellStyle name="level1a 3 2 2 9 3" xfId="2396"/>
    <cellStyle name="level1a 3 2 2 9 3 2" xfId="33831"/>
    <cellStyle name="level1a 3 2 2 9 3 2 2" xfId="33832"/>
    <cellStyle name="level1a 3 2 2 9 3 2 2 2" xfId="33833"/>
    <cellStyle name="level1a 3 2 2 9 3 2 3" xfId="33834"/>
    <cellStyle name="level1a 3 2 2 9 3 3" xfId="33835"/>
    <cellStyle name="level1a 3 2 2 9 4" xfId="33836"/>
    <cellStyle name="level1a 3 2 2 9 4 2" xfId="33837"/>
    <cellStyle name="level1a 3 2 2 9 4 2 2" xfId="33838"/>
    <cellStyle name="level1a 3 2 2 9 4 3" xfId="33839"/>
    <cellStyle name="level1a 3 2 2 9 5" xfId="33840"/>
    <cellStyle name="level1a 3 2 2_STUD aligned by INSTIT" xfId="2397"/>
    <cellStyle name="level1a 3 2 3" xfId="2398"/>
    <cellStyle name="level1a 3 2 3 10" xfId="2399"/>
    <cellStyle name="level1a 3 2 3 10 2" xfId="33841"/>
    <cellStyle name="level1a 3 2 3 10 2 2" xfId="33842"/>
    <cellStyle name="level1a 3 2 3 10 2 2 2" xfId="33843"/>
    <cellStyle name="level1a 3 2 3 10 2 3" xfId="33844"/>
    <cellStyle name="level1a 3 2 3 10 3" xfId="33845"/>
    <cellStyle name="level1a 3 2 3 11" xfId="33846"/>
    <cellStyle name="level1a 3 2 3 11 2" xfId="33847"/>
    <cellStyle name="level1a 3 2 3 11 2 2" xfId="33848"/>
    <cellStyle name="level1a 3 2 3 11 3" xfId="33849"/>
    <cellStyle name="level1a 3 2 3 12" xfId="33850"/>
    <cellStyle name="level1a 3 2 3 2" xfId="2400"/>
    <cellStyle name="level1a 3 2 3 2 2" xfId="2401"/>
    <cellStyle name="level1a 3 2 3 2 2 2" xfId="2402"/>
    <cellStyle name="level1a 3 2 3 2 2 2 2" xfId="2403"/>
    <cellStyle name="level1a 3 2 3 2 2 2 2 2" xfId="2404"/>
    <cellStyle name="level1a 3 2 3 2 2 2 2 2 2" xfId="33851"/>
    <cellStyle name="level1a 3 2 3 2 2 2 2 2 2 2" xfId="33852"/>
    <cellStyle name="level1a 3 2 3 2 2 2 2 2 2 2 2" xfId="33853"/>
    <cellStyle name="level1a 3 2 3 2 2 2 2 2 2 3" xfId="33854"/>
    <cellStyle name="level1a 3 2 3 2 2 2 2 2 3" xfId="33855"/>
    <cellStyle name="level1a 3 2 3 2 2 2 2 3" xfId="33856"/>
    <cellStyle name="level1a 3 2 3 2 2 2 2 3 2" xfId="33857"/>
    <cellStyle name="level1a 3 2 3 2 2 2 2 3 2 2" xfId="33858"/>
    <cellStyle name="level1a 3 2 3 2 2 2 2 3 3" xfId="33859"/>
    <cellStyle name="level1a 3 2 3 2 2 2 2 4" xfId="33860"/>
    <cellStyle name="level1a 3 2 3 2 2 2 3" xfId="2405"/>
    <cellStyle name="level1a 3 2 3 2 2 2 3 2" xfId="33861"/>
    <cellStyle name="level1a 3 2 3 2 2 2 3 2 2" xfId="33862"/>
    <cellStyle name="level1a 3 2 3 2 2 2 3 2 2 2" xfId="33863"/>
    <cellStyle name="level1a 3 2 3 2 2 2 3 2 3" xfId="33864"/>
    <cellStyle name="level1a 3 2 3 2 2 2 3 3" xfId="33865"/>
    <cellStyle name="level1a 3 2 3 2 2 2 4" xfId="33866"/>
    <cellStyle name="level1a 3 2 3 2 2 2 4 2" xfId="33867"/>
    <cellStyle name="level1a 3 2 3 2 2 2 4 2 2" xfId="33868"/>
    <cellStyle name="level1a 3 2 3 2 2 2 4 3" xfId="33869"/>
    <cellStyle name="level1a 3 2 3 2 2 2 5" xfId="33870"/>
    <cellStyle name="level1a 3 2 3 2 2 3" xfId="2406"/>
    <cellStyle name="level1a 3 2 3 2 2 3 2" xfId="2407"/>
    <cellStyle name="level1a 3 2 3 2 2 3 2 2" xfId="2408"/>
    <cellStyle name="level1a 3 2 3 2 2 3 2 2 2" xfId="33871"/>
    <cellStyle name="level1a 3 2 3 2 2 3 2 2 2 2" xfId="33872"/>
    <cellStyle name="level1a 3 2 3 2 2 3 2 2 2 2 2" xfId="33873"/>
    <cellStyle name="level1a 3 2 3 2 2 3 2 2 2 3" xfId="33874"/>
    <cellStyle name="level1a 3 2 3 2 2 3 2 2 3" xfId="33875"/>
    <cellStyle name="level1a 3 2 3 2 2 3 2 3" xfId="33876"/>
    <cellStyle name="level1a 3 2 3 2 2 3 2 3 2" xfId="33877"/>
    <cellStyle name="level1a 3 2 3 2 2 3 2 3 2 2" xfId="33878"/>
    <cellStyle name="level1a 3 2 3 2 2 3 2 3 3" xfId="33879"/>
    <cellStyle name="level1a 3 2 3 2 2 3 2 4" xfId="33880"/>
    <cellStyle name="level1a 3 2 3 2 2 3 3" xfId="2409"/>
    <cellStyle name="level1a 3 2 3 2 2 3 3 2" xfId="33881"/>
    <cellStyle name="level1a 3 2 3 2 2 3 3 2 2" xfId="33882"/>
    <cellStyle name="level1a 3 2 3 2 2 3 3 2 2 2" xfId="33883"/>
    <cellStyle name="level1a 3 2 3 2 2 3 3 2 3" xfId="33884"/>
    <cellStyle name="level1a 3 2 3 2 2 3 3 3" xfId="33885"/>
    <cellStyle name="level1a 3 2 3 2 2 3 4" xfId="33886"/>
    <cellStyle name="level1a 3 2 3 2 2 3 4 2" xfId="33887"/>
    <cellStyle name="level1a 3 2 3 2 2 3 4 2 2" xfId="33888"/>
    <cellStyle name="level1a 3 2 3 2 2 3 4 3" xfId="33889"/>
    <cellStyle name="level1a 3 2 3 2 2 3 5" xfId="33890"/>
    <cellStyle name="level1a 3 2 3 2 2 4" xfId="2410"/>
    <cellStyle name="level1a 3 2 3 2 2 4 2" xfId="33891"/>
    <cellStyle name="level1a 3 2 3 2 2 4 2 2" xfId="33892"/>
    <cellStyle name="level1a 3 2 3 2 2 4 2 2 2" xfId="33893"/>
    <cellStyle name="level1a 3 2 3 2 2 4 2 3" xfId="33894"/>
    <cellStyle name="level1a 3 2 3 2 2 4 3" xfId="33895"/>
    <cellStyle name="level1a 3 2 3 2 2 5" xfId="2411"/>
    <cellStyle name="level1a 3 2 3 2 2 5 2" xfId="2412"/>
    <cellStyle name="level1a 3 2 3 2 2 5 2 2" xfId="33896"/>
    <cellStyle name="level1a 3 2 3 2 2 5 2 2 2" xfId="33897"/>
    <cellStyle name="level1a 3 2 3 2 2 5 2 2 2 2" xfId="33898"/>
    <cellStyle name="level1a 3 2 3 2 2 5 2 2 3" xfId="33899"/>
    <cellStyle name="level1a 3 2 3 2 2 5 2 3" xfId="33900"/>
    <cellStyle name="level1a 3 2 3 2 2 5 3" xfId="33901"/>
    <cellStyle name="level1a 3 2 3 2 2 5 3 2" xfId="33902"/>
    <cellStyle name="level1a 3 2 3 2 2 5 3 2 2" xfId="33903"/>
    <cellStyle name="level1a 3 2 3 2 2 5 3 3" xfId="33904"/>
    <cellStyle name="level1a 3 2 3 2 2 5 4" xfId="33905"/>
    <cellStyle name="level1a 3 2 3 2 2 6" xfId="33906"/>
    <cellStyle name="level1a 3 2 3 2 2 6 2" xfId="33907"/>
    <cellStyle name="level1a 3 2 3 2 2 6 2 2" xfId="33908"/>
    <cellStyle name="level1a 3 2 3 2 2 6 3" xfId="33909"/>
    <cellStyle name="level1a 3 2 3 2 2 7" xfId="33910"/>
    <cellStyle name="level1a 3 2 3 2 3" xfId="2413"/>
    <cellStyle name="level1a 3 2 3 2 3 2" xfId="2414"/>
    <cellStyle name="level1a 3 2 3 2 3 2 2" xfId="2415"/>
    <cellStyle name="level1a 3 2 3 2 3 2 2 2" xfId="2416"/>
    <cellStyle name="level1a 3 2 3 2 3 2 2 2 2" xfId="33911"/>
    <cellStyle name="level1a 3 2 3 2 3 2 2 2 2 2" xfId="33912"/>
    <cellStyle name="level1a 3 2 3 2 3 2 2 2 2 2 2" xfId="33913"/>
    <cellStyle name="level1a 3 2 3 2 3 2 2 2 2 3" xfId="33914"/>
    <cellStyle name="level1a 3 2 3 2 3 2 2 2 3" xfId="33915"/>
    <cellStyle name="level1a 3 2 3 2 3 2 2 3" xfId="33916"/>
    <cellStyle name="level1a 3 2 3 2 3 2 2 3 2" xfId="33917"/>
    <cellStyle name="level1a 3 2 3 2 3 2 2 3 2 2" xfId="33918"/>
    <cellStyle name="level1a 3 2 3 2 3 2 2 3 3" xfId="33919"/>
    <cellStyle name="level1a 3 2 3 2 3 2 2 4" xfId="33920"/>
    <cellStyle name="level1a 3 2 3 2 3 2 3" xfId="2417"/>
    <cellStyle name="level1a 3 2 3 2 3 2 3 2" xfId="33921"/>
    <cellStyle name="level1a 3 2 3 2 3 2 3 2 2" xfId="33922"/>
    <cellStyle name="level1a 3 2 3 2 3 2 3 2 2 2" xfId="33923"/>
    <cellStyle name="level1a 3 2 3 2 3 2 3 2 3" xfId="33924"/>
    <cellStyle name="level1a 3 2 3 2 3 2 3 3" xfId="33925"/>
    <cellStyle name="level1a 3 2 3 2 3 2 4" xfId="33926"/>
    <cellStyle name="level1a 3 2 3 2 3 2 4 2" xfId="33927"/>
    <cellStyle name="level1a 3 2 3 2 3 2 4 2 2" xfId="33928"/>
    <cellStyle name="level1a 3 2 3 2 3 2 4 3" xfId="33929"/>
    <cellStyle name="level1a 3 2 3 2 3 2 5" xfId="33930"/>
    <cellStyle name="level1a 3 2 3 2 3 3" xfId="2418"/>
    <cellStyle name="level1a 3 2 3 2 3 3 2" xfId="2419"/>
    <cellStyle name="level1a 3 2 3 2 3 3 2 2" xfId="2420"/>
    <cellStyle name="level1a 3 2 3 2 3 3 2 2 2" xfId="33931"/>
    <cellStyle name="level1a 3 2 3 2 3 3 2 2 2 2" xfId="33932"/>
    <cellStyle name="level1a 3 2 3 2 3 3 2 2 2 2 2" xfId="33933"/>
    <cellStyle name="level1a 3 2 3 2 3 3 2 2 2 3" xfId="33934"/>
    <cellStyle name="level1a 3 2 3 2 3 3 2 2 3" xfId="33935"/>
    <cellStyle name="level1a 3 2 3 2 3 3 2 3" xfId="33936"/>
    <cellStyle name="level1a 3 2 3 2 3 3 2 3 2" xfId="33937"/>
    <cellStyle name="level1a 3 2 3 2 3 3 2 3 2 2" xfId="33938"/>
    <cellStyle name="level1a 3 2 3 2 3 3 2 3 3" xfId="33939"/>
    <cellStyle name="level1a 3 2 3 2 3 3 2 4" xfId="33940"/>
    <cellStyle name="level1a 3 2 3 2 3 3 3" xfId="2421"/>
    <cellStyle name="level1a 3 2 3 2 3 3 3 2" xfId="33941"/>
    <cellStyle name="level1a 3 2 3 2 3 3 3 2 2" xfId="33942"/>
    <cellStyle name="level1a 3 2 3 2 3 3 3 2 2 2" xfId="33943"/>
    <cellStyle name="level1a 3 2 3 2 3 3 3 2 3" xfId="33944"/>
    <cellStyle name="level1a 3 2 3 2 3 3 3 3" xfId="33945"/>
    <cellStyle name="level1a 3 2 3 2 3 3 4" xfId="33946"/>
    <cellStyle name="level1a 3 2 3 2 3 3 4 2" xfId="33947"/>
    <cellStyle name="level1a 3 2 3 2 3 3 4 2 2" xfId="33948"/>
    <cellStyle name="level1a 3 2 3 2 3 3 4 3" xfId="33949"/>
    <cellStyle name="level1a 3 2 3 2 3 3 5" xfId="33950"/>
    <cellStyle name="level1a 3 2 3 2 3 4" xfId="2422"/>
    <cellStyle name="level1a 3 2 3 2 3 4 2" xfId="33951"/>
    <cellStyle name="level1a 3 2 3 2 3 4 2 2" xfId="33952"/>
    <cellStyle name="level1a 3 2 3 2 3 4 2 2 2" xfId="33953"/>
    <cellStyle name="level1a 3 2 3 2 3 4 2 3" xfId="33954"/>
    <cellStyle name="level1a 3 2 3 2 3 4 3" xfId="33955"/>
    <cellStyle name="level1a 3 2 3 2 3 5" xfId="2423"/>
    <cellStyle name="level1a 3 2 3 2 3 5 2" xfId="33956"/>
    <cellStyle name="level1a 3 2 3 2 3 5 2 2" xfId="33957"/>
    <cellStyle name="level1a 3 2 3 2 3 5 2 2 2" xfId="33958"/>
    <cellStyle name="level1a 3 2 3 2 3 5 2 3" xfId="33959"/>
    <cellStyle name="level1a 3 2 3 2 3 5 3" xfId="33960"/>
    <cellStyle name="level1a 3 2 3 2 3 6" xfId="33961"/>
    <cellStyle name="level1a 3 2 3 2 3 6 2" xfId="33962"/>
    <cellStyle name="level1a 3 2 3 2 3 6 2 2" xfId="33963"/>
    <cellStyle name="level1a 3 2 3 2 3 6 3" xfId="33964"/>
    <cellStyle name="level1a 3 2 3 2 3 7" xfId="33965"/>
    <cellStyle name="level1a 3 2 3 2 4" xfId="2424"/>
    <cellStyle name="level1a 3 2 3 2 4 2" xfId="2425"/>
    <cellStyle name="level1a 3 2 3 2 4 2 2" xfId="2426"/>
    <cellStyle name="level1a 3 2 3 2 4 2 2 2" xfId="2427"/>
    <cellStyle name="level1a 3 2 3 2 4 2 2 2 2" xfId="33966"/>
    <cellStyle name="level1a 3 2 3 2 4 2 2 2 2 2" xfId="33967"/>
    <cellStyle name="level1a 3 2 3 2 4 2 2 2 2 2 2" xfId="33968"/>
    <cellStyle name="level1a 3 2 3 2 4 2 2 2 2 3" xfId="33969"/>
    <cellStyle name="level1a 3 2 3 2 4 2 2 2 3" xfId="33970"/>
    <cellStyle name="level1a 3 2 3 2 4 2 2 3" xfId="33971"/>
    <cellStyle name="level1a 3 2 3 2 4 2 2 3 2" xfId="33972"/>
    <cellStyle name="level1a 3 2 3 2 4 2 2 3 2 2" xfId="33973"/>
    <cellStyle name="level1a 3 2 3 2 4 2 2 3 3" xfId="33974"/>
    <cellStyle name="level1a 3 2 3 2 4 2 2 4" xfId="33975"/>
    <cellStyle name="level1a 3 2 3 2 4 2 3" xfId="2428"/>
    <cellStyle name="level1a 3 2 3 2 4 2 3 2" xfId="33976"/>
    <cellStyle name="level1a 3 2 3 2 4 2 3 2 2" xfId="33977"/>
    <cellStyle name="level1a 3 2 3 2 4 2 3 2 2 2" xfId="33978"/>
    <cellStyle name="level1a 3 2 3 2 4 2 3 2 3" xfId="33979"/>
    <cellStyle name="level1a 3 2 3 2 4 2 3 3" xfId="33980"/>
    <cellStyle name="level1a 3 2 3 2 4 2 4" xfId="33981"/>
    <cellStyle name="level1a 3 2 3 2 4 2 4 2" xfId="33982"/>
    <cellStyle name="level1a 3 2 3 2 4 2 4 2 2" xfId="33983"/>
    <cellStyle name="level1a 3 2 3 2 4 2 4 3" xfId="33984"/>
    <cellStyle name="level1a 3 2 3 2 4 2 5" xfId="33985"/>
    <cellStyle name="level1a 3 2 3 2 4 3" xfId="2429"/>
    <cellStyle name="level1a 3 2 3 2 4 3 2" xfId="2430"/>
    <cellStyle name="level1a 3 2 3 2 4 3 2 2" xfId="2431"/>
    <cellStyle name="level1a 3 2 3 2 4 3 2 2 2" xfId="33986"/>
    <cellStyle name="level1a 3 2 3 2 4 3 2 2 2 2" xfId="33987"/>
    <cellStyle name="level1a 3 2 3 2 4 3 2 2 2 2 2" xfId="33988"/>
    <cellStyle name="level1a 3 2 3 2 4 3 2 2 2 3" xfId="33989"/>
    <cellStyle name="level1a 3 2 3 2 4 3 2 2 3" xfId="33990"/>
    <cellStyle name="level1a 3 2 3 2 4 3 2 3" xfId="33991"/>
    <cellStyle name="level1a 3 2 3 2 4 3 2 3 2" xfId="33992"/>
    <cellStyle name="level1a 3 2 3 2 4 3 2 3 2 2" xfId="33993"/>
    <cellStyle name="level1a 3 2 3 2 4 3 2 3 3" xfId="33994"/>
    <cellStyle name="level1a 3 2 3 2 4 3 2 4" xfId="33995"/>
    <cellStyle name="level1a 3 2 3 2 4 3 3" xfId="2432"/>
    <cellStyle name="level1a 3 2 3 2 4 3 3 2" xfId="33996"/>
    <cellStyle name="level1a 3 2 3 2 4 3 3 2 2" xfId="33997"/>
    <cellStyle name="level1a 3 2 3 2 4 3 3 2 2 2" xfId="33998"/>
    <cellStyle name="level1a 3 2 3 2 4 3 3 2 3" xfId="33999"/>
    <cellStyle name="level1a 3 2 3 2 4 3 3 3" xfId="34000"/>
    <cellStyle name="level1a 3 2 3 2 4 3 4" xfId="34001"/>
    <cellStyle name="level1a 3 2 3 2 4 3 4 2" xfId="34002"/>
    <cellStyle name="level1a 3 2 3 2 4 3 4 2 2" xfId="34003"/>
    <cellStyle name="level1a 3 2 3 2 4 3 4 3" xfId="34004"/>
    <cellStyle name="level1a 3 2 3 2 4 3 5" xfId="34005"/>
    <cellStyle name="level1a 3 2 3 2 4 4" xfId="2433"/>
    <cellStyle name="level1a 3 2 3 2 4 4 2" xfId="34006"/>
    <cellStyle name="level1a 3 2 3 2 4 4 2 2" xfId="34007"/>
    <cellStyle name="level1a 3 2 3 2 4 4 2 2 2" xfId="34008"/>
    <cellStyle name="level1a 3 2 3 2 4 4 2 3" xfId="34009"/>
    <cellStyle name="level1a 3 2 3 2 4 4 3" xfId="34010"/>
    <cellStyle name="level1a 3 2 3 2 4 5" xfId="2434"/>
    <cellStyle name="level1a 3 2 3 2 4 5 2" xfId="2435"/>
    <cellStyle name="level1a 3 2 3 2 4 5 2 2" xfId="34011"/>
    <cellStyle name="level1a 3 2 3 2 4 5 2 2 2" xfId="34012"/>
    <cellStyle name="level1a 3 2 3 2 4 5 2 2 2 2" xfId="34013"/>
    <cellStyle name="level1a 3 2 3 2 4 5 2 2 3" xfId="34014"/>
    <cellStyle name="level1a 3 2 3 2 4 5 2 3" xfId="34015"/>
    <cellStyle name="level1a 3 2 3 2 4 5 3" xfId="34016"/>
    <cellStyle name="level1a 3 2 3 2 4 5 3 2" xfId="34017"/>
    <cellStyle name="level1a 3 2 3 2 4 5 3 2 2" xfId="34018"/>
    <cellStyle name="level1a 3 2 3 2 4 5 3 3" xfId="34019"/>
    <cellStyle name="level1a 3 2 3 2 4 5 4" xfId="34020"/>
    <cellStyle name="level1a 3 2 3 2 4 6" xfId="2436"/>
    <cellStyle name="level1a 3 2 3 2 4 6 2" xfId="34021"/>
    <cellStyle name="level1a 3 2 3 2 4 6 2 2" xfId="34022"/>
    <cellStyle name="level1a 3 2 3 2 4 6 2 2 2" xfId="34023"/>
    <cellStyle name="level1a 3 2 3 2 4 6 2 3" xfId="34024"/>
    <cellStyle name="level1a 3 2 3 2 4 6 3" xfId="34025"/>
    <cellStyle name="level1a 3 2 3 2 4 7" xfId="34026"/>
    <cellStyle name="level1a 3 2 3 2 4 7 2" xfId="34027"/>
    <cellStyle name="level1a 3 2 3 2 4 7 2 2" xfId="34028"/>
    <cellStyle name="level1a 3 2 3 2 4 7 3" xfId="34029"/>
    <cellStyle name="level1a 3 2 3 2 4 8" xfId="34030"/>
    <cellStyle name="level1a 3 2 3 2 5" xfId="2437"/>
    <cellStyle name="level1a 3 2 3 2 5 2" xfId="2438"/>
    <cellStyle name="level1a 3 2 3 2 5 2 2" xfId="2439"/>
    <cellStyle name="level1a 3 2 3 2 5 2 2 2" xfId="2440"/>
    <cellStyle name="level1a 3 2 3 2 5 2 2 2 2" xfId="34031"/>
    <cellStyle name="level1a 3 2 3 2 5 2 2 2 2 2" xfId="34032"/>
    <cellStyle name="level1a 3 2 3 2 5 2 2 2 2 2 2" xfId="34033"/>
    <cellStyle name="level1a 3 2 3 2 5 2 2 2 2 3" xfId="34034"/>
    <cellStyle name="level1a 3 2 3 2 5 2 2 2 3" xfId="34035"/>
    <cellStyle name="level1a 3 2 3 2 5 2 2 3" xfId="34036"/>
    <cellStyle name="level1a 3 2 3 2 5 2 2 3 2" xfId="34037"/>
    <cellStyle name="level1a 3 2 3 2 5 2 2 3 2 2" xfId="34038"/>
    <cellStyle name="level1a 3 2 3 2 5 2 2 3 3" xfId="34039"/>
    <cellStyle name="level1a 3 2 3 2 5 2 2 4" xfId="34040"/>
    <cellStyle name="level1a 3 2 3 2 5 2 3" xfId="2441"/>
    <cellStyle name="level1a 3 2 3 2 5 2 3 2" xfId="34041"/>
    <cellStyle name="level1a 3 2 3 2 5 2 3 2 2" xfId="34042"/>
    <cellStyle name="level1a 3 2 3 2 5 2 3 2 2 2" xfId="34043"/>
    <cellStyle name="level1a 3 2 3 2 5 2 3 2 3" xfId="34044"/>
    <cellStyle name="level1a 3 2 3 2 5 2 3 3" xfId="34045"/>
    <cellStyle name="level1a 3 2 3 2 5 2 4" xfId="34046"/>
    <cellStyle name="level1a 3 2 3 2 5 2 4 2" xfId="34047"/>
    <cellStyle name="level1a 3 2 3 2 5 2 4 2 2" xfId="34048"/>
    <cellStyle name="level1a 3 2 3 2 5 2 4 3" xfId="34049"/>
    <cellStyle name="level1a 3 2 3 2 5 2 5" xfId="34050"/>
    <cellStyle name="level1a 3 2 3 2 5 3" xfId="2442"/>
    <cellStyle name="level1a 3 2 3 2 5 3 2" xfId="2443"/>
    <cellStyle name="level1a 3 2 3 2 5 3 2 2" xfId="2444"/>
    <cellStyle name="level1a 3 2 3 2 5 3 2 2 2" xfId="34051"/>
    <cellStyle name="level1a 3 2 3 2 5 3 2 2 2 2" xfId="34052"/>
    <cellStyle name="level1a 3 2 3 2 5 3 2 2 2 2 2" xfId="34053"/>
    <cellStyle name="level1a 3 2 3 2 5 3 2 2 2 3" xfId="34054"/>
    <cellStyle name="level1a 3 2 3 2 5 3 2 2 3" xfId="34055"/>
    <cellStyle name="level1a 3 2 3 2 5 3 2 3" xfId="34056"/>
    <cellStyle name="level1a 3 2 3 2 5 3 2 3 2" xfId="34057"/>
    <cellStyle name="level1a 3 2 3 2 5 3 2 3 2 2" xfId="34058"/>
    <cellStyle name="level1a 3 2 3 2 5 3 2 3 3" xfId="34059"/>
    <cellStyle name="level1a 3 2 3 2 5 3 2 4" xfId="34060"/>
    <cellStyle name="level1a 3 2 3 2 5 3 3" xfId="2445"/>
    <cellStyle name="level1a 3 2 3 2 5 3 3 2" xfId="34061"/>
    <cellStyle name="level1a 3 2 3 2 5 3 3 2 2" xfId="34062"/>
    <cellStyle name="level1a 3 2 3 2 5 3 3 2 2 2" xfId="34063"/>
    <cellStyle name="level1a 3 2 3 2 5 3 3 2 3" xfId="34064"/>
    <cellStyle name="level1a 3 2 3 2 5 3 3 3" xfId="34065"/>
    <cellStyle name="level1a 3 2 3 2 5 3 4" xfId="34066"/>
    <cellStyle name="level1a 3 2 3 2 5 3 4 2" xfId="34067"/>
    <cellStyle name="level1a 3 2 3 2 5 3 4 2 2" xfId="34068"/>
    <cellStyle name="level1a 3 2 3 2 5 3 4 3" xfId="34069"/>
    <cellStyle name="level1a 3 2 3 2 5 3 5" xfId="34070"/>
    <cellStyle name="level1a 3 2 3 2 5 4" xfId="2446"/>
    <cellStyle name="level1a 3 2 3 2 5 4 2" xfId="2447"/>
    <cellStyle name="level1a 3 2 3 2 5 4 2 2" xfId="34071"/>
    <cellStyle name="level1a 3 2 3 2 5 4 2 2 2" xfId="34072"/>
    <cellStyle name="level1a 3 2 3 2 5 4 2 2 2 2" xfId="34073"/>
    <cellStyle name="level1a 3 2 3 2 5 4 2 2 3" xfId="34074"/>
    <cellStyle name="level1a 3 2 3 2 5 4 2 3" xfId="34075"/>
    <cellStyle name="level1a 3 2 3 2 5 4 3" xfId="34076"/>
    <cellStyle name="level1a 3 2 3 2 5 4 3 2" xfId="34077"/>
    <cellStyle name="level1a 3 2 3 2 5 4 3 2 2" xfId="34078"/>
    <cellStyle name="level1a 3 2 3 2 5 4 3 3" xfId="34079"/>
    <cellStyle name="level1a 3 2 3 2 5 4 4" xfId="34080"/>
    <cellStyle name="level1a 3 2 3 2 5 5" xfId="2448"/>
    <cellStyle name="level1a 3 2 3 2 5 5 2" xfId="34081"/>
    <cellStyle name="level1a 3 2 3 2 5 5 2 2" xfId="34082"/>
    <cellStyle name="level1a 3 2 3 2 5 5 2 2 2" xfId="34083"/>
    <cellStyle name="level1a 3 2 3 2 5 5 2 3" xfId="34084"/>
    <cellStyle name="level1a 3 2 3 2 5 5 3" xfId="34085"/>
    <cellStyle name="level1a 3 2 3 2 5 6" xfId="34086"/>
    <cellStyle name="level1a 3 2 3 2 5 6 2" xfId="34087"/>
    <cellStyle name="level1a 3 2 3 2 5 6 2 2" xfId="34088"/>
    <cellStyle name="level1a 3 2 3 2 5 6 3" xfId="34089"/>
    <cellStyle name="level1a 3 2 3 2 5 7" xfId="34090"/>
    <cellStyle name="level1a 3 2 3 2 6" xfId="2449"/>
    <cellStyle name="level1a 3 2 3 2 6 2" xfId="2450"/>
    <cellStyle name="level1a 3 2 3 2 6 2 2" xfId="2451"/>
    <cellStyle name="level1a 3 2 3 2 6 2 2 2" xfId="2452"/>
    <cellStyle name="level1a 3 2 3 2 6 2 2 2 2" xfId="34091"/>
    <cellStyle name="level1a 3 2 3 2 6 2 2 2 2 2" xfId="34092"/>
    <cellStyle name="level1a 3 2 3 2 6 2 2 2 2 2 2" xfId="34093"/>
    <cellStyle name="level1a 3 2 3 2 6 2 2 2 2 3" xfId="34094"/>
    <cellStyle name="level1a 3 2 3 2 6 2 2 2 3" xfId="34095"/>
    <cellStyle name="level1a 3 2 3 2 6 2 2 3" xfId="34096"/>
    <cellStyle name="level1a 3 2 3 2 6 2 2 3 2" xfId="34097"/>
    <cellStyle name="level1a 3 2 3 2 6 2 2 3 2 2" xfId="34098"/>
    <cellStyle name="level1a 3 2 3 2 6 2 2 3 3" xfId="34099"/>
    <cellStyle name="level1a 3 2 3 2 6 2 2 4" xfId="34100"/>
    <cellStyle name="level1a 3 2 3 2 6 2 3" xfId="2453"/>
    <cellStyle name="level1a 3 2 3 2 6 2 3 2" xfId="34101"/>
    <cellStyle name="level1a 3 2 3 2 6 2 3 2 2" xfId="34102"/>
    <cellStyle name="level1a 3 2 3 2 6 2 3 2 2 2" xfId="34103"/>
    <cellStyle name="level1a 3 2 3 2 6 2 3 2 3" xfId="34104"/>
    <cellStyle name="level1a 3 2 3 2 6 2 3 3" xfId="34105"/>
    <cellStyle name="level1a 3 2 3 2 6 2 4" xfId="34106"/>
    <cellStyle name="level1a 3 2 3 2 6 2 4 2" xfId="34107"/>
    <cellStyle name="level1a 3 2 3 2 6 2 4 2 2" xfId="34108"/>
    <cellStyle name="level1a 3 2 3 2 6 2 4 3" xfId="34109"/>
    <cellStyle name="level1a 3 2 3 2 6 2 5" xfId="34110"/>
    <cellStyle name="level1a 3 2 3 2 6 3" xfId="2454"/>
    <cellStyle name="level1a 3 2 3 2 6 3 2" xfId="2455"/>
    <cellStyle name="level1a 3 2 3 2 6 3 2 2" xfId="2456"/>
    <cellStyle name="level1a 3 2 3 2 6 3 2 2 2" xfId="34111"/>
    <cellStyle name="level1a 3 2 3 2 6 3 2 2 2 2" xfId="34112"/>
    <cellStyle name="level1a 3 2 3 2 6 3 2 2 2 2 2" xfId="34113"/>
    <cellStyle name="level1a 3 2 3 2 6 3 2 2 2 3" xfId="34114"/>
    <cellStyle name="level1a 3 2 3 2 6 3 2 2 3" xfId="34115"/>
    <cellStyle name="level1a 3 2 3 2 6 3 2 3" xfId="34116"/>
    <cellStyle name="level1a 3 2 3 2 6 3 2 3 2" xfId="34117"/>
    <cellStyle name="level1a 3 2 3 2 6 3 2 3 2 2" xfId="34118"/>
    <cellStyle name="level1a 3 2 3 2 6 3 2 3 3" xfId="34119"/>
    <cellStyle name="level1a 3 2 3 2 6 3 2 4" xfId="34120"/>
    <cellStyle name="level1a 3 2 3 2 6 3 3" xfId="2457"/>
    <cellStyle name="level1a 3 2 3 2 6 3 3 2" xfId="34121"/>
    <cellStyle name="level1a 3 2 3 2 6 3 3 2 2" xfId="34122"/>
    <cellStyle name="level1a 3 2 3 2 6 3 3 2 2 2" xfId="34123"/>
    <cellStyle name="level1a 3 2 3 2 6 3 3 2 3" xfId="34124"/>
    <cellStyle name="level1a 3 2 3 2 6 3 3 3" xfId="34125"/>
    <cellStyle name="level1a 3 2 3 2 6 3 4" xfId="34126"/>
    <cellStyle name="level1a 3 2 3 2 6 3 4 2" xfId="34127"/>
    <cellStyle name="level1a 3 2 3 2 6 3 4 2 2" xfId="34128"/>
    <cellStyle name="level1a 3 2 3 2 6 3 4 3" xfId="34129"/>
    <cellStyle name="level1a 3 2 3 2 6 3 5" xfId="34130"/>
    <cellStyle name="level1a 3 2 3 2 6 4" xfId="2458"/>
    <cellStyle name="level1a 3 2 3 2 6 4 2" xfId="2459"/>
    <cellStyle name="level1a 3 2 3 2 6 4 2 2" xfId="34131"/>
    <cellStyle name="level1a 3 2 3 2 6 4 2 2 2" xfId="34132"/>
    <cellStyle name="level1a 3 2 3 2 6 4 2 2 2 2" xfId="34133"/>
    <cellStyle name="level1a 3 2 3 2 6 4 2 2 3" xfId="34134"/>
    <cellStyle name="level1a 3 2 3 2 6 4 2 3" xfId="34135"/>
    <cellStyle name="level1a 3 2 3 2 6 4 3" xfId="34136"/>
    <cellStyle name="level1a 3 2 3 2 6 4 3 2" xfId="34137"/>
    <cellStyle name="level1a 3 2 3 2 6 4 3 2 2" xfId="34138"/>
    <cellStyle name="level1a 3 2 3 2 6 4 3 3" xfId="34139"/>
    <cellStyle name="level1a 3 2 3 2 6 4 4" xfId="34140"/>
    <cellStyle name="level1a 3 2 3 2 6 5" xfId="2460"/>
    <cellStyle name="level1a 3 2 3 2 6 5 2" xfId="34141"/>
    <cellStyle name="level1a 3 2 3 2 6 5 2 2" xfId="34142"/>
    <cellStyle name="level1a 3 2 3 2 6 5 2 2 2" xfId="34143"/>
    <cellStyle name="level1a 3 2 3 2 6 5 2 3" xfId="34144"/>
    <cellStyle name="level1a 3 2 3 2 6 5 3" xfId="34145"/>
    <cellStyle name="level1a 3 2 3 2 6 6" xfId="34146"/>
    <cellStyle name="level1a 3 2 3 2 6 6 2" xfId="34147"/>
    <cellStyle name="level1a 3 2 3 2 6 6 2 2" xfId="34148"/>
    <cellStyle name="level1a 3 2 3 2 6 6 3" xfId="34149"/>
    <cellStyle name="level1a 3 2 3 2 6 7" xfId="34150"/>
    <cellStyle name="level1a 3 2 3 2 7" xfId="2461"/>
    <cellStyle name="level1a 3 2 3 2 7 2" xfId="2462"/>
    <cellStyle name="level1a 3 2 3 2 7 2 2" xfId="2463"/>
    <cellStyle name="level1a 3 2 3 2 7 2 2 2" xfId="34151"/>
    <cellStyle name="level1a 3 2 3 2 7 2 2 2 2" xfId="34152"/>
    <cellStyle name="level1a 3 2 3 2 7 2 2 2 2 2" xfId="34153"/>
    <cellStyle name="level1a 3 2 3 2 7 2 2 2 3" xfId="34154"/>
    <cellStyle name="level1a 3 2 3 2 7 2 2 3" xfId="34155"/>
    <cellStyle name="level1a 3 2 3 2 7 2 3" xfId="34156"/>
    <cellStyle name="level1a 3 2 3 2 7 2 3 2" xfId="34157"/>
    <cellStyle name="level1a 3 2 3 2 7 2 3 2 2" xfId="34158"/>
    <cellStyle name="level1a 3 2 3 2 7 2 3 3" xfId="34159"/>
    <cellStyle name="level1a 3 2 3 2 7 2 4" xfId="34160"/>
    <cellStyle name="level1a 3 2 3 2 7 3" xfId="2464"/>
    <cellStyle name="level1a 3 2 3 2 7 3 2" xfId="34161"/>
    <cellStyle name="level1a 3 2 3 2 7 3 2 2" xfId="34162"/>
    <cellStyle name="level1a 3 2 3 2 7 3 2 2 2" xfId="34163"/>
    <cellStyle name="level1a 3 2 3 2 7 3 2 3" xfId="34164"/>
    <cellStyle name="level1a 3 2 3 2 7 3 3" xfId="34165"/>
    <cellStyle name="level1a 3 2 3 2 7 4" xfId="34166"/>
    <cellStyle name="level1a 3 2 3 2 7 4 2" xfId="34167"/>
    <cellStyle name="level1a 3 2 3 2 7 4 2 2" xfId="34168"/>
    <cellStyle name="level1a 3 2 3 2 7 4 3" xfId="34169"/>
    <cellStyle name="level1a 3 2 3 2 7 5" xfId="34170"/>
    <cellStyle name="level1a 3 2 3 2 8" xfId="34171"/>
    <cellStyle name="level1a 3 2 3 2 8 2" xfId="34172"/>
    <cellStyle name="level1a 3 2 3 2 8 2 2" xfId="34173"/>
    <cellStyle name="level1a 3 2 3 2 8 3" xfId="34174"/>
    <cellStyle name="level1a 3 2 3 2 9" xfId="34175"/>
    <cellStyle name="level1a 3 2 3 2_STUD aligned by INSTIT" xfId="2465"/>
    <cellStyle name="level1a 3 2 3 3" xfId="2466"/>
    <cellStyle name="level1a 3 2 3 3 10" xfId="34176"/>
    <cellStyle name="level1a 3 2 3 3 2" xfId="2467"/>
    <cellStyle name="level1a 3 2 3 3 2 2" xfId="2468"/>
    <cellStyle name="level1a 3 2 3 3 2 2 2" xfId="2469"/>
    <cellStyle name="level1a 3 2 3 3 2 2 2 2" xfId="2470"/>
    <cellStyle name="level1a 3 2 3 3 2 2 2 2 2" xfId="34177"/>
    <cellStyle name="level1a 3 2 3 3 2 2 2 2 2 2" xfId="34178"/>
    <cellStyle name="level1a 3 2 3 3 2 2 2 2 2 2 2" xfId="34179"/>
    <cellStyle name="level1a 3 2 3 3 2 2 2 2 2 3" xfId="34180"/>
    <cellStyle name="level1a 3 2 3 3 2 2 2 2 3" xfId="34181"/>
    <cellStyle name="level1a 3 2 3 3 2 2 2 3" xfId="34182"/>
    <cellStyle name="level1a 3 2 3 3 2 2 2 3 2" xfId="34183"/>
    <cellStyle name="level1a 3 2 3 3 2 2 2 3 2 2" xfId="34184"/>
    <cellStyle name="level1a 3 2 3 3 2 2 2 3 3" xfId="34185"/>
    <cellStyle name="level1a 3 2 3 3 2 2 2 4" xfId="34186"/>
    <cellStyle name="level1a 3 2 3 3 2 2 3" xfId="2471"/>
    <cellStyle name="level1a 3 2 3 3 2 2 3 2" xfId="34187"/>
    <cellStyle name="level1a 3 2 3 3 2 2 3 2 2" xfId="34188"/>
    <cellStyle name="level1a 3 2 3 3 2 2 3 2 2 2" xfId="34189"/>
    <cellStyle name="level1a 3 2 3 3 2 2 3 2 3" xfId="34190"/>
    <cellStyle name="level1a 3 2 3 3 2 2 3 3" xfId="34191"/>
    <cellStyle name="level1a 3 2 3 3 2 2 4" xfId="34192"/>
    <cellStyle name="level1a 3 2 3 3 2 2 4 2" xfId="34193"/>
    <cellStyle name="level1a 3 2 3 3 2 2 4 2 2" xfId="34194"/>
    <cellStyle name="level1a 3 2 3 3 2 2 4 3" xfId="34195"/>
    <cellStyle name="level1a 3 2 3 3 2 2 5" xfId="34196"/>
    <cellStyle name="level1a 3 2 3 3 2 3" xfId="2472"/>
    <cellStyle name="level1a 3 2 3 3 2 3 2" xfId="2473"/>
    <cellStyle name="level1a 3 2 3 3 2 3 2 2" xfId="2474"/>
    <cellStyle name="level1a 3 2 3 3 2 3 2 2 2" xfId="34197"/>
    <cellStyle name="level1a 3 2 3 3 2 3 2 2 2 2" xfId="34198"/>
    <cellStyle name="level1a 3 2 3 3 2 3 2 2 2 2 2" xfId="34199"/>
    <cellStyle name="level1a 3 2 3 3 2 3 2 2 2 3" xfId="34200"/>
    <cellStyle name="level1a 3 2 3 3 2 3 2 2 3" xfId="34201"/>
    <cellStyle name="level1a 3 2 3 3 2 3 2 3" xfId="34202"/>
    <cellStyle name="level1a 3 2 3 3 2 3 2 3 2" xfId="34203"/>
    <cellStyle name="level1a 3 2 3 3 2 3 2 3 2 2" xfId="34204"/>
    <cellStyle name="level1a 3 2 3 3 2 3 2 3 3" xfId="34205"/>
    <cellStyle name="level1a 3 2 3 3 2 3 2 4" xfId="34206"/>
    <cellStyle name="level1a 3 2 3 3 2 3 3" xfId="2475"/>
    <cellStyle name="level1a 3 2 3 3 2 3 3 2" xfId="34207"/>
    <cellStyle name="level1a 3 2 3 3 2 3 3 2 2" xfId="34208"/>
    <cellStyle name="level1a 3 2 3 3 2 3 3 2 2 2" xfId="34209"/>
    <cellStyle name="level1a 3 2 3 3 2 3 3 2 3" xfId="34210"/>
    <cellStyle name="level1a 3 2 3 3 2 3 3 3" xfId="34211"/>
    <cellStyle name="level1a 3 2 3 3 2 3 4" xfId="34212"/>
    <cellStyle name="level1a 3 2 3 3 2 3 4 2" xfId="34213"/>
    <cellStyle name="level1a 3 2 3 3 2 3 4 2 2" xfId="34214"/>
    <cellStyle name="level1a 3 2 3 3 2 3 4 3" xfId="34215"/>
    <cellStyle name="level1a 3 2 3 3 2 3 5" xfId="34216"/>
    <cellStyle name="level1a 3 2 3 3 2 4" xfId="2476"/>
    <cellStyle name="level1a 3 2 3 3 2 4 2" xfId="34217"/>
    <cellStyle name="level1a 3 2 3 3 2 4 2 2" xfId="34218"/>
    <cellStyle name="level1a 3 2 3 3 2 4 2 2 2" xfId="34219"/>
    <cellStyle name="level1a 3 2 3 3 2 4 2 3" xfId="34220"/>
    <cellStyle name="level1a 3 2 3 3 2 4 3" xfId="34221"/>
    <cellStyle name="level1a 3 2 3 3 2 5" xfId="2477"/>
    <cellStyle name="level1a 3 2 3 3 2 5 2" xfId="34222"/>
    <cellStyle name="level1a 3 2 3 3 2 5 2 2" xfId="34223"/>
    <cellStyle name="level1a 3 2 3 3 2 5 2 2 2" xfId="34224"/>
    <cellStyle name="level1a 3 2 3 3 2 5 2 3" xfId="34225"/>
    <cellStyle name="level1a 3 2 3 3 2 5 3" xfId="34226"/>
    <cellStyle name="level1a 3 2 3 3 2 6" xfId="34227"/>
    <cellStyle name="level1a 3 2 3 3 2 6 2" xfId="34228"/>
    <cellStyle name="level1a 3 2 3 3 2 6 2 2" xfId="34229"/>
    <cellStyle name="level1a 3 2 3 3 2 6 3" xfId="34230"/>
    <cellStyle name="level1a 3 2 3 3 2 7" xfId="34231"/>
    <cellStyle name="level1a 3 2 3 3 3" xfId="2478"/>
    <cellStyle name="level1a 3 2 3 3 3 2" xfId="2479"/>
    <cellStyle name="level1a 3 2 3 3 3 2 2" xfId="2480"/>
    <cellStyle name="level1a 3 2 3 3 3 2 2 2" xfId="2481"/>
    <cellStyle name="level1a 3 2 3 3 3 2 2 2 2" xfId="34232"/>
    <cellStyle name="level1a 3 2 3 3 3 2 2 2 2 2" xfId="34233"/>
    <cellStyle name="level1a 3 2 3 3 3 2 2 2 2 2 2" xfId="34234"/>
    <cellStyle name="level1a 3 2 3 3 3 2 2 2 2 3" xfId="34235"/>
    <cellStyle name="level1a 3 2 3 3 3 2 2 2 3" xfId="34236"/>
    <cellStyle name="level1a 3 2 3 3 3 2 2 3" xfId="34237"/>
    <cellStyle name="level1a 3 2 3 3 3 2 2 3 2" xfId="34238"/>
    <cellStyle name="level1a 3 2 3 3 3 2 2 3 2 2" xfId="34239"/>
    <cellStyle name="level1a 3 2 3 3 3 2 2 3 3" xfId="34240"/>
    <cellStyle name="level1a 3 2 3 3 3 2 2 4" xfId="34241"/>
    <cellStyle name="level1a 3 2 3 3 3 2 3" xfId="2482"/>
    <cellStyle name="level1a 3 2 3 3 3 2 3 2" xfId="34242"/>
    <cellStyle name="level1a 3 2 3 3 3 2 3 2 2" xfId="34243"/>
    <cellStyle name="level1a 3 2 3 3 3 2 3 2 2 2" xfId="34244"/>
    <cellStyle name="level1a 3 2 3 3 3 2 3 2 3" xfId="34245"/>
    <cellStyle name="level1a 3 2 3 3 3 2 3 3" xfId="34246"/>
    <cellStyle name="level1a 3 2 3 3 3 2 4" xfId="34247"/>
    <cellStyle name="level1a 3 2 3 3 3 2 4 2" xfId="34248"/>
    <cellStyle name="level1a 3 2 3 3 3 2 4 2 2" xfId="34249"/>
    <cellStyle name="level1a 3 2 3 3 3 2 4 3" xfId="34250"/>
    <cellStyle name="level1a 3 2 3 3 3 2 5" xfId="34251"/>
    <cellStyle name="level1a 3 2 3 3 3 3" xfId="2483"/>
    <cellStyle name="level1a 3 2 3 3 3 3 2" xfId="2484"/>
    <cellStyle name="level1a 3 2 3 3 3 3 2 2" xfId="2485"/>
    <cellStyle name="level1a 3 2 3 3 3 3 2 2 2" xfId="34252"/>
    <cellStyle name="level1a 3 2 3 3 3 3 2 2 2 2" xfId="34253"/>
    <cellStyle name="level1a 3 2 3 3 3 3 2 2 2 2 2" xfId="34254"/>
    <cellStyle name="level1a 3 2 3 3 3 3 2 2 2 3" xfId="34255"/>
    <cellStyle name="level1a 3 2 3 3 3 3 2 2 3" xfId="34256"/>
    <cellStyle name="level1a 3 2 3 3 3 3 2 3" xfId="34257"/>
    <cellStyle name="level1a 3 2 3 3 3 3 2 3 2" xfId="34258"/>
    <cellStyle name="level1a 3 2 3 3 3 3 2 3 2 2" xfId="34259"/>
    <cellStyle name="level1a 3 2 3 3 3 3 2 3 3" xfId="34260"/>
    <cellStyle name="level1a 3 2 3 3 3 3 2 4" xfId="34261"/>
    <cellStyle name="level1a 3 2 3 3 3 3 3" xfId="2486"/>
    <cellStyle name="level1a 3 2 3 3 3 3 3 2" xfId="34262"/>
    <cellStyle name="level1a 3 2 3 3 3 3 3 2 2" xfId="34263"/>
    <cellStyle name="level1a 3 2 3 3 3 3 3 2 2 2" xfId="34264"/>
    <cellStyle name="level1a 3 2 3 3 3 3 3 2 3" xfId="34265"/>
    <cellStyle name="level1a 3 2 3 3 3 3 3 3" xfId="34266"/>
    <cellStyle name="level1a 3 2 3 3 3 3 4" xfId="34267"/>
    <cellStyle name="level1a 3 2 3 3 3 3 4 2" xfId="34268"/>
    <cellStyle name="level1a 3 2 3 3 3 3 4 2 2" xfId="34269"/>
    <cellStyle name="level1a 3 2 3 3 3 3 4 3" xfId="34270"/>
    <cellStyle name="level1a 3 2 3 3 3 3 5" xfId="34271"/>
    <cellStyle name="level1a 3 2 3 3 3 4" xfId="2487"/>
    <cellStyle name="level1a 3 2 3 3 3 4 2" xfId="2488"/>
    <cellStyle name="level1a 3 2 3 3 3 4 2 2" xfId="34272"/>
    <cellStyle name="level1a 3 2 3 3 3 4 2 2 2" xfId="34273"/>
    <cellStyle name="level1a 3 2 3 3 3 4 2 2 2 2" xfId="34274"/>
    <cellStyle name="level1a 3 2 3 3 3 4 2 2 3" xfId="34275"/>
    <cellStyle name="level1a 3 2 3 3 3 4 2 3" xfId="34276"/>
    <cellStyle name="level1a 3 2 3 3 3 4 3" xfId="34277"/>
    <cellStyle name="level1a 3 2 3 3 3 4 3 2" xfId="34278"/>
    <cellStyle name="level1a 3 2 3 3 3 4 3 2 2" xfId="34279"/>
    <cellStyle name="level1a 3 2 3 3 3 4 3 3" xfId="34280"/>
    <cellStyle name="level1a 3 2 3 3 3 4 4" xfId="34281"/>
    <cellStyle name="level1a 3 2 3 3 3 5" xfId="34282"/>
    <cellStyle name="level1a 3 2 3 3 3 5 2" xfId="34283"/>
    <cellStyle name="level1a 3 2 3 3 3 5 2 2" xfId="34284"/>
    <cellStyle name="level1a 3 2 3 3 3 5 3" xfId="34285"/>
    <cellStyle name="level1a 3 2 3 3 3 6" xfId="34286"/>
    <cellStyle name="level1a 3 2 3 3 4" xfId="2489"/>
    <cellStyle name="level1a 3 2 3 3 4 2" xfId="2490"/>
    <cellStyle name="level1a 3 2 3 3 4 2 2" xfId="2491"/>
    <cellStyle name="level1a 3 2 3 3 4 2 2 2" xfId="2492"/>
    <cellStyle name="level1a 3 2 3 3 4 2 2 2 2" xfId="34287"/>
    <cellStyle name="level1a 3 2 3 3 4 2 2 2 2 2" xfId="34288"/>
    <cellStyle name="level1a 3 2 3 3 4 2 2 2 2 2 2" xfId="34289"/>
    <cellStyle name="level1a 3 2 3 3 4 2 2 2 2 3" xfId="34290"/>
    <cellStyle name="level1a 3 2 3 3 4 2 2 2 3" xfId="34291"/>
    <cellStyle name="level1a 3 2 3 3 4 2 2 3" xfId="34292"/>
    <cellStyle name="level1a 3 2 3 3 4 2 2 3 2" xfId="34293"/>
    <cellStyle name="level1a 3 2 3 3 4 2 2 3 2 2" xfId="34294"/>
    <cellStyle name="level1a 3 2 3 3 4 2 2 3 3" xfId="34295"/>
    <cellStyle name="level1a 3 2 3 3 4 2 2 4" xfId="34296"/>
    <cellStyle name="level1a 3 2 3 3 4 2 3" xfId="2493"/>
    <cellStyle name="level1a 3 2 3 3 4 2 3 2" xfId="34297"/>
    <cellStyle name="level1a 3 2 3 3 4 2 3 2 2" xfId="34298"/>
    <cellStyle name="level1a 3 2 3 3 4 2 3 2 2 2" xfId="34299"/>
    <cellStyle name="level1a 3 2 3 3 4 2 3 2 3" xfId="34300"/>
    <cellStyle name="level1a 3 2 3 3 4 2 3 3" xfId="34301"/>
    <cellStyle name="level1a 3 2 3 3 4 2 4" xfId="34302"/>
    <cellStyle name="level1a 3 2 3 3 4 2 4 2" xfId="34303"/>
    <cellStyle name="level1a 3 2 3 3 4 2 4 2 2" xfId="34304"/>
    <cellStyle name="level1a 3 2 3 3 4 2 4 3" xfId="34305"/>
    <cellStyle name="level1a 3 2 3 3 4 2 5" xfId="34306"/>
    <cellStyle name="level1a 3 2 3 3 4 3" xfId="2494"/>
    <cellStyle name="level1a 3 2 3 3 4 3 2" xfId="2495"/>
    <cellStyle name="level1a 3 2 3 3 4 3 2 2" xfId="2496"/>
    <cellStyle name="level1a 3 2 3 3 4 3 2 2 2" xfId="34307"/>
    <cellStyle name="level1a 3 2 3 3 4 3 2 2 2 2" xfId="34308"/>
    <cellStyle name="level1a 3 2 3 3 4 3 2 2 2 2 2" xfId="34309"/>
    <cellStyle name="level1a 3 2 3 3 4 3 2 2 2 3" xfId="34310"/>
    <cellStyle name="level1a 3 2 3 3 4 3 2 2 3" xfId="34311"/>
    <cellStyle name="level1a 3 2 3 3 4 3 2 3" xfId="34312"/>
    <cellStyle name="level1a 3 2 3 3 4 3 2 3 2" xfId="34313"/>
    <cellStyle name="level1a 3 2 3 3 4 3 2 3 2 2" xfId="34314"/>
    <cellStyle name="level1a 3 2 3 3 4 3 2 3 3" xfId="34315"/>
    <cellStyle name="level1a 3 2 3 3 4 3 2 4" xfId="34316"/>
    <cellStyle name="level1a 3 2 3 3 4 3 3" xfId="2497"/>
    <cellStyle name="level1a 3 2 3 3 4 3 3 2" xfId="34317"/>
    <cellStyle name="level1a 3 2 3 3 4 3 3 2 2" xfId="34318"/>
    <cellStyle name="level1a 3 2 3 3 4 3 3 2 2 2" xfId="34319"/>
    <cellStyle name="level1a 3 2 3 3 4 3 3 2 3" xfId="34320"/>
    <cellStyle name="level1a 3 2 3 3 4 3 3 3" xfId="34321"/>
    <cellStyle name="level1a 3 2 3 3 4 3 4" xfId="34322"/>
    <cellStyle name="level1a 3 2 3 3 4 3 4 2" xfId="34323"/>
    <cellStyle name="level1a 3 2 3 3 4 3 4 2 2" xfId="34324"/>
    <cellStyle name="level1a 3 2 3 3 4 3 4 3" xfId="34325"/>
    <cellStyle name="level1a 3 2 3 3 4 3 5" xfId="34326"/>
    <cellStyle name="level1a 3 2 3 3 4 4" xfId="2498"/>
    <cellStyle name="level1a 3 2 3 3 4 4 2" xfId="2499"/>
    <cellStyle name="level1a 3 2 3 3 4 4 2 2" xfId="34327"/>
    <cellStyle name="level1a 3 2 3 3 4 4 2 2 2" xfId="34328"/>
    <cellStyle name="level1a 3 2 3 3 4 4 2 2 2 2" xfId="34329"/>
    <cellStyle name="level1a 3 2 3 3 4 4 2 2 3" xfId="34330"/>
    <cellStyle name="level1a 3 2 3 3 4 4 2 3" xfId="34331"/>
    <cellStyle name="level1a 3 2 3 3 4 4 3" xfId="34332"/>
    <cellStyle name="level1a 3 2 3 3 4 4 3 2" xfId="34333"/>
    <cellStyle name="level1a 3 2 3 3 4 4 3 2 2" xfId="34334"/>
    <cellStyle name="level1a 3 2 3 3 4 4 3 3" xfId="34335"/>
    <cellStyle name="level1a 3 2 3 3 4 4 4" xfId="34336"/>
    <cellStyle name="level1a 3 2 3 3 4 5" xfId="2500"/>
    <cellStyle name="level1a 3 2 3 3 4 5 2" xfId="34337"/>
    <cellStyle name="level1a 3 2 3 3 4 5 2 2" xfId="34338"/>
    <cellStyle name="level1a 3 2 3 3 4 5 2 2 2" xfId="34339"/>
    <cellStyle name="level1a 3 2 3 3 4 5 2 3" xfId="34340"/>
    <cellStyle name="level1a 3 2 3 3 4 5 3" xfId="34341"/>
    <cellStyle name="level1a 3 2 3 3 4 6" xfId="34342"/>
    <cellStyle name="level1a 3 2 3 3 4 6 2" xfId="34343"/>
    <cellStyle name="level1a 3 2 3 3 4 6 2 2" xfId="34344"/>
    <cellStyle name="level1a 3 2 3 3 4 6 3" xfId="34345"/>
    <cellStyle name="level1a 3 2 3 3 4 7" xfId="34346"/>
    <cellStyle name="level1a 3 2 3 3 5" xfId="2501"/>
    <cellStyle name="level1a 3 2 3 3 5 2" xfId="2502"/>
    <cellStyle name="level1a 3 2 3 3 5 2 2" xfId="2503"/>
    <cellStyle name="level1a 3 2 3 3 5 2 2 2" xfId="2504"/>
    <cellStyle name="level1a 3 2 3 3 5 2 2 2 2" xfId="34347"/>
    <cellStyle name="level1a 3 2 3 3 5 2 2 2 2 2" xfId="34348"/>
    <cellStyle name="level1a 3 2 3 3 5 2 2 2 2 2 2" xfId="34349"/>
    <cellStyle name="level1a 3 2 3 3 5 2 2 2 2 3" xfId="34350"/>
    <cellStyle name="level1a 3 2 3 3 5 2 2 2 3" xfId="34351"/>
    <cellStyle name="level1a 3 2 3 3 5 2 2 3" xfId="34352"/>
    <cellStyle name="level1a 3 2 3 3 5 2 2 3 2" xfId="34353"/>
    <cellStyle name="level1a 3 2 3 3 5 2 2 3 2 2" xfId="34354"/>
    <cellStyle name="level1a 3 2 3 3 5 2 2 3 3" xfId="34355"/>
    <cellStyle name="level1a 3 2 3 3 5 2 2 4" xfId="34356"/>
    <cellStyle name="level1a 3 2 3 3 5 2 3" xfId="2505"/>
    <cellStyle name="level1a 3 2 3 3 5 2 3 2" xfId="34357"/>
    <cellStyle name="level1a 3 2 3 3 5 2 3 2 2" xfId="34358"/>
    <cellStyle name="level1a 3 2 3 3 5 2 3 2 2 2" xfId="34359"/>
    <cellStyle name="level1a 3 2 3 3 5 2 3 2 3" xfId="34360"/>
    <cellStyle name="level1a 3 2 3 3 5 2 3 3" xfId="34361"/>
    <cellStyle name="level1a 3 2 3 3 5 2 4" xfId="34362"/>
    <cellStyle name="level1a 3 2 3 3 5 2 4 2" xfId="34363"/>
    <cellStyle name="level1a 3 2 3 3 5 2 4 2 2" xfId="34364"/>
    <cellStyle name="level1a 3 2 3 3 5 2 4 3" xfId="34365"/>
    <cellStyle name="level1a 3 2 3 3 5 2 5" xfId="34366"/>
    <cellStyle name="level1a 3 2 3 3 5 3" xfId="2506"/>
    <cellStyle name="level1a 3 2 3 3 5 3 2" xfId="2507"/>
    <cellStyle name="level1a 3 2 3 3 5 3 2 2" xfId="2508"/>
    <cellStyle name="level1a 3 2 3 3 5 3 2 2 2" xfId="34367"/>
    <cellStyle name="level1a 3 2 3 3 5 3 2 2 2 2" xfId="34368"/>
    <cellStyle name="level1a 3 2 3 3 5 3 2 2 2 2 2" xfId="34369"/>
    <cellStyle name="level1a 3 2 3 3 5 3 2 2 2 3" xfId="34370"/>
    <cellStyle name="level1a 3 2 3 3 5 3 2 2 3" xfId="34371"/>
    <cellStyle name="level1a 3 2 3 3 5 3 2 3" xfId="34372"/>
    <cellStyle name="level1a 3 2 3 3 5 3 2 3 2" xfId="34373"/>
    <cellStyle name="level1a 3 2 3 3 5 3 2 3 2 2" xfId="34374"/>
    <cellStyle name="level1a 3 2 3 3 5 3 2 3 3" xfId="34375"/>
    <cellStyle name="level1a 3 2 3 3 5 3 2 4" xfId="34376"/>
    <cellStyle name="level1a 3 2 3 3 5 3 3" xfId="2509"/>
    <cellStyle name="level1a 3 2 3 3 5 3 3 2" xfId="34377"/>
    <cellStyle name="level1a 3 2 3 3 5 3 3 2 2" xfId="34378"/>
    <cellStyle name="level1a 3 2 3 3 5 3 3 2 2 2" xfId="34379"/>
    <cellStyle name="level1a 3 2 3 3 5 3 3 2 3" xfId="34380"/>
    <cellStyle name="level1a 3 2 3 3 5 3 3 3" xfId="34381"/>
    <cellStyle name="level1a 3 2 3 3 5 3 4" xfId="34382"/>
    <cellStyle name="level1a 3 2 3 3 5 3 4 2" xfId="34383"/>
    <cellStyle name="level1a 3 2 3 3 5 3 4 2 2" xfId="34384"/>
    <cellStyle name="level1a 3 2 3 3 5 3 4 3" xfId="34385"/>
    <cellStyle name="level1a 3 2 3 3 5 3 5" xfId="34386"/>
    <cellStyle name="level1a 3 2 3 3 5 4" xfId="2510"/>
    <cellStyle name="level1a 3 2 3 3 5 4 2" xfId="2511"/>
    <cellStyle name="level1a 3 2 3 3 5 4 2 2" xfId="34387"/>
    <cellStyle name="level1a 3 2 3 3 5 4 2 2 2" xfId="34388"/>
    <cellStyle name="level1a 3 2 3 3 5 4 2 2 2 2" xfId="34389"/>
    <cellStyle name="level1a 3 2 3 3 5 4 2 2 3" xfId="34390"/>
    <cellStyle name="level1a 3 2 3 3 5 4 2 3" xfId="34391"/>
    <cellStyle name="level1a 3 2 3 3 5 4 3" xfId="34392"/>
    <cellStyle name="level1a 3 2 3 3 5 4 3 2" xfId="34393"/>
    <cellStyle name="level1a 3 2 3 3 5 4 3 2 2" xfId="34394"/>
    <cellStyle name="level1a 3 2 3 3 5 4 3 3" xfId="34395"/>
    <cellStyle name="level1a 3 2 3 3 5 4 4" xfId="34396"/>
    <cellStyle name="level1a 3 2 3 3 5 5" xfId="2512"/>
    <cellStyle name="level1a 3 2 3 3 5 5 2" xfId="34397"/>
    <cellStyle name="level1a 3 2 3 3 5 5 2 2" xfId="34398"/>
    <cellStyle name="level1a 3 2 3 3 5 5 2 2 2" xfId="34399"/>
    <cellStyle name="level1a 3 2 3 3 5 5 2 3" xfId="34400"/>
    <cellStyle name="level1a 3 2 3 3 5 5 3" xfId="34401"/>
    <cellStyle name="level1a 3 2 3 3 5 6" xfId="34402"/>
    <cellStyle name="level1a 3 2 3 3 5 6 2" xfId="34403"/>
    <cellStyle name="level1a 3 2 3 3 5 6 2 2" xfId="34404"/>
    <cellStyle name="level1a 3 2 3 3 5 6 3" xfId="34405"/>
    <cellStyle name="level1a 3 2 3 3 5 7" xfId="34406"/>
    <cellStyle name="level1a 3 2 3 3 6" xfId="2513"/>
    <cellStyle name="level1a 3 2 3 3 6 2" xfId="2514"/>
    <cellStyle name="level1a 3 2 3 3 6 2 2" xfId="2515"/>
    <cellStyle name="level1a 3 2 3 3 6 2 2 2" xfId="2516"/>
    <cellStyle name="level1a 3 2 3 3 6 2 2 2 2" xfId="34407"/>
    <cellStyle name="level1a 3 2 3 3 6 2 2 2 2 2" xfId="34408"/>
    <cellStyle name="level1a 3 2 3 3 6 2 2 2 2 2 2" xfId="34409"/>
    <cellStyle name="level1a 3 2 3 3 6 2 2 2 2 3" xfId="34410"/>
    <cellStyle name="level1a 3 2 3 3 6 2 2 2 3" xfId="34411"/>
    <cellStyle name="level1a 3 2 3 3 6 2 2 3" xfId="34412"/>
    <cellStyle name="level1a 3 2 3 3 6 2 2 3 2" xfId="34413"/>
    <cellStyle name="level1a 3 2 3 3 6 2 2 3 2 2" xfId="34414"/>
    <cellStyle name="level1a 3 2 3 3 6 2 2 3 3" xfId="34415"/>
    <cellStyle name="level1a 3 2 3 3 6 2 2 4" xfId="34416"/>
    <cellStyle name="level1a 3 2 3 3 6 2 3" xfId="2517"/>
    <cellStyle name="level1a 3 2 3 3 6 2 3 2" xfId="34417"/>
    <cellStyle name="level1a 3 2 3 3 6 2 3 2 2" xfId="34418"/>
    <cellStyle name="level1a 3 2 3 3 6 2 3 2 2 2" xfId="34419"/>
    <cellStyle name="level1a 3 2 3 3 6 2 3 2 3" xfId="34420"/>
    <cellStyle name="level1a 3 2 3 3 6 2 3 3" xfId="34421"/>
    <cellStyle name="level1a 3 2 3 3 6 2 4" xfId="34422"/>
    <cellStyle name="level1a 3 2 3 3 6 2 4 2" xfId="34423"/>
    <cellStyle name="level1a 3 2 3 3 6 2 4 2 2" xfId="34424"/>
    <cellStyle name="level1a 3 2 3 3 6 2 4 3" xfId="34425"/>
    <cellStyle name="level1a 3 2 3 3 6 2 5" xfId="34426"/>
    <cellStyle name="level1a 3 2 3 3 6 3" xfId="2518"/>
    <cellStyle name="level1a 3 2 3 3 6 3 2" xfId="2519"/>
    <cellStyle name="level1a 3 2 3 3 6 3 2 2" xfId="2520"/>
    <cellStyle name="level1a 3 2 3 3 6 3 2 2 2" xfId="34427"/>
    <cellStyle name="level1a 3 2 3 3 6 3 2 2 2 2" xfId="34428"/>
    <cellStyle name="level1a 3 2 3 3 6 3 2 2 2 2 2" xfId="34429"/>
    <cellStyle name="level1a 3 2 3 3 6 3 2 2 2 3" xfId="34430"/>
    <cellStyle name="level1a 3 2 3 3 6 3 2 2 3" xfId="34431"/>
    <cellStyle name="level1a 3 2 3 3 6 3 2 3" xfId="34432"/>
    <cellStyle name="level1a 3 2 3 3 6 3 2 3 2" xfId="34433"/>
    <cellStyle name="level1a 3 2 3 3 6 3 2 3 2 2" xfId="34434"/>
    <cellStyle name="level1a 3 2 3 3 6 3 2 3 3" xfId="34435"/>
    <cellStyle name="level1a 3 2 3 3 6 3 2 4" xfId="34436"/>
    <cellStyle name="level1a 3 2 3 3 6 3 3" xfId="2521"/>
    <cellStyle name="level1a 3 2 3 3 6 3 3 2" xfId="34437"/>
    <cellStyle name="level1a 3 2 3 3 6 3 3 2 2" xfId="34438"/>
    <cellStyle name="level1a 3 2 3 3 6 3 3 2 2 2" xfId="34439"/>
    <cellStyle name="level1a 3 2 3 3 6 3 3 2 3" xfId="34440"/>
    <cellStyle name="level1a 3 2 3 3 6 3 3 3" xfId="34441"/>
    <cellStyle name="level1a 3 2 3 3 6 3 4" xfId="34442"/>
    <cellStyle name="level1a 3 2 3 3 6 3 4 2" xfId="34443"/>
    <cellStyle name="level1a 3 2 3 3 6 3 4 2 2" xfId="34444"/>
    <cellStyle name="level1a 3 2 3 3 6 3 4 3" xfId="34445"/>
    <cellStyle name="level1a 3 2 3 3 6 3 5" xfId="34446"/>
    <cellStyle name="level1a 3 2 3 3 6 4" xfId="2522"/>
    <cellStyle name="level1a 3 2 3 3 6 4 2" xfId="2523"/>
    <cellStyle name="level1a 3 2 3 3 6 4 2 2" xfId="34447"/>
    <cellStyle name="level1a 3 2 3 3 6 4 2 2 2" xfId="34448"/>
    <cellStyle name="level1a 3 2 3 3 6 4 2 2 2 2" xfId="34449"/>
    <cellStyle name="level1a 3 2 3 3 6 4 2 2 3" xfId="34450"/>
    <cellStyle name="level1a 3 2 3 3 6 4 2 3" xfId="34451"/>
    <cellStyle name="level1a 3 2 3 3 6 4 3" xfId="34452"/>
    <cellStyle name="level1a 3 2 3 3 6 4 3 2" xfId="34453"/>
    <cellStyle name="level1a 3 2 3 3 6 4 3 2 2" xfId="34454"/>
    <cellStyle name="level1a 3 2 3 3 6 4 3 3" xfId="34455"/>
    <cellStyle name="level1a 3 2 3 3 6 4 4" xfId="34456"/>
    <cellStyle name="level1a 3 2 3 3 6 5" xfId="2524"/>
    <cellStyle name="level1a 3 2 3 3 6 5 2" xfId="34457"/>
    <cellStyle name="level1a 3 2 3 3 6 5 2 2" xfId="34458"/>
    <cellStyle name="level1a 3 2 3 3 6 5 2 2 2" xfId="34459"/>
    <cellStyle name="level1a 3 2 3 3 6 5 2 3" xfId="34460"/>
    <cellStyle name="level1a 3 2 3 3 6 5 3" xfId="34461"/>
    <cellStyle name="level1a 3 2 3 3 6 6" xfId="34462"/>
    <cellStyle name="level1a 3 2 3 3 6 6 2" xfId="34463"/>
    <cellStyle name="level1a 3 2 3 3 6 6 2 2" xfId="34464"/>
    <cellStyle name="level1a 3 2 3 3 6 6 3" xfId="34465"/>
    <cellStyle name="level1a 3 2 3 3 6 7" xfId="34466"/>
    <cellStyle name="level1a 3 2 3 3 7" xfId="2525"/>
    <cellStyle name="level1a 3 2 3 3 7 2" xfId="2526"/>
    <cellStyle name="level1a 3 2 3 3 7 2 2" xfId="2527"/>
    <cellStyle name="level1a 3 2 3 3 7 2 2 2" xfId="34467"/>
    <cellStyle name="level1a 3 2 3 3 7 2 2 2 2" xfId="34468"/>
    <cellStyle name="level1a 3 2 3 3 7 2 2 2 2 2" xfId="34469"/>
    <cellStyle name="level1a 3 2 3 3 7 2 2 2 3" xfId="34470"/>
    <cellStyle name="level1a 3 2 3 3 7 2 2 3" xfId="34471"/>
    <cellStyle name="level1a 3 2 3 3 7 2 3" xfId="34472"/>
    <cellStyle name="level1a 3 2 3 3 7 2 3 2" xfId="34473"/>
    <cellStyle name="level1a 3 2 3 3 7 2 3 2 2" xfId="34474"/>
    <cellStyle name="level1a 3 2 3 3 7 2 3 3" xfId="34475"/>
    <cellStyle name="level1a 3 2 3 3 7 2 4" xfId="34476"/>
    <cellStyle name="level1a 3 2 3 3 7 3" xfId="2528"/>
    <cellStyle name="level1a 3 2 3 3 7 3 2" xfId="34477"/>
    <cellStyle name="level1a 3 2 3 3 7 3 2 2" xfId="34478"/>
    <cellStyle name="level1a 3 2 3 3 7 3 2 2 2" xfId="34479"/>
    <cellStyle name="level1a 3 2 3 3 7 3 2 3" xfId="34480"/>
    <cellStyle name="level1a 3 2 3 3 7 3 3" xfId="34481"/>
    <cellStyle name="level1a 3 2 3 3 7 4" xfId="34482"/>
    <cellStyle name="level1a 3 2 3 3 7 4 2" xfId="34483"/>
    <cellStyle name="level1a 3 2 3 3 7 4 2 2" xfId="34484"/>
    <cellStyle name="level1a 3 2 3 3 7 4 3" xfId="34485"/>
    <cellStyle name="level1a 3 2 3 3 7 5" xfId="34486"/>
    <cellStyle name="level1a 3 2 3 3 8" xfId="2529"/>
    <cellStyle name="level1a 3 2 3 3 8 2" xfId="2530"/>
    <cellStyle name="level1a 3 2 3 3 8 2 2" xfId="2531"/>
    <cellStyle name="level1a 3 2 3 3 8 2 2 2" xfId="34487"/>
    <cellStyle name="level1a 3 2 3 3 8 2 2 2 2" xfId="34488"/>
    <cellStyle name="level1a 3 2 3 3 8 2 2 2 2 2" xfId="34489"/>
    <cellStyle name="level1a 3 2 3 3 8 2 2 2 3" xfId="34490"/>
    <cellStyle name="level1a 3 2 3 3 8 2 2 3" xfId="34491"/>
    <cellStyle name="level1a 3 2 3 3 8 2 3" xfId="34492"/>
    <cellStyle name="level1a 3 2 3 3 8 2 3 2" xfId="34493"/>
    <cellStyle name="level1a 3 2 3 3 8 2 3 2 2" xfId="34494"/>
    <cellStyle name="level1a 3 2 3 3 8 2 3 3" xfId="34495"/>
    <cellStyle name="level1a 3 2 3 3 8 2 4" xfId="34496"/>
    <cellStyle name="level1a 3 2 3 3 8 3" xfId="2532"/>
    <cellStyle name="level1a 3 2 3 3 8 3 2" xfId="34497"/>
    <cellStyle name="level1a 3 2 3 3 8 3 2 2" xfId="34498"/>
    <cellStyle name="level1a 3 2 3 3 8 3 2 2 2" xfId="34499"/>
    <cellStyle name="level1a 3 2 3 3 8 3 2 3" xfId="34500"/>
    <cellStyle name="level1a 3 2 3 3 8 3 3" xfId="34501"/>
    <cellStyle name="level1a 3 2 3 3 8 4" xfId="34502"/>
    <cellStyle name="level1a 3 2 3 3 8 4 2" xfId="34503"/>
    <cellStyle name="level1a 3 2 3 3 8 4 2 2" xfId="34504"/>
    <cellStyle name="level1a 3 2 3 3 8 4 3" xfId="34505"/>
    <cellStyle name="level1a 3 2 3 3 8 5" xfId="34506"/>
    <cellStyle name="level1a 3 2 3 3 9" xfId="34507"/>
    <cellStyle name="level1a 3 2 3 3 9 2" xfId="34508"/>
    <cellStyle name="level1a 3 2 3 3 9 2 2" xfId="34509"/>
    <cellStyle name="level1a 3 2 3 3 9 3" xfId="34510"/>
    <cellStyle name="level1a 3 2 3 3_STUD aligned by INSTIT" xfId="2533"/>
    <cellStyle name="level1a 3 2 3 4" xfId="2534"/>
    <cellStyle name="level1a 3 2 3 4 2" xfId="2535"/>
    <cellStyle name="level1a 3 2 3 4 2 2" xfId="2536"/>
    <cellStyle name="level1a 3 2 3 4 2 2 2" xfId="2537"/>
    <cellStyle name="level1a 3 2 3 4 2 2 2 2" xfId="34511"/>
    <cellStyle name="level1a 3 2 3 4 2 2 2 2 2" xfId="34512"/>
    <cellStyle name="level1a 3 2 3 4 2 2 2 2 2 2" xfId="34513"/>
    <cellStyle name="level1a 3 2 3 4 2 2 2 2 3" xfId="34514"/>
    <cellStyle name="level1a 3 2 3 4 2 2 2 3" xfId="34515"/>
    <cellStyle name="level1a 3 2 3 4 2 2 3" xfId="34516"/>
    <cellStyle name="level1a 3 2 3 4 2 2 3 2" xfId="34517"/>
    <cellStyle name="level1a 3 2 3 4 2 2 3 2 2" xfId="34518"/>
    <cellStyle name="level1a 3 2 3 4 2 2 3 3" xfId="34519"/>
    <cellStyle name="level1a 3 2 3 4 2 2 4" xfId="34520"/>
    <cellStyle name="level1a 3 2 3 4 2 3" xfId="2538"/>
    <cellStyle name="level1a 3 2 3 4 2 3 2" xfId="34521"/>
    <cellStyle name="level1a 3 2 3 4 2 3 2 2" xfId="34522"/>
    <cellStyle name="level1a 3 2 3 4 2 3 2 2 2" xfId="34523"/>
    <cellStyle name="level1a 3 2 3 4 2 3 2 3" xfId="34524"/>
    <cellStyle name="level1a 3 2 3 4 2 3 3" xfId="34525"/>
    <cellStyle name="level1a 3 2 3 4 2 4" xfId="34526"/>
    <cellStyle name="level1a 3 2 3 4 2 4 2" xfId="34527"/>
    <cellStyle name="level1a 3 2 3 4 2 4 2 2" xfId="34528"/>
    <cellStyle name="level1a 3 2 3 4 2 4 3" xfId="34529"/>
    <cellStyle name="level1a 3 2 3 4 2 5" xfId="34530"/>
    <cellStyle name="level1a 3 2 3 4 3" xfId="2539"/>
    <cellStyle name="level1a 3 2 3 4 3 2" xfId="2540"/>
    <cellStyle name="level1a 3 2 3 4 3 2 2" xfId="2541"/>
    <cellStyle name="level1a 3 2 3 4 3 2 2 2" xfId="34531"/>
    <cellStyle name="level1a 3 2 3 4 3 2 2 2 2" xfId="34532"/>
    <cellStyle name="level1a 3 2 3 4 3 2 2 2 2 2" xfId="34533"/>
    <cellStyle name="level1a 3 2 3 4 3 2 2 2 3" xfId="34534"/>
    <cellStyle name="level1a 3 2 3 4 3 2 2 3" xfId="34535"/>
    <cellStyle name="level1a 3 2 3 4 3 2 3" xfId="34536"/>
    <cellStyle name="level1a 3 2 3 4 3 2 3 2" xfId="34537"/>
    <cellStyle name="level1a 3 2 3 4 3 2 3 2 2" xfId="34538"/>
    <cellStyle name="level1a 3 2 3 4 3 2 3 3" xfId="34539"/>
    <cellStyle name="level1a 3 2 3 4 3 2 4" xfId="34540"/>
    <cellStyle name="level1a 3 2 3 4 3 3" xfId="2542"/>
    <cellStyle name="level1a 3 2 3 4 3 3 2" xfId="34541"/>
    <cellStyle name="level1a 3 2 3 4 3 3 2 2" xfId="34542"/>
    <cellStyle name="level1a 3 2 3 4 3 3 2 2 2" xfId="34543"/>
    <cellStyle name="level1a 3 2 3 4 3 3 2 3" xfId="34544"/>
    <cellStyle name="level1a 3 2 3 4 3 3 3" xfId="34545"/>
    <cellStyle name="level1a 3 2 3 4 3 4" xfId="34546"/>
    <cellStyle name="level1a 3 2 3 4 3 4 2" xfId="34547"/>
    <cellStyle name="level1a 3 2 3 4 3 4 2 2" xfId="34548"/>
    <cellStyle name="level1a 3 2 3 4 3 4 3" xfId="34549"/>
    <cellStyle name="level1a 3 2 3 4 3 5" xfId="34550"/>
    <cellStyle name="level1a 3 2 3 4 4" xfId="2543"/>
    <cellStyle name="level1a 3 2 3 4 4 2" xfId="34551"/>
    <cellStyle name="level1a 3 2 3 4 4 2 2" xfId="34552"/>
    <cellStyle name="level1a 3 2 3 4 4 2 2 2" xfId="34553"/>
    <cellStyle name="level1a 3 2 3 4 4 2 3" xfId="34554"/>
    <cellStyle name="level1a 3 2 3 4 4 3" xfId="34555"/>
    <cellStyle name="level1a 3 2 3 4 5" xfId="2544"/>
    <cellStyle name="level1a 3 2 3 4 5 2" xfId="2545"/>
    <cellStyle name="level1a 3 2 3 4 5 2 2" xfId="34556"/>
    <cellStyle name="level1a 3 2 3 4 5 2 2 2" xfId="34557"/>
    <cellStyle name="level1a 3 2 3 4 5 2 2 2 2" xfId="34558"/>
    <cellStyle name="level1a 3 2 3 4 5 2 2 3" xfId="34559"/>
    <cellStyle name="level1a 3 2 3 4 5 2 3" xfId="34560"/>
    <cellStyle name="level1a 3 2 3 4 5 3" xfId="34561"/>
    <cellStyle name="level1a 3 2 3 4 5 3 2" xfId="34562"/>
    <cellStyle name="level1a 3 2 3 4 5 3 2 2" xfId="34563"/>
    <cellStyle name="level1a 3 2 3 4 5 3 3" xfId="34564"/>
    <cellStyle name="level1a 3 2 3 4 5 4" xfId="34565"/>
    <cellStyle name="level1a 3 2 3 4 6" xfId="34566"/>
    <cellStyle name="level1a 3 2 3 4 6 2" xfId="34567"/>
    <cellStyle name="level1a 3 2 3 4 6 2 2" xfId="34568"/>
    <cellStyle name="level1a 3 2 3 4 6 3" xfId="34569"/>
    <cellStyle name="level1a 3 2 3 4 7" xfId="34570"/>
    <cellStyle name="level1a 3 2 3 5" xfId="2546"/>
    <cellStyle name="level1a 3 2 3 5 2" xfId="2547"/>
    <cellStyle name="level1a 3 2 3 5 2 2" xfId="2548"/>
    <cellStyle name="level1a 3 2 3 5 2 2 2" xfId="2549"/>
    <cellStyle name="level1a 3 2 3 5 2 2 2 2" xfId="34571"/>
    <cellStyle name="level1a 3 2 3 5 2 2 2 2 2" xfId="34572"/>
    <cellStyle name="level1a 3 2 3 5 2 2 2 2 2 2" xfId="34573"/>
    <cellStyle name="level1a 3 2 3 5 2 2 2 2 3" xfId="34574"/>
    <cellStyle name="level1a 3 2 3 5 2 2 2 3" xfId="34575"/>
    <cellStyle name="level1a 3 2 3 5 2 2 3" xfId="34576"/>
    <cellStyle name="level1a 3 2 3 5 2 2 3 2" xfId="34577"/>
    <cellStyle name="level1a 3 2 3 5 2 2 3 2 2" xfId="34578"/>
    <cellStyle name="level1a 3 2 3 5 2 2 3 3" xfId="34579"/>
    <cellStyle name="level1a 3 2 3 5 2 2 4" xfId="34580"/>
    <cellStyle name="level1a 3 2 3 5 2 3" xfId="2550"/>
    <cellStyle name="level1a 3 2 3 5 2 3 2" xfId="34581"/>
    <cellStyle name="level1a 3 2 3 5 2 3 2 2" xfId="34582"/>
    <cellStyle name="level1a 3 2 3 5 2 3 2 2 2" xfId="34583"/>
    <cellStyle name="level1a 3 2 3 5 2 3 2 3" xfId="34584"/>
    <cellStyle name="level1a 3 2 3 5 2 3 3" xfId="34585"/>
    <cellStyle name="level1a 3 2 3 5 2 4" xfId="34586"/>
    <cellStyle name="level1a 3 2 3 5 2 4 2" xfId="34587"/>
    <cellStyle name="level1a 3 2 3 5 2 4 2 2" xfId="34588"/>
    <cellStyle name="level1a 3 2 3 5 2 4 3" xfId="34589"/>
    <cellStyle name="level1a 3 2 3 5 2 5" xfId="34590"/>
    <cellStyle name="level1a 3 2 3 5 3" xfId="2551"/>
    <cellStyle name="level1a 3 2 3 5 3 2" xfId="2552"/>
    <cellStyle name="level1a 3 2 3 5 3 2 2" xfId="2553"/>
    <cellStyle name="level1a 3 2 3 5 3 2 2 2" xfId="34591"/>
    <cellStyle name="level1a 3 2 3 5 3 2 2 2 2" xfId="34592"/>
    <cellStyle name="level1a 3 2 3 5 3 2 2 2 2 2" xfId="34593"/>
    <cellStyle name="level1a 3 2 3 5 3 2 2 2 3" xfId="34594"/>
    <cellStyle name="level1a 3 2 3 5 3 2 2 3" xfId="34595"/>
    <cellStyle name="level1a 3 2 3 5 3 2 3" xfId="34596"/>
    <cellStyle name="level1a 3 2 3 5 3 2 3 2" xfId="34597"/>
    <cellStyle name="level1a 3 2 3 5 3 2 3 2 2" xfId="34598"/>
    <cellStyle name="level1a 3 2 3 5 3 2 3 3" xfId="34599"/>
    <cellStyle name="level1a 3 2 3 5 3 2 4" xfId="34600"/>
    <cellStyle name="level1a 3 2 3 5 3 3" xfId="2554"/>
    <cellStyle name="level1a 3 2 3 5 3 3 2" xfId="34601"/>
    <cellStyle name="level1a 3 2 3 5 3 3 2 2" xfId="34602"/>
    <cellStyle name="level1a 3 2 3 5 3 3 2 2 2" xfId="34603"/>
    <cellStyle name="level1a 3 2 3 5 3 3 2 3" xfId="34604"/>
    <cellStyle name="level1a 3 2 3 5 3 3 3" xfId="34605"/>
    <cellStyle name="level1a 3 2 3 5 3 4" xfId="34606"/>
    <cellStyle name="level1a 3 2 3 5 3 4 2" xfId="34607"/>
    <cellStyle name="level1a 3 2 3 5 3 4 2 2" xfId="34608"/>
    <cellStyle name="level1a 3 2 3 5 3 4 3" xfId="34609"/>
    <cellStyle name="level1a 3 2 3 5 3 5" xfId="34610"/>
    <cellStyle name="level1a 3 2 3 5 4" xfId="2555"/>
    <cellStyle name="level1a 3 2 3 5 4 2" xfId="34611"/>
    <cellStyle name="level1a 3 2 3 5 4 2 2" xfId="34612"/>
    <cellStyle name="level1a 3 2 3 5 4 2 2 2" xfId="34613"/>
    <cellStyle name="level1a 3 2 3 5 4 2 3" xfId="34614"/>
    <cellStyle name="level1a 3 2 3 5 4 3" xfId="34615"/>
    <cellStyle name="level1a 3 2 3 5 5" xfId="2556"/>
    <cellStyle name="level1a 3 2 3 5 5 2" xfId="2557"/>
    <cellStyle name="level1a 3 2 3 5 5 2 2" xfId="34616"/>
    <cellStyle name="level1a 3 2 3 5 5 2 2 2" xfId="34617"/>
    <cellStyle name="level1a 3 2 3 5 5 2 2 2 2" xfId="34618"/>
    <cellStyle name="level1a 3 2 3 5 5 2 2 3" xfId="34619"/>
    <cellStyle name="level1a 3 2 3 5 5 2 3" xfId="34620"/>
    <cellStyle name="level1a 3 2 3 5 5 3" xfId="34621"/>
    <cellStyle name="level1a 3 2 3 5 5 3 2" xfId="34622"/>
    <cellStyle name="level1a 3 2 3 5 5 3 2 2" xfId="34623"/>
    <cellStyle name="level1a 3 2 3 5 5 3 3" xfId="34624"/>
    <cellStyle name="level1a 3 2 3 5 5 4" xfId="34625"/>
    <cellStyle name="level1a 3 2 3 5 6" xfId="2558"/>
    <cellStyle name="level1a 3 2 3 5 6 2" xfId="34626"/>
    <cellStyle name="level1a 3 2 3 5 6 2 2" xfId="34627"/>
    <cellStyle name="level1a 3 2 3 5 6 2 2 2" xfId="34628"/>
    <cellStyle name="level1a 3 2 3 5 6 2 3" xfId="34629"/>
    <cellStyle name="level1a 3 2 3 5 6 3" xfId="34630"/>
    <cellStyle name="level1a 3 2 3 5 7" xfId="34631"/>
    <cellStyle name="level1a 3 2 3 5 7 2" xfId="34632"/>
    <cellStyle name="level1a 3 2 3 5 7 2 2" xfId="34633"/>
    <cellStyle name="level1a 3 2 3 5 7 3" xfId="34634"/>
    <cellStyle name="level1a 3 2 3 5 8" xfId="34635"/>
    <cellStyle name="level1a 3 2 3 6" xfId="2559"/>
    <cellStyle name="level1a 3 2 3 6 2" xfId="2560"/>
    <cellStyle name="level1a 3 2 3 6 2 2" xfId="2561"/>
    <cellStyle name="level1a 3 2 3 6 2 2 2" xfId="2562"/>
    <cellStyle name="level1a 3 2 3 6 2 2 2 2" xfId="34636"/>
    <cellStyle name="level1a 3 2 3 6 2 2 2 2 2" xfId="34637"/>
    <cellStyle name="level1a 3 2 3 6 2 2 2 2 2 2" xfId="34638"/>
    <cellStyle name="level1a 3 2 3 6 2 2 2 2 3" xfId="34639"/>
    <cellStyle name="level1a 3 2 3 6 2 2 2 3" xfId="34640"/>
    <cellStyle name="level1a 3 2 3 6 2 2 3" xfId="34641"/>
    <cellStyle name="level1a 3 2 3 6 2 2 3 2" xfId="34642"/>
    <cellStyle name="level1a 3 2 3 6 2 2 3 2 2" xfId="34643"/>
    <cellStyle name="level1a 3 2 3 6 2 2 3 3" xfId="34644"/>
    <cellStyle name="level1a 3 2 3 6 2 2 4" xfId="34645"/>
    <cellStyle name="level1a 3 2 3 6 2 3" xfId="2563"/>
    <cellStyle name="level1a 3 2 3 6 2 3 2" xfId="34646"/>
    <cellStyle name="level1a 3 2 3 6 2 3 2 2" xfId="34647"/>
    <cellStyle name="level1a 3 2 3 6 2 3 2 2 2" xfId="34648"/>
    <cellStyle name="level1a 3 2 3 6 2 3 2 3" xfId="34649"/>
    <cellStyle name="level1a 3 2 3 6 2 3 3" xfId="34650"/>
    <cellStyle name="level1a 3 2 3 6 2 4" xfId="34651"/>
    <cellStyle name="level1a 3 2 3 6 2 4 2" xfId="34652"/>
    <cellStyle name="level1a 3 2 3 6 2 4 2 2" xfId="34653"/>
    <cellStyle name="level1a 3 2 3 6 2 4 3" xfId="34654"/>
    <cellStyle name="level1a 3 2 3 6 2 5" xfId="34655"/>
    <cellStyle name="level1a 3 2 3 6 3" xfId="2564"/>
    <cellStyle name="level1a 3 2 3 6 3 2" xfId="2565"/>
    <cellStyle name="level1a 3 2 3 6 3 2 2" xfId="2566"/>
    <cellStyle name="level1a 3 2 3 6 3 2 2 2" xfId="34656"/>
    <cellStyle name="level1a 3 2 3 6 3 2 2 2 2" xfId="34657"/>
    <cellStyle name="level1a 3 2 3 6 3 2 2 2 2 2" xfId="34658"/>
    <cellStyle name="level1a 3 2 3 6 3 2 2 2 3" xfId="34659"/>
    <cellStyle name="level1a 3 2 3 6 3 2 2 3" xfId="34660"/>
    <cellStyle name="level1a 3 2 3 6 3 2 3" xfId="34661"/>
    <cellStyle name="level1a 3 2 3 6 3 2 3 2" xfId="34662"/>
    <cellStyle name="level1a 3 2 3 6 3 2 3 2 2" xfId="34663"/>
    <cellStyle name="level1a 3 2 3 6 3 2 3 3" xfId="34664"/>
    <cellStyle name="level1a 3 2 3 6 3 2 4" xfId="34665"/>
    <cellStyle name="level1a 3 2 3 6 3 3" xfId="2567"/>
    <cellStyle name="level1a 3 2 3 6 3 3 2" xfId="34666"/>
    <cellStyle name="level1a 3 2 3 6 3 3 2 2" xfId="34667"/>
    <cellStyle name="level1a 3 2 3 6 3 3 2 2 2" xfId="34668"/>
    <cellStyle name="level1a 3 2 3 6 3 3 2 3" xfId="34669"/>
    <cellStyle name="level1a 3 2 3 6 3 3 3" xfId="34670"/>
    <cellStyle name="level1a 3 2 3 6 3 4" xfId="34671"/>
    <cellStyle name="level1a 3 2 3 6 3 4 2" xfId="34672"/>
    <cellStyle name="level1a 3 2 3 6 3 4 2 2" xfId="34673"/>
    <cellStyle name="level1a 3 2 3 6 3 4 3" xfId="34674"/>
    <cellStyle name="level1a 3 2 3 6 3 5" xfId="34675"/>
    <cellStyle name="level1a 3 2 3 6 4" xfId="2568"/>
    <cellStyle name="level1a 3 2 3 6 4 2" xfId="34676"/>
    <cellStyle name="level1a 3 2 3 6 4 2 2" xfId="34677"/>
    <cellStyle name="level1a 3 2 3 6 4 2 2 2" xfId="34678"/>
    <cellStyle name="level1a 3 2 3 6 4 2 3" xfId="34679"/>
    <cellStyle name="level1a 3 2 3 6 4 3" xfId="34680"/>
    <cellStyle name="level1a 3 2 3 6 5" xfId="2569"/>
    <cellStyle name="level1a 3 2 3 6 5 2" xfId="34681"/>
    <cellStyle name="level1a 3 2 3 6 5 2 2" xfId="34682"/>
    <cellStyle name="level1a 3 2 3 6 5 2 2 2" xfId="34683"/>
    <cellStyle name="level1a 3 2 3 6 5 2 3" xfId="34684"/>
    <cellStyle name="level1a 3 2 3 6 5 3" xfId="34685"/>
    <cellStyle name="level1a 3 2 3 6 6" xfId="34686"/>
    <cellStyle name="level1a 3 2 3 6 6 2" xfId="34687"/>
    <cellStyle name="level1a 3 2 3 6 6 2 2" xfId="34688"/>
    <cellStyle name="level1a 3 2 3 6 6 3" xfId="34689"/>
    <cellStyle name="level1a 3 2 3 6 7" xfId="34690"/>
    <cellStyle name="level1a 3 2 3 7" xfId="2570"/>
    <cellStyle name="level1a 3 2 3 7 2" xfId="2571"/>
    <cellStyle name="level1a 3 2 3 7 2 2" xfId="2572"/>
    <cellStyle name="level1a 3 2 3 7 2 2 2" xfId="2573"/>
    <cellStyle name="level1a 3 2 3 7 2 2 2 2" xfId="34691"/>
    <cellStyle name="level1a 3 2 3 7 2 2 2 2 2" xfId="34692"/>
    <cellStyle name="level1a 3 2 3 7 2 2 2 2 2 2" xfId="34693"/>
    <cellStyle name="level1a 3 2 3 7 2 2 2 2 3" xfId="34694"/>
    <cellStyle name="level1a 3 2 3 7 2 2 2 3" xfId="34695"/>
    <cellStyle name="level1a 3 2 3 7 2 2 3" xfId="34696"/>
    <cellStyle name="level1a 3 2 3 7 2 2 3 2" xfId="34697"/>
    <cellStyle name="level1a 3 2 3 7 2 2 3 2 2" xfId="34698"/>
    <cellStyle name="level1a 3 2 3 7 2 2 3 3" xfId="34699"/>
    <cellStyle name="level1a 3 2 3 7 2 2 4" xfId="34700"/>
    <cellStyle name="level1a 3 2 3 7 2 3" xfId="2574"/>
    <cellStyle name="level1a 3 2 3 7 2 3 2" xfId="34701"/>
    <cellStyle name="level1a 3 2 3 7 2 3 2 2" xfId="34702"/>
    <cellStyle name="level1a 3 2 3 7 2 3 2 2 2" xfId="34703"/>
    <cellStyle name="level1a 3 2 3 7 2 3 2 3" xfId="34704"/>
    <cellStyle name="level1a 3 2 3 7 2 3 3" xfId="34705"/>
    <cellStyle name="level1a 3 2 3 7 2 4" xfId="34706"/>
    <cellStyle name="level1a 3 2 3 7 2 4 2" xfId="34707"/>
    <cellStyle name="level1a 3 2 3 7 2 4 2 2" xfId="34708"/>
    <cellStyle name="level1a 3 2 3 7 2 4 3" xfId="34709"/>
    <cellStyle name="level1a 3 2 3 7 2 5" xfId="34710"/>
    <cellStyle name="level1a 3 2 3 7 3" xfId="2575"/>
    <cellStyle name="level1a 3 2 3 7 3 2" xfId="2576"/>
    <cellStyle name="level1a 3 2 3 7 3 2 2" xfId="2577"/>
    <cellStyle name="level1a 3 2 3 7 3 2 2 2" xfId="34711"/>
    <cellStyle name="level1a 3 2 3 7 3 2 2 2 2" xfId="34712"/>
    <cellStyle name="level1a 3 2 3 7 3 2 2 2 2 2" xfId="34713"/>
    <cellStyle name="level1a 3 2 3 7 3 2 2 2 3" xfId="34714"/>
    <cellStyle name="level1a 3 2 3 7 3 2 2 3" xfId="34715"/>
    <cellStyle name="level1a 3 2 3 7 3 2 3" xfId="34716"/>
    <cellStyle name="level1a 3 2 3 7 3 2 3 2" xfId="34717"/>
    <cellStyle name="level1a 3 2 3 7 3 2 3 2 2" xfId="34718"/>
    <cellStyle name="level1a 3 2 3 7 3 2 3 3" xfId="34719"/>
    <cellStyle name="level1a 3 2 3 7 3 2 4" xfId="34720"/>
    <cellStyle name="level1a 3 2 3 7 3 3" xfId="2578"/>
    <cellStyle name="level1a 3 2 3 7 3 3 2" xfId="34721"/>
    <cellStyle name="level1a 3 2 3 7 3 3 2 2" xfId="34722"/>
    <cellStyle name="level1a 3 2 3 7 3 3 2 2 2" xfId="34723"/>
    <cellStyle name="level1a 3 2 3 7 3 3 2 3" xfId="34724"/>
    <cellStyle name="level1a 3 2 3 7 3 3 3" xfId="34725"/>
    <cellStyle name="level1a 3 2 3 7 3 4" xfId="34726"/>
    <cellStyle name="level1a 3 2 3 7 3 4 2" xfId="34727"/>
    <cellStyle name="level1a 3 2 3 7 3 4 2 2" xfId="34728"/>
    <cellStyle name="level1a 3 2 3 7 3 4 3" xfId="34729"/>
    <cellStyle name="level1a 3 2 3 7 3 5" xfId="34730"/>
    <cellStyle name="level1a 3 2 3 7 4" xfId="2579"/>
    <cellStyle name="level1a 3 2 3 7 4 2" xfId="34731"/>
    <cellStyle name="level1a 3 2 3 7 4 2 2" xfId="34732"/>
    <cellStyle name="level1a 3 2 3 7 4 2 2 2" xfId="34733"/>
    <cellStyle name="level1a 3 2 3 7 4 2 3" xfId="34734"/>
    <cellStyle name="level1a 3 2 3 7 4 3" xfId="34735"/>
    <cellStyle name="level1a 3 2 3 7 5" xfId="2580"/>
    <cellStyle name="level1a 3 2 3 7 5 2" xfId="2581"/>
    <cellStyle name="level1a 3 2 3 7 5 2 2" xfId="34736"/>
    <cellStyle name="level1a 3 2 3 7 5 2 2 2" xfId="34737"/>
    <cellStyle name="level1a 3 2 3 7 5 2 2 2 2" xfId="34738"/>
    <cellStyle name="level1a 3 2 3 7 5 2 2 3" xfId="34739"/>
    <cellStyle name="level1a 3 2 3 7 5 2 3" xfId="34740"/>
    <cellStyle name="level1a 3 2 3 7 5 3" xfId="34741"/>
    <cellStyle name="level1a 3 2 3 7 5 3 2" xfId="34742"/>
    <cellStyle name="level1a 3 2 3 7 5 3 2 2" xfId="34743"/>
    <cellStyle name="level1a 3 2 3 7 5 3 3" xfId="34744"/>
    <cellStyle name="level1a 3 2 3 7 5 4" xfId="34745"/>
    <cellStyle name="level1a 3 2 3 7 6" xfId="2582"/>
    <cellStyle name="level1a 3 2 3 7 6 2" xfId="34746"/>
    <cellStyle name="level1a 3 2 3 7 6 2 2" xfId="34747"/>
    <cellStyle name="level1a 3 2 3 7 6 2 2 2" xfId="34748"/>
    <cellStyle name="level1a 3 2 3 7 6 2 3" xfId="34749"/>
    <cellStyle name="level1a 3 2 3 7 6 3" xfId="34750"/>
    <cellStyle name="level1a 3 2 3 7 7" xfId="34751"/>
    <cellStyle name="level1a 3 2 3 7 7 2" xfId="34752"/>
    <cellStyle name="level1a 3 2 3 7 7 2 2" xfId="34753"/>
    <cellStyle name="level1a 3 2 3 7 7 3" xfId="34754"/>
    <cellStyle name="level1a 3 2 3 7 8" xfId="34755"/>
    <cellStyle name="level1a 3 2 3 8" xfId="2583"/>
    <cellStyle name="level1a 3 2 3 8 2" xfId="2584"/>
    <cellStyle name="level1a 3 2 3 8 2 2" xfId="2585"/>
    <cellStyle name="level1a 3 2 3 8 2 2 2" xfId="2586"/>
    <cellStyle name="level1a 3 2 3 8 2 2 2 2" xfId="34756"/>
    <cellStyle name="level1a 3 2 3 8 2 2 2 2 2" xfId="34757"/>
    <cellStyle name="level1a 3 2 3 8 2 2 2 2 2 2" xfId="34758"/>
    <cellStyle name="level1a 3 2 3 8 2 2 2 2 3" xfId="34759"/>
    <cellStyle name="level1a 3 2 3 8 2 2 2 3" xfId="34760"/>
    <cellStyle name="level1a 3 2 3 8 2 2 3" xfId="34761"/>
    <cellStyle name="level1a 3 2 3 8 2 2 3 2" xfId="34762"/>
    <cellStyle name="level1a 3 2 3 8 2 2 3 2 2" xfId="34763"/>
    <cellStyle name="level1a 3 2 3 8 2 2 3 3" xfId="34764"/>
    <cellStyle name="level1a 3 2 3 8 2 2 4" xfId="34765"/>
    <cellStyle name="level1a 3 2 3 8 2 3" xfId="2587"/>
    <cellStyle name="level1a 3 2 3 8 2 3 2" xfId="34766"/>
    <cellStyle name="level1a 3 2 3 8 2 3 2 2" xfId="34767"/>
    <cellStyle name="level1a 3 2 3 8 2 3 2 2 2" xfId="34768"/>
    <cellStyle name="level1a 3 2 3 8 2 3 2 3" xfId="34769"/>
    <cellStyle name="level1a 3 2 3 8 2 3 3" xfId="34770"/>
    <cellStyle name="level1a 3 2 3 8 2 4" xfId="34771"/>
    <cellStyle name="level1a 3 2 3 8 2 4 2" xfId="34772"/>
    <cellStyle name="level1a 3 2 3 8 2 4 2 2" xfId="34773"/>
    <cellStyle name="level1a 3 2 3 8 2 4 3" xfId="34774"/>
    <cellStyle name="level1a 3 2 3 8 2 5" xfId="34775"/>
    <cellStyle name="level1a 3 2 3 8 3" xfId="2588"/>
    <cellStyle name="level1a 3 2 3 8 3 2" xfId="2589"/>
    <cellStyle name="level1a 3 2 3 8 3 2 2" xfId="2590"/>
    <cellStyle name="level1a 3 2 3 8 3 2 2 2" xfId="34776"/>
    <cellStyle name="level1a 3 2 3 8 3 2 2 2 2" xfId="34777"/>
    <cellStyle name="level1a 3 2 3 8 3 2 2 2 2 2" xfId="34778"/>
    <cellStyle name="level1a 3 2 3 8 3 2 2 2 3" xfId="34779"/>
    <cellStyle name="level1a 3 2 3 8 3 2 2 3" xfId="34780"/>
    <cellStyle name="level1a 3 2 3 8 3 2 3" xfId="34781"/>
    <cellStyle name="level1a 3 2 3 8 3 2 3 2" xfId="34782"/>
    <cellStyle name="level1a 3 2 3 8 3 2 3 2 2" xfId="34783"/>
    <cellStyle name="level1a 3 2 3 8 3 2 3 3" xfId="34784"/>
    <cellStyle name="level1a 3 2 3 8 3 2 4" xfId="34785"/>
    <cellStyle name="level1a 3 2 3 8 3 3" xfId="2591"/>
    <cellStyle name="level1a 3 2 3 8 3 3 2" xfId="34786"/>
    <cellStyle name="level1a 3 2 3 8 3 3 2 2" xfId="34787"/>
    <cellStyle name="level1a 3 2 3 8 3 3 2 2 2" xfId="34788"/>
    <cellStyle name="level1a 3 2 3 8 3 3 2 3" xfId="34789"/>
    <cellStyle name="level1a 3 2 3 8 3 3 3" xfId="34790"/>
    <cellStyle name="level1a 3 2 3 8 3 4" xfId="34791"/>
    <cellStyle name="level1a 3 2 3 8 3 4 2" xfId="34792"/>
    <cellStyle name="level1a 3 2 3 8 3 4 2 2" xfId="34793"/>
    <cellStyle name="level1a 3 2 3 8 3 4 3" xfId="34794"/>
    <cellStyle name="level1a 3 2 3 8 3 5" xfId="34795"/>
    <cellStyle name="level1a 3 2 3 8 4" xfId="2592"/>
    <cellStyle name="level1a 3 2 3 8 4 2" xfId="2593"/>
    <cellStyle name="level1a 3 2 3 8 4 2 2" xfId="34796"/>
    <cellStyle name="level1a 3 2 3 8 4 2 2 2" xfId="34797"/>
    <cellStyle name="level1a 3 2 3 8 4 2 2 2 2" xfId="34798"/>
    <cellStyle name="level1a 3 2 3 8 4 2 2 3" xfId="34799"/>
    <cellStyle name="level1a 3 2 3 8 4 2 3" xfId="34800"/>
    <cellStyle name="level1a 3 2 3 8 4 3" xfId="34801"/>
    <cellStyle name="level1a 3 2 3 8 4 3 2" xfId="34802"/>
    <cellStyle name="level1a 3 2 3 8 4 3 2 2" xfId="34803"/>
    <cellStyle name="level1a 3 2 3 8 4 3 3" xfId="34804"/>
    <cellStyle name="level1a 3 2 3 8 4 4" xfId="34805"/>
    <cellStyle name="level1a 3 2 3 8 5" xfId="2594"/>
    <cellStyle name="level1a 3 2 3 8 5 2" xfId="34806"/>
    <cellStyle name="level1a 3 2 3 8 5 2 2" xfId="34807"/>
    <cellStyle name="level1a 3 2 3 8 5 2 2 2" xfId="34808"/>
    <cellStyle name="level1a 3 2 3 8 5 2 3" xfId="34809"/>
    <cellStyle name="level1a 3 2 3 8 5 3" xfId="34810"/>
    <cellStyle name="level1a 3 2 3 8 6" xfId="34811"/>
    <cellStyle name="level1a 3 2 3 8 6 2" xfId="34812"/>
    <cellStyle name="level1a 3 2 3 8 6 2 2" xfId="34813"/>
    <cellStyle name="level1a 3 2 3 8 6 3" xfId="34814"/>
    <cellStyle name="level1a 3 2 3 8 7" xfId="34815"/>
    <cellStyle name="level1a 3 2 3 9" xfId="2595"/>
    <cellStyle name="level1a 3 2 3 9 2" xfId="2596"/>
    <cellStyle name="level1a 3 2 3 9 2 2" xfId="2597"/>
    <cellStyle name="level1a 3 2 3 9 2 2 2" xfId="34816"/>
    <cellStyle name="level1a 3 2 3 9 2 2 2 2" xfId="34817"/>
    <cellStyle name="level1a 3 2 3 9 2 2 2 2 2" xfId="34818"/>
    <cellStyle name="level1a 3 2 3 9 2 2 2 3" xfId="34819"/>
    <cellStyle name="level1a 3 2 3 9 2 2 3" xfId="34820"/>
    <cellStyle name="level1a 3 2 3 9 2 3" xfId="34821"/>
    <cellStyle name="level1a 3 2 3 9 2 3 2" xfId="34822"/>
    <cellStyle name="level1a 3 2 3 9 2 3 2 2" xfId="34823"/>
    <cellStyle name="level1a 3 2 3 9 2 3 3" xfId="34824"/>
    <cellStyle name="level1a 3 2 3 9 2 4" xfId="34825"/>
    <cellStyle name="level1a 3 2 3 9 3" xfId="2598"/>
    <cellStyle name="level1a 3 2 3 9 3 2" xfId="34826"/>
    <cellStyle name="level1a 3 2 3 9 3 2 2" xfId="34827"/>
    <cellStyle name="level1a 3 2 3 9 3 2 2 2" xfId="34828"/>
    <cellStyle name="level1a 3 2 3 9 3 2 3" xfId="34829"/>
    <cellStyle name="level1a 3 2 3 9 3 3" xfId="34830"/>
    <cellStyle name="level1a 3 2 3 9 4" xfId="34831"/>
    <cellStyle name="level1a 3 2 3 9 4 2" xfId="34832"/>
    <cellStyle name="level1a 3 2 3 9 4 2 2" xfId="34833"/>
    <cellStyle name="level1a 3 2 3 9 4 3" xfId="34834"/>
    <cellStyle name="level1a 3 2 3 9 5" xfId="34835"/>
    <cellStyle name="level1a 3 2 3_STUD aligned by INSTIT" xfId="2599"/>
    <cellStyle name="level1a 3 2 4" xfId="2600"/>
    <cellStyle name="level1a 3 2 4 2" xfId="2601"/>
    <cellStyle name="level1a 3 2 4 2 2" xfId="2602"/>
    <cellStyle name="level1a 3 2 4 2 2 2" xfId="2603"/>
    <cellStyle name="level1a 3 2 4 2 2 2 2" xfId="2604"/>
    <cellStyle name="level1a 3 2 4 2 2 2 2 2" xfId="34836"/>
    <cellStyle name="level1a 3 2 4 2 2 2 2 2 2" xfId="34837"/>
    <cellStyle name="level1a 3 2 4 2 2 2 2 2 2 2" xfId="34838"/>
    <cellStyle name="level1a 3 2 4 2 2 2 2 2 3" xfId="34839"/>
    <cellStyle name="level1a 3 2 4 2 2 2 2 3" xfId="34840"/>
    <cellStyle name="level1a 3 2 4 2 2 2 3" xfId="34841"/>
    <cellStyle name="level1a 3 2 4 2 2 2 3 2" xfId="34842"/>
    <cellStyle name="level1a 3 2 4 2 2 2 3 2 2" xfId="34843"/>
    <cellStyle name="level1a 3 2 4 2 2 2 3 3" xfId="34844"/>
    <cellStyle name="level1a 3 2 4 2 2 2 4" xfId="34845"/>
    <cellStyle name="level1a 3 2 4 2 2 3" xfId="2605"/>
    <cellStyle name="level1a 3 2 4 2 2 3 2" xfId="34846"/>
    <cellStyle name="level1a 3 2 4 2 2 3 2 2" xfId="34847"/>
    <cellStyle name="level1a 3 2 4 2 2 3 2 2 2" xfId="34848"/>
    <cellStyle name="level1a 3 2 4 2 2 3 2 3" xfId="34849"/>
    <cellStyle name="level1a 3 2 4 2 2 3 3" xfId="34850"/>
    <cellStyle name="level1a 3 2 4 2 2 4" xfId="34851"/>
    <cellStyle name="level1a 3 2 4 2 2 4 2" xfId="34852"/>
    <cellStyle name="level1a 3 2 4 2 2 4 2 2" xfId="34853"/>
    <cellStyle name="level1a 3 2 4 2 2 4 3" xfId="34854"/>
    <cellStyle name="level1a 3 2 4 2 2 5" xfId="34855"/>
    <cellStyle name="level1a 3 2 4 2 3" xfId="2606"/>
    <cellStyle name="level1a 3 2 4 2 3 2" xfId="2607"/>
    <cellStyle name="level1a 3 2 4 2 3 2 2" xfId="2608"/>
    <cellStyle name="level1a 3 2 4 2 3 2 2 2" xfId="34856"/>
    <cellStyle name="level1a 3 2 4 2 3 2 2 2 2" xfId="34857"/>
    <cellStyle name="level1a 3 2 4 2 3 2 2 2 2 2" xfId="34858"/>
    <cellStyle name="level1a 3 2 4 2 3 2 2 2 3" xfId="34859"/>
    <cellStyle name="level1a 3 2 4 2 3 2 2 3" xfId="34860"/>
    <cellStyle name="level1a 3 2 4 2 3 2 3" xfId="34861"/>
    <cellStyle name="level1a 3 2 4 2 3 2 3 2" xfId="34862"/>
    <cellStyle name="level1a 3 2 4 2 3 2 3 2 2" xfId="34863"/>
    <cellStyle name="level1a 3 2 4 2 3 2 3 3" xfId="34864"/>
    <cellStyle name="level1a 3 2 4 2 3 2 4" xfId="34865"/>
    <cellStyle name="level1a 3 2 4 2 3 3" xfId="2609"/>
    <cellStyle name="level1a 3 2 4 2 3 3 2" xfId="34866"/>
    <cellStyle name="level1a 3 2 4 2 3 3 2 2" xfId="34867"/>
    <cellStyle name="level1a 3 2 4 2 3 3 2 2 2" xfId="34868"/>
    <cellStyle name="level1a 3 2 4 2 3 3 2 3" xfId="34869"/>
    <cellStyle name="level1a 3 2 4 2 3 3 3" xfId="34870"/>
    <cellStyle name="level1a 3 2 4 2 3 4" xfId="34871"/>
    <cellStyle name="level1a 3 2 4 2 3 4 2" xfId="34872"/>
    <cellStyle name="level1a 3 2 4 2 3 4 2 2" xfId="34873"/>
    <cellStyle name="level1a 3 2 4 2 3 4 3" xfId="34874"/>
    <cellStyle name="level1a 3 2 4 2 3 5" xfId="34875"/>
    <cellStyle name="level1a 3 2 4 2 4" xfId="2610"/>
    <cellStyle name="level1a 3 2 4 2 4 2" xfId="34876"/>
    <cellStyle name="level1a 3 2 4 2 4 2 2" xfId="34877"/>
    <cellStyle name="level1a 3 2 4 2 4 2 2 2" xfId="34878"/>
    <cellStyle name="level1a 3 2 4 2 4 2 3" xfId="34879"/>
    <cellStyle name="level1a 3 2 4 2 4 3" xfId="34880"/>
    <cellStyle name="level1a 3 2 4 2 5" xfId="2611"/>
    <cellStyle name="level1a 3 2 4 2 5 2" xfId="2612"/>
    <cellStyle name="level1a 3 2 4 2 5 2 2" xfId="34881"/>
    <cellStyle name="level1a 3 2 4 2 5 2 2 2" xfId="34882"/>
    <cellStyle name="level1a 3 2 4 2 5 2 2 2 2" xfId="34883"/>
    <cellStyle name="level1a 3 2 4 2 5 2 2 3" xfId="34884"/>
    <cellStyle name="level1a 3 2 4 2 5 2 3" xfId="34885"/>
    <cellStyle name="level1a 3 2 4 2 5 3" xfId="34886"/>
    <cellStyle name="level1a 3 2 4 2 5 3 2" xfId="34887"/>
    <cellStyle name="level1a 3 2 4 2 5 3 2 2" xfId="34888"/>
    <cellStyle name="level1a 3 2 4 2 5 3 3" xfId="34889"/>
    <cellStyle name="level1a 3 2 4 2 5 4" xfId="34890"/>
    <cellStyle name="level1a 3 2 4 2 6" xfId="34891"/>
    <cellStyle name="level1a 3 2 4 2 6 2" xfId="34892"/>
    <cellStyle name="level1a 3 2 4 2 6 2 2" xfId="34893"/>
    <cellStyle name="level1a 3 2 4 2 6 3" xfId="34894"/>
    <cellStyle name="level1a 3 2 4 2 7" xfId="34895"/>
    <cellStyle name="level1a 3 2 4 3" xfId="2613"/>
    <cellStyle name="level1a 3 2 4 3 2" xfId="2614"/>
    <cellStyle name="level1a 3 2 4 3 2 2" xfId="2615"/>
    <cellStyle name="level1a 3 2 4 3 2 2 2" xfId="2616"/>
    <cellStyle name="level1a 3 2 4 3 2 2 2 2" xfId="34896"/>
    <cellStyle name="level1a 3 2 4 3 2 2 2 2 2" xfId="34897"/>
    <cellStyle name="level1a 3 2 4 3 2 2 2 2 2 2" xfId="34898"/>
    <cellStyle name="level1a 3 2 4 3 2 2 2 2 3" xfId="34899"/>
    <cellStyle name="level1a 3 2 4 3 2 2 2 3" xfId="34900"/>
    <cellStyle name="level1a 3 2 4 3 2 2 3" xfId="34901"/>
    <cellStyle name="level1a 3 2 4 3 2 2 3 2" xfId="34902"/>
    <cellStyle name="level1a 3 2 4 3 2 2 3 2 2" xfId="34903"/>
    <cellStyle name="level1a 3 2 4 3 2 2 3 3" xfId="34904"/>
    <cellStyle name="level1a 3 2 4 3 2 2 4" xfId="34905"/>
    <cellStyle name="level1a 3 2 4 3 2 3" xfId="2617"/>
    <cellStyle name="level1a 3 2 4 3 2 3 2" xfId="34906"/>
    <cellStyle name="level1a 3 2 4 3 2 3 2 2" xfId="34907"/>
    <cellStyle name="level1a 3 2 4 3 2 3 2 2 2" xfId="34908"/>
    <cellStyle name="level1a 3 2 4 3 2 3 2 3" xfId="34909"/>
    <cellStyle name="level1a 3 2 4 3 2 3 3" xfId="34910"/>
    <cellStyle name="level1a 3 2 4 3 2 4" xfId="34911"/>
    <cellStyle name="level1a 3 2 4 3 2 4 2" xfId="34912"/>
    <cellStyle name="level1a 3 2 4 3 2 4 2 2" xfId="34913"/>
    <cellStyle name="level1a 3 2 4 3 2 4 3" xfId="34914"/>
    <cellStyle name="level1a 3 2 4 3 2 5" xfId="34915"/>
    <cellStyle name="level1a 3 2 4 3 3" xfId="2618"/>
    <cellStyle name="level1a 3 2 4 3 3 2" xfId="2619"/>
    <cellStyle name="level1a 3 2 4 3 3 2 2" xfId="2620"/>
    <cellStyle name="level1a 3 2 4 3 3 2 2 2" xfId="34916"/>
    <cellStyle name="level1a 3 2 4 3 3 2 2 2 2" xfId="34917"/>
    <cellStyle name="level1a 3 2 4 3 3 2 2 2 2 2" xfId="34918"/>
    <cellStyle name="level1a 3 2 4 3 3 2 2 2 3" xfId="34919"/>
    <cellStyle name="level1a 3 2 4 3 3 2 2 3" xfId="34920"/>
    <cellStyle name="level1a 3 2 4 3 3 2 3" xfId="34921"/>
    <cellStyle name="level1a 3 2 4 3 3 2 3 2" xfId="34922"/>
    <cellStyle name="level1a 3 2 4 3 3 2 3 2 2" xfId="34923"/>
    <cellStyle name="level1a 3 2 4 3 3 2 3 3" xfId="34924"/>
    <cellStyle name="level1a 3 2 4 3 3 2 4" xfId="34925"/>
    <cellStyle name="level1a 3 2 4 3 3 3" xfId="2621"/>
    <cellStyle name="level1a 3 2 4 3 3 3 2" xfId="34926"/>
    <cellStyle name="level1a 3 2 4 3 3 3 2 2" xfId="34927"/>
    <cellStyle name="level1a 3 2 4 3 3 3 2 2 2" xfId="34928"/>
    <cellStyle name="level1a 3 2 4 3 3 3 2 3" xfId="34929"/>
    <cellStyle name="level1a 3 2 4 3 3 3 3" xfId="34930"/>
    <cellStyle name="level1a 3 2 4 3 3 4" xfId="34931"/>
    <cellStyle name="level1a 3 2 4 3 3 4 2" xfId="34932"/>
    <cellStyle name="level1a 3 2 4 3 3 4 2 2" xfId="34933"/>
    <cellStyle name="level1a 3 2 4 3 3 4 3" xfId="34934"/>
    <cellStyle name="level1a 3 2 4 3 3 5" xfId="34935"/>
    <cellStyle name="level1a 3 2 4 3 4" xfId="2622"/>
    <cellStyle name="level1a 3 2 4 3 4 2" xfId="34936"/>
    <cellStyle name="level1a 3 2 4 3 4 2 2" xfId="34937"/>
    <cellStyle name="level1a 3 2 4 3 4 2 2 2" xfId="34938"/>
    <cellStyle name="level1a 3 2 4 3 4 2 3" xfId="34939"/>
    <cellStyle name="level1a 3 2 4 3 4 3" xfId="34940"/>
    <cellStyle name="level1a 3 2 4 3 5" xfId="2623"/>
    <cellStyle name="level1a 3 2 4 3 5 2" xfId="34941"/>
    <cellStyle name="level1a 3 2 4 3 5 2 2" xfId="34942"/>
    <cellStyle name="level1a 3 2 4 3 5 2 2 2" xfId="34943"/>
    <cellStyle name="level1a 3 2 4 3 5 2 3" xfId="34944"/>
    <cellStyle name="level1a 3 2 4 3 5 3" xfId="34945"/>
    <cellStyle name="level1a 3 2 4 3 6" xfId="34946"/>
    <cellStyle name="level1a 3 2 4 3 6 2" xfId="34947"/>
    <cellStyle name="level1a 3 2 4 3 6 2 2" xfId="34948"/>
    <cellStyle name="level1a 3 2 4 3 6 3" xfId="34949"/>
    <cellStyle name="level1a 3 2 4 3 7" xfId="34950"/>
    <cellStyle name="level1a 3 2 4 4" xfId="2624"/>
    <cellStyle name="level1a 3 2 4 4 2" xfId="2625"/>
    <cellStyle name="level1a 3 2 4 4 2 2" xfId="2626"/>
    <cellStyle name="level1a 3 2 4 4 2 2 2" xfId="2627"/>
    <cellStyle name="level1a 3 2 4 4 2 2 2 2" xfId="34951"/>
    <cellStyle name="level1a 3 2 4 4 2 2 2 2 2" xfId="34952"/>
    <cellStyle name="level1a 3 2 4 4 2 2 2 2 2 2" xfId="34953"/>
    <cellStyle name="level1a 3 2 4 4 2 2 2 2 3" xfId="34954"/>
    <cellStyle name="level1a 3 2 4 4 2 2 2 3" xfId="34955"/>
    <cellStyle name="level1a 3 2 4 4 2 2 3" xfId="34956"/>
    <cellStyle name="level1a 3 2 4 4 2 2 3 2" xfId="34957"/>
    <cellStyle name="level1a 3 2 4 4 2 2 3 2 2" xfId="34958"/>
    <cellStyle name="level1a 3 2 4 4 2 2 3 3" xfId="34959"/>
    <cellStyle name="level1a 3 2 4 4 2 2 4" xfId="34960"/>
    <cellStyle name="level1a 3 2 4 4 2 3" xfId="2628"/>
    <cellStyle name="level1a 3 2 4 4 2 3 2" xfId="34961"/>
    <cellStyle name="level1a 3 2 4 4 2 3 2 2" xfId="34962"/>
    <cellStyle name="level1a 3 2 4 4 2 3 2 2 2" xfId="34963"/>
    <cellStyle name="level1a 3 2 4 4 2 3 2 3" xfId="34964"/>
    <cellStyle name="level1a 3 2 4 4 2 3 3" xfId="34965"/>
    <cellStyle name="level1a 3 2 4 4 2 4" xfId="34966"/>
    <cellStyle name="level1a 3 2 4 4 2 4 2" xfId="34967"/>
    <cellStyle name="level1a 3 2 4 4 2 4 2 2" xfId="34968"/>
    <cellStyle name="level1a 3 2 4 4 2 4 3" xfId="34969"/>
    <cellStyle name="level1a 3 2 4 4 2 5" xfId="34970"/>
    <cellStyle name="level1a 3 2 4 4 3" xfId="2629"/>
    <cellStyle name="level1a 3 2 4 4 3 2" xfId="2630"/>
    <cellStyle name="level1a 3 2 4 4 3 2 2" xfId="2631"/>
    <cellStyle name="level1a 3 2 4 4 3 2 2 2" xfId="34971"/>
    <cellStyle name="level1a 3 2 4 4 3 2 2 2 2" xfId="34972"/>
    <cellStyle name="level1a 3 2 4 4 3 2 2 2 2 2" xfId="34973"/>
    <cellStyle name="level1a 3 2 4 4 3 2 2 2 3" xfId="34974"/>
    <cellStyle name="level1a 3 2 4 4 3 2 2 3" xfId="34975"/>
    <cellStyle name="level1a 3 2 4 4 3 2 3" xfId="34976"/>
    <cellStyle name="level1a 3 2 4 4 3 2 3 2" xfId="34977"/>
    <cellStyle name="level1a 3 2 4 4 3 2 3 2 2" xfId="34978"/>
    <cellStyle name="level1a 3 2 4 4 3 2 3 3" xfId="34979"/>
    <cellStyle name="level1a 3 2 4 4 3 2 4" xfId="34980"/>
    <cellStyle name="level1a 3 2 4 4 3 3" xfId="2632"/>
    <cellStyle name="level1a 3 2 4 4 3 3 2" xfId="34981"/>
    <cellStyle name="level1a 3 2 4 4 3 3 2 2" xfId="34982"/>
    <cellStyle name="level1a 3 2 4 4 3 3 2 2 2" xfId="34983"/>
    <cellStyle name="level1a 3 2 4 4 3 3 2 3" xfId="34984"/>
    <cellStyle name="level1a 3 2 4 4 3 3 3" xfId="34985"/>
    <cellStyle name="level1a 3 2 4 4 3 4" xfId="34986"/>
    <cellStyle name="level1a 3 2 4 4 3 4 2" xfId="34987"/>
    <cellStyle name="level1a 3 2 4 4 3 4 2 2" xfId="34988"/>
    <cellStyle name="level1a 3 2 4 4 3 4 3" xfId="34989"/>
    <cellStyle name="level1a 3 2 4 4 3 5" xfId="34990"/>
    <cellStyle name="level1a 3 2 4 4 4" xfId="2633"/>
    <cellStyle name="level1a 3 2 4 4 4 2" xfId="34991"/>
    <cellStyle name="level1a 3 2 4 4 4 2 2" xfId="34992"/>
    <cellStyle name="level1a 3 2 4 4 4 2 2 2" xfId="34993"/>
    <cellStyle name="level1a 3 2 4 4 4 2 3" xfId="34994"/>
    <cellStyle name="level1a 3 2 4 4 4 3" xfId="34995"/>
    <cellStyle name="level1a 3 2 4 4 5" xfId="2634"/>
    <cellStyle name="level1a 3 2 4 4 5 2" xfId="2635"/>
    <cellStyle name="level1a 3 2 4 4 5 2 2" xfId="34996"/>
    <cellStyle name="level1a 3 2 4 4 5 2 2 2" xfId="34997"/>
    <cellStyle name="level1a 3 2 4 4 5 2 2 2 2" xfId="34998"/>
    <cellStyle name="level1a 3 2 4 4 5 2 2 3" xfId="34999"/>
    <cellStyle name="level1a 3 2 4 4 5 2 3" xfId="35000"/>
    <cellStyle name="level1a 3 2 4 4 5 3" xfId="35001"/>
    <cellStyle name="level1a 3 2 4 4 5 3 2" xfId="35002"/>
    <cellStyle name="level1a 3 2 4 4 5 3 2 2" xfId="35003"/>
    <cellStyle name="level1a 3 2 4 4 5 3 3" xfId="35004"/>
    <cellStyle name="level1a 3 2 4 4 5 4" xfId="35005"/>
    <cellStyle name="level1a 3 2 4 4 6" xfId="2636"/>
    <cellStyle name="level1a 3 2 4 4 6 2" xfId="35006"/>
    <cellStyle name="level1a 3 2 4 4 6 2 2" xfId="35007"/>
    <cellStyle name="level1a 3 2 4 4 6 2 2 2" xfId="35008"/>
    <cellStyle name="level1a 3 2 4 4 6 2 3" xfId="35009"/>
    <cellStyle name="level1a 3 2 4 4 6 3" xfId="35010"/>
    <cellStyle name="level1a 3 2 4 4 7" xfId="35011"/>
    <cellStyle name="level1a 3 2 4 4 7 2" xfId="35012"/>
    <cellStyle name="level1a 3 2 4 4 7 2 2" xfId="35013"/>
    <cellStyle name="level1a 3 2 4 4 7 3" xfId="35014"/>
    <cellStyle name="level1a 3 2 4 4 8" xfId="35015"/>
    <cellStyle name="level1a 3 2 4 5" xfId="2637"/>
    <cellStyle name="level1a 3 2 4 5 2" xfId="2638"/>
    <cellStyle name="level1a 3 2 4 5 2 2" xfId="2639"/>
    <cellStyle name="level1a 3 2 4 5 2 2 2" xfId="2640"/>
    <cellStyle name="level1a 3 2 4 5 2 2 2 2" xfId="35016"/>
    <cellStyle name="level1a 3 2 4 5 2 2 2 2 2" xfId="35017"/>
    <cellStyle name="level1a 3 2 4 5 2 2 2 2 2 2" xfId="35018"/>
    <cellStyle name="level1a 3 2 4 5 2 2 2 2 3" xfId="35019"/>
    <cellStyle name="level1a 3 2 4 5 2 2 2 3" xfId="35020"/>
    <cellStyle name="level1a 3 2 4 5 2 2 3" xfId="35021"/>
    <cellStyle name="level1a 3 2 4 5 2 2 3 2" xfId="35022"/>
    <cellStyle name="level1a 3 2 4 5 2 2 3 2 2" xfId="35023"/>
    <cellStyle name="level1a 3 2 4 5 2 2 3 3" xfId="35024"/>
    <cellStyle name="level1a 3 2 4 5 2 2 4" xfId="35025"/>
    <cellStyle name="level1a 3 2 4 5 2 3" xfId="2641"/>
    <cellStyle name="level1a 3 2 4 5 2 3 2" xfId="35026"/>
    <cellStyle name="level1a 3 2 4 5 2 3 2 2" xfId="35027"/>
    <cellStyle name="level1a 3 2 4 5 2 3 2 2 2" xfId="35028"/>
    <cellStyle name="level1a 3 2 4 5 2 3 2 3" xfId="35029"/>
    <cellStyle name="level1a 3 2 4 5 2 3 3" xfId="35030"/>
    <cellStyle name="level1a 3 2 4 5 2 4" xfId="35031"/>
    <cellStyle name="level1a 3 2 4 5 2 4 2" xfId="35032"/>
    <cellStyle name="level1a 3 2 4 5 2 4 2 2" xfId="35033"/>
    <cellStyle name="level1a 3 2 4 5 2 4 3" xfId="35034"/>
    <cellStyle name="level1a 3 2 4 5 2 5" xfId="35035"/>
    <cellStyle name="level1a 3 2 4 5 3" xfId="2642"/>
    <cellStyle name="level1a 3 2 4 5 3 2" xfId="2643"/>
    <cellStyle name="level1a 3 2 4 5 3 2 2" xfId="2644"/>
    <cellStyle name="level1a 3 2 4 5 3 2 2 2" xfId="35036"/>
    <cellStyle name="level1a 3 2 4 5 3 2 2 2 2" xfId="35037"/>
    <cellStyle name="level1a 3 2 4 5 3 2 2 2 2 2" xfId="35038"/>
    <cellStyle name="level1a 3 2 4 5 3 2 2 2 3" xfId="35039"/>
    <cellStyle name="level1a 3 2 4 5 3 2 2 3" xfId="35040"/>
    <cellStyle name="level1a 3 2 4 5 3 2 3" xfId="35041"/>
    <cellStyle name="level1a 3 2 4 5 3 2 3 2" xfId="35042"/>
    <cellStyle name="level1a 3 2 4 5 3 2 3 2 2" xfId="35043"/>
    <cellStyle name="level1a 3 2 4 5 3 2 3 3" xfId="35044"/>
    <cellStyle name="level1a 3 2 4 5 3 2 4" xfId="35045"/>
    <cellStyle name="level1a 3 2 4 5 3 3" xfId="2645"/>
    <cellStyle name="level1a 3 2 4 5 3 3 2" xfId="35046"/>
    <cellStyle name="level1a 3 2 4 5 3 3 2 2" xfId="35047"/>
    <cellStyle name="level1a 3 2 4 5 3 3 2 2 2" xfId="35048"/>
    <cellStyle name="level1a 3 2 4 5 3 3 2 3" xfId="35049"/>
    <cellStyle name="level1a 3 2 4 5 3 3 3" xfId="35050"/>
    <cellStyle name="level1a 3 2 4 5 3 4" xfId="35051"/>
    <cellStyle name="level1a 3 2 4 5 3 4 2" xfId="35052"/>
    <cellStyle name="level1a 3 2 4 5 3 4 2 2" xfId="35053"/>
    <cellStyle name="level1a 3 2 4 5 3 4 3" xfId="35054"/>
    <cellStyle name="level1a 3 2 4 5 3 5" xfId="35055"/>
    <cellStyle name="level1a 3 2 4 5 4" xfId="2646"/>
    <cellStyle name="level1a 3 2 4 5 4 2" xfId="2647"/>
    <cellStyle name="level1a 3 2 4 5 4 2 2" xfId="35056"/>
    <cellStyle name="level1a 3 2 4 5 4 2 2 2" xfId="35057"/>
    <cellStyle name="level1a 3 2 4 5 4 2 2 2 2" xfId="35058"/>
    <cellStyle name="level1a 3 2 4 5 4 2 2 3" xfId="35059"/>
    <cellStyle name="level1a 3 2 4 5 4 2 3" xfId="35060"/>
    <cellStyle name="level1a 3 2 4 5 4 3" xfId="35061"/>
    <cellStyle name="level1a 3 2 4 5 4 3 2" xfId="35062"/>
    <cellStyle name="level1a 3 2 4 5 4 3 2 2" xfId="35063"/>
    <cellStyle name="level1a 3 2 4 5 4 3 3" xfId="35064"/>
    <cellStyle name="level1a 3 2 4 5 4 4" xfId="35065"/>
    <cellStyle name="level1a 3 2 4 5 5" xfId="2648"/>
    <cellStyle name="level1a 3 2 4 5 5 2" xfId="35066"/>
    <cellStyle name="level1a 3 2 4 5 5 2 2" xfId="35067"/>
    <cellStyle name="level1a 3 2 4 5 5 2 2 2" xfId="35068"/>
    <cellStyle name="level1a 3 2 4 5 5 2 3" xfId="35069"/>
    <cellStyle name="level1a 3 2 4 5 5 3" xfId="35070"/>
    <cellStyle name="level1a 3 2 4 5 6" xfId="35071"/>
    <cellStyle name="level1a 3 2 4 5 6 2" xfId="35072"/>
    <cellStyle name="level1a 3 2 4 5 6 2 2" xfId="35073"/>
    <cellStyle name="level1a 3 2 4 5 6 3" xfId="35074"/>
    <cellStyle name="level1a 3 2 4 5 7" xfId="35075"/>
    <cellStyle name="level1a 3 2 4 6" xfId="2649"/>
    <cellStyle name="level1a 3 2 4 6 2" xfId="2650"/>
    <cellStyle name="level1a 3 2 4 6 2 2" xfId="2651"/>
    <cellStyle name="level1a 3 2 4 6 2 2 2" xfId="2652"/>
    <cellStyle name="level1a 3 2 4 6 2 2 2 2" xfId="35076"/>
    <cellStyle name="level1a 3 2 4 6 2 2 2 2 2" xfId="35077"/>
    <cellStyle name="level1a 3 2 4 6 2 2 2 2 2 2" xfId="35078"/>
    <cellStyle name="level1a 3 2 4 6 2 2 2 2 3" xfId="35079"/>
    <cellStyle name="level1a 3 2 4 6 2 2 2 3" xfId="35080"/>
    <cellStyle name="level1a 3 2 4 6 2 2 3" xfId="35081"/>
    <cellStyle name="level1a 3 2 4 6 2 2 3 2" xfId="35082"/>
    <cellStyle name="level1a 3 2 4 6 2 2 3 2 2" xfId="35083"/>
    <cellStyle name="level1a 3 2 4 6 2 2 3 3" xfId="35084"/>
    <cellStyle name="level1a 3 2 4 6 2 2 4" xfId="35085"/>
    <cellStyle name="level1a 3 2 4 6 2 3" xfId="2653"/>
    <cellStyle name="level1a 3 2 4 6 2 3 2" xfId="35086"/>
    <cellStyle name="level1a 3 2 4 6 2 3 2 2" xfId="35087"/>
    <cellStyle name="level1a 3 2 4 6 2 3 2 2 2" xfId="35088"/>
    <cellStyle name="level1a 3 2 4 6 2 3 2 3" xfId="35089"/>
    <cellStyle name="level1a 3 2 4 6 2 3 3" xfId="35090"/>
    <cellStyle name="level1a 3 2 4 6 2 4" xfId="35091"/>
    <cellStyle name="level1a 3 2 4 6 2 4 2" xfId="35092"/>
    <cellStyle name="level1a 3 2 4 6 2 4 2 2" xfId="35093"/>
    <cellStyle name="level1a 3 2 4 6 2 4 3" xfId="35094"/>
    <cellStyle name="level1a 3 2 4 6 2 5" xfId="35095"/>
    <cellStyle name="level1a 3 2 4 6 3" xfId="2654"/>
    <cellStyle name="level1a 3 2 4 6 3 2" xfId="2655"/>
    <cellStyle name="level1a 3 2 4 6 3 2 2" xfId="2656"/>
    <cellStyle name="level1a 3 2 4 6 3 2 2 2" xfId="35096"/>
    <cellStyle name="level1a 3 2 4 6 3 2 2 2 2" xfId="35097"/>
    <cellStyle name="level1a 3 2 4 6 3 2 2 2 2 2" xfId="35098"/>
    <cellStyle name="level1a 3 2 4 6 3 2 2 2 3" xfId="35099"/>
    <cellStyle name="level1a 3 2 4 6 3 2 2 3" xfId="35100"/>
    <cellStyle name="level1a 3 2 4 6 3 2 3" xfId="35101"/>
    <cellStyle name="level1a 3 2 4 6 3 2 3 2" xfId="35102"/>
    <cellStyle name="level1a 3 2 4 6 3 2 3 2 2" xfId="35103"/>
    <cellStyle name="level1a 3 2 4 6 3 2 3 3" xfId="35104"/>
    <cellStyle name="level1a 3 2 4 6 3 2 4" xfId="35105"/>
    <cellStyle name="level1a 3 2 4 6 3 3" xfId="2657"/>
    <cellStyle name="level1a 3 2 4 6 3 3 2" xfId="35106"/>
    <cellStyle name="level1a 3 2 4 6 3 3 2 2" xfId="35107"/>
    <cellStyle name="level1a 3 2 4 6 3 3 2 2 2" xfId="35108"/>
    <cellStyle name="level1a 3 2 4 6 3 3 2 3" xfId="35109"/>
    <cellStyle name="level1a 3 2 4 6 3 3 3" xfId="35110"/>
    <cellStyle name="level1a 3 2 4 6 3 4" xfId="35111"/>
    <cellStyle name="level1a 3 2 4 6 3 4 2" xfId="35112"/>
    <cellStyle name="level1a 3 2 4 6 3 4 2 2" xfId="35113"/>
    <cellStyle name="level1a 3 2 4 6 3 4 3" xfId="35114"/>
    <cellStyle name="level1a 3 2 4 6 3 5" xfId="35115"/>
    <cellStyle name="level1a 3 2 4 6 4" xfId="2658"/>
    <cellStyle name="level1a 3 2 4 6 4 2" xfId="2659"/>
    <cellStyle name="level1a 3 2 4 6 4 2 2" xfId="35116"/>
    <cellStyle name="level1a 3 2 4 6 4 2 2 2" xfId="35117"/>
    <cellStyle name="level1a 3 2 4 6 4 2 2 2 2" xfId="35118"/>
    <cellStyle name="level1a 3 2 4 6 4 2 2 3" xfId="35119"/>
    <cellStyle name="level1a 3 2 4 6 4 2 3" xfId="35120"/>
    <cellStyle name="level1a 3 2 4 6 4 3" xfId="35121"/>
    <cellStyle name="level1a 3 2 4 6 4 3 2" xfId="35122"/>
    <cellStyle name="level1a 3 2 4 6 4 3 2 2" xfId="35123"/>
    <cellStyle name="level1a 3 2 4 6 4 3 3" xfId="35124"/>
    <cellStyle name="level1a 3 2 4 6 4 4" xfId="35125"/>
    <cellStyle name="level1a 3 2 4 6 5" xfId="2660"/>
    <cellStyle name="level1a 3 2 4 6 5 2" xfId="35126"/>
    <cellStyle name="level1a 3 2 4 6 5 2 2" xfId="35127"/>
    <cellStyle name="level1a 3 2 4 6 5 2 2 2" xfId="35128"/>
    <cellStyle name="level1a 3 2 4 6 5 2 3" xfId="35129"/>
    <cellStyle name="level1a 3 2 4 6 5 3" xfId="35130"/>
    <cellStyle name="level1a 3 2 4 6 6" xfId="35131"/>
    <cellStyle name="level1a 3 2 4 6 6 2" xfId="35132"/>
    <cellStyle name="level1a 3 2 4 6 6 2 2" xfId="35133"/>
    <cellStyle name="level1a 3 2 4 6 6 3" xfId="35134"/>
    <cellStyle name="level1a 3 2 4 6 7" xfId="35135"/>
    <cellStyle name="level1a 3 2 4 7" xfId="2661"/>
    <cellStyle name="level1a 3 2 4 7 2" xfId="2662"/>
    <cellStyle name="level1a 3 2 4 7 2 2" xfId="2663"/>
    <cellStyle name="level1a 3 2 4 7 2 2 2" xfId="35136"/>
    <cellStyle name="level1a 3 2 4 7 2 2 2 2" xfId="35137"/>
    <cellStyle name="level1a 3 2 4 7 2 2 2 2 2" xfId="35138"/>
    <cellStyle name="level1a 3 2 4 7 2 2 2 3" xfId="35139"/>
    <cellStyle name="level1a 3 2 4 7 2 2 3" xfId="35140"/>
    <cellStyle name="level1a 3 2 4 7 2 3" xfId="35141"/>
    <cellStyle name="level1a 3 2 4 7 2 3 2" xfId="35142"/>
    <cellStyle name="level1a 3 2 4 7 2 3 2 2" xfId="35143"/>
    <cellStyle name="level1a 3 2 4 7 2 3 3" xfId="35144"/>
    <cellStyle name="level1a 3 2 4 7 2 4" xfId="35145"/>
    <cellStyle name="level1a 3 2 4 7 3" xfId="2664"/>
    <cellStyle name="level1a 3 2 4 7 3 2" xfId="35146"/>
    <cellStyle name="level1a 3 2 4 7 3 2 2" xfId="35147"/>
    <cellStyle name="level1a 3 2 4 7 3 2 2 2" xfId="35148"/>
    <cellStyle name="level1a 3 2 4 7 3 2 3" xfId="35149"/>
    <cellStyle name="level1a 3 2 4 7 3 3" xfId="35150"/>
    <cellStyle name="level1a 3 2 4 7 4" xfId="35151"/>
    <cellStyle name="level1a 3 2 4 7 4 2" xfId="35152"/>
    <cellStyle name="level1a 3 2 4 7 4 2 2" xfId="35153"/>
    <cellStyle name="level1a 3 2 4 7 4 3" xfId="35154"/>
    <cellStyle name="level1a 3 2 4 7 5" xfId="35155"/>
    <cellStyle name="level1a 3 2 4 8" xfId="35156"/>
    <cellStyle name="level1a 3 2 4 8 2" xfId="35157"/>
    <cellStyle name="level1a 3 2 4 8 2 2" xfId="35158"/>
    <cellStyle name="level1a 3 2 4 8 3" xfId="35159"/>
    <cellStyle name="level1a 3 2 4 9" xfId="35160"/>
    <cellStyle name="level1a 3 2 4_STUD aligned by INSTIT" xfId="2665"/>
    <cellStyle name="level1a 3 2 5" xfId="2666"/>
    <cellStyle name="level1a 3 2 5 10" xfId="35161"/>
    <cellStyle name="level1a 3 2 5 2" xfId="2667"/>
    <cellStyle name="level1a 3 2 5 2 2" xfId="2668"/>
    <cellStyle name="level1a 3 2 5 2 2 2" xfId="2669"/>
    <cellStyle name="level1a 3 2 5 2 2 2 2" xfId="2670"/>
    <cellStyle name="level1a 3 2 5 2 2 2 2 2" xfId="35162"/>
    <cellStyle name="level1a 3 2 5 2 2 2 2 2 2" xfId="35163"/>
    <cellStyle name="level1a 3 2 5 2 2 2 2 2 2 2" xfId="35164"/>
    <cellStyle name="level1a 3 2 5 2 2 2 2 2 3" xfId="35165"/>
    <cellStyle name="level1a 3 2 5 2 2 2 2 3" xfId="35166"/>
    <cellStyle name="level1a 3 2 5 2 2 2 3" xfId="35167"/>
    <cellStyle name="level1a 3 2 5 2 2 2 3 2" xfId="35168"/>
    <cellStyle name="level1a 3 2 5 2 2 2 3 2 2" xfId="35169"/>
    <cellStyle name="level1a 3 2 5 2 2 2 3 3" xfId="35170"/>
    <cellStyle name="level1a 3 2 5 2 2 2 4" xfId="35171"/>
    <cellStyle name="level1a 3 2 5 2 2 3" xfId="2671"/>
    <cellStyle name="level1a 3 2 5 2 2 3 2" xfId="35172"/>
    <cellStyle name="level1a 3 2 5 2 2 3 2 2" xfId="35173"/>
    <cellStyle name="level1a 3 2 5 2 2 3 2 2 2" xfId="35174"/>
    <cellStyle name="level1a 3 2 5 2 2 3 2 3" xfId="35175"/>
    <cellStyle name="level1a 3 2 5 2 2 3 3" xfId="35176"/>
    <cellStyle name="level1a 3 2 5 2 2 4" xfId="35177"/>
    <cellStyle name="level1a 3 2 5 2 2 4 2" xfId="35178"/>
    <cellStyle name="level1a 3 2 5 2 2 4 2 2" xfId="35179"/>
    <cellStyle name="level1a 3 2 5 2 2 4 3" xfId="35180"/>
    <cellStyle name="level1a 3 2 5 2 2 5" xfId="35181"/>
    <cellStyle name="level1a 3 2 5 2 3" xfId="2672"/>
    <cellStyle name="level1a 3 2 5 2 3 2" xfId="2673"/>
    <cellStyle name="level1a 3 2 5 2 3 2 2" xfId="2674"/>
    <cellStyle name="level1a 3 2 5 2 3 2 2 2" xfId="35182"/>
    <cellStyle name="level1a 3 2 5 2 3 2 2 2 2" xfId="35183"/>
    <cellStyle name="level1a 3 2 5 2 3 2 2 2 2 2" xfId="35184"/>
    <cellStyle name="level1a 3 2 5 2 3 2 2 2 3" xfId="35185"/>
    <cellStyle name="level1a 3 2 5 2 3 2 2 3" xfId="35186"/>
    <cellStyle name="level1a 3 2 5 2 3 2 3" xfId="35187"/>
    <cellStyle name="level1a 3 2 5 2 3 2 3 2" xfId="35188"/>
    <cellStyle name="level1a 3 2 5 2 3 2 3 2 2" xfId="35189"/>
    <cellStyle name="level1a 3 2 5 2 3 2 3 3" xfId="35190"/>
    <cellStyle name="level1a 3 2 5 2 3 2 4" xfId="35191"/>
    <cellStyle name="level1a 3 2 5 2 3 3" xfId="2675"/>
    <cellStyle name="level1a 3 2 5 2 3 3 2" xfId="35192"/>
    <cellStyle name="level1a 3 2 5 2 3 3 2 2" xfId="35193"/>
    <cellStyle name="level1a 3 2 5 2 3 3 2 2 2" xfId="35194"/>
    <cellStyle name="level1a 3 2 5 2 3 3 2 3" xfId="35195"/>
    <cellStyle name="level1a 3 2 5 2 3 3 3" xfId="35196"/>
    <cellStyle name="level1a 3 2 5 2 3 4" xfId="35197"/>
    <cellStyle name="level1a 3 2 5 2 3 4 2" xfId="35198"/>
    <cellStyle name="level1a 3 2 5 2 3 4 2 2" xfId="35199"/>
    <cellStyle name="level1a 3 2 5 2 3 4 3" xfId="35200"/>
    <cellStyle name="level1a 3 2 5 2 3 5" xfId="35201"/>
    <cellStyle name="level1a 3 2 5 2 4" xfId="2676"/>
    <cellStyle name="level1a 3 2 5 2 4 2" xfId="35202"/>
    <cellStyle name="level1a 3 2 5 2 4 2 2" xfId="35203"/>
    <cellStyle name="level1a 3 2 5 2 4 2 2 2" xfId="35204"/>
    <cellStyle name="level1a 3 2 5 2 4 2 3" xfId="35205"/>
    <cellStyle name="level1a 3 2 5 2 4 3" xfId="35206"/>
    <cellStyle name="level1a 3 2 5 2 5" xfId="2677"/>
    <cellStyle name="level1a 3 2 5 2 5 2" xfId="2678"/>
    <cellStyle name="level1a 3 2 5 2 5 2 2" xfId="35207"/>
    <cellStyle name="level1a 3 2 5 2 5 2 2 2" xfId="35208"/>
    <cellStyle name="level1a 3 2 5 2 5 2 2 2 2" xfId="35209"/>
    <cellStyle name="level1a 3 2 5 2 5 2 2 3" xfId="35210"/>
    <cellStyle name="level1a 3 2 5 2 5 2 3" xfId="35211"/>
    <cellStyle name="level1a 3 2 5 2 5 3" xfId="35212"/>
    <cellStyle name="level1a 3 2 5 2 5 3 2" xfId="35213"/>
    <cellStyle name="level1a 3 2 5 2 5 3 2 2" xfId="35214"/>
    <cellStyle name="level1a 3 2 5 2 5 3 3" xfId="35215"/>
    <cellStyle name="level1a 3 2 5 2 5 4" xfId="35216"/>
    <cellStyle name="level1a 3 2 5 2 6" xfId="2679"/>
    <cellStyle name="level1a 3 2 5 2 6 2" xfId="35217"/>
    <cellStyle name="level1a 3 2 5 2 6 2 2" xfId="35218"/>
    <cellStyle name="level1a 3 2 5 2 6 2 2 2" xfId="35219"/>
    <cellStyle name="level1a 3 2 5 2 6 2 3" xfId="35220"/>
    <cellStyle name="level1a 3 2 5 2 6 3" xfId="35221"/>
    <cellStyle name="level1a 3 2 5 2 7" xfId="35222"/>
    <cellStyle name="level1a 3 2 5 2 7 2" xfId="35223"/>
    <cellStyle name="level1a 3 2 5 2 7 2 2" xfId="35224"/>
    <cellStyle name="level1a 3 2 5 2 7 3" xfId="35225"/>
    <cellStyle name="level1a 3 2 5 2 8" xfId="35226"/>
    <cellStyle name="level1a 3 2 5 3" xfId="2680"/>
    <cellStyle name="level1a 3 2 5 3 2" xfId="2681"/>
    <cellStyle name="level1a 3 2 5 3 2 2" xfId="2682"/>
    <cellStyle name="level1a 3 2 5 3 2 2 2" xfId="2683"/>
    <cellStyle name="level1a 3 2 5 3 2 2 2 2" xfId="35227"/>
    <cellStyle name="level1a 3 2 5 3 2 2 2 2 2" xfId="35228"/>
    <cellStyle name="level1a 3 2 5 3 2 2 2 2 2 2" xfId="35229"/>
    <cellStyle name="level1a 3 2 5 3 2 2 2 2 3" xfId="35230"/>
    <cellStyle name="level1a 3 2 5 3 2 2 2 3" xfId="35231"/>
    <cellStyle name="level1a 3 2 5 3 2 2 3" xfId="35232"/>
    <cellStyle name="level1a 3 2 5 3 2 2 3 2" xfId="35233"/>
    <cellStyle name="level1a 3 2 5 3 2 2 3 2 2" xfId="35234"/>
    <cellStyle name="level1a 3 2 5 3 2 2 3 3" xfId="35235"/>
    <cellStyle name="level1a 3 2 5 3 2 2 4" xfId="35236"/>
    <cellStyle name="level1a 3 2 5 3 2 3" xfId="2684"/>
    <cellStyle name="level1a 3 2 5 3 2 3 2" xfId="35237"/>
    <cellStyle name="level1a 3 2 5 3 2 3 2 2" xfId="35238"/>
    <cellStyle name="level1a 3 2 5 3 2 3 2 2 2" xfId="35239"/>
    <cellStyle name="level1a 3 2 5 3 2 3 2 3" xfId="35240"/>
    <cellStyle name="level1a 3 2 5 3 2 3 3" xfId="35241"/>
    <cellStyle name="level1a 3 2 5 3 2 4" xfId="35242"/>
    <cellStyle name="level1a 3 2 5 3 2 4 2" xfId="35243"/>
    <cellStyle name="level1a 3 2 5 3 2 4 2 2" xfId="35244"/>
    <cellStyle name="level1a 3 2 5 3 2 4 3" xfId="35245"/>
    <cellStyle name="level1a 3 2 5 3 2 5" xfId="35246"/>
    <cellStyle name="level1a 3 2 5 3 3" xfId="2685"/>
    <cellStyle name="level1a 3 2 5 3 3 2" xfId="2686"/>
    <cellStyle name="level1a 3 2 5 3 3 2 2" xfId="2687"/>
    <cellStyle name="level1a 3 2 5 3 3 2 2 2" xfId="35247"/>
    <cellStyle name="level1a 3 2 5 3 3 2 2 2 2" xfId="35248"/>
    <cellStyle name="level1a 3 2 5 3 3 2 2 2 2 2" xfId="35249"/>
    <cellStyle name="level1a 3 2 5 3 3 2 2 2 3" xfId="35250"/>
    <cellStyle name="level1a 3 2 5 3 3 2 2 3" xfId="35251"/>
    <cellStyle name="level1a 3 2 5 3 3 2 3" xfId="35252"/>
    <cellStyle name="level1a 3 2 5 3 3 2 3 2" xfId="35253"/>
    <cellStyle name="level1a 3 2 5 3 3 2 3 2 2" xfId="35254"/>
    <cellStyle name="level1a 3 2 5 3 3 2 3 3" xfId="35255"/>
    <cellStyle name="level1a 3 2 5 3 3 2 4" xfId="35256"/>
    <cellStyle name="level1a 3 2 5 3 3 3" xfId="2688"/>
    <cellStyle name="level1a 3 2 5 3 3 3 2" xfId="35257"/>
    <cellStyle name="level1a 3 2 5 3 3 3 2 2" xfId="35258"/>
    <cellStyle name="level1a 3 2 5 3 3 3 2 2 2" xfId="35259"/>
    <cellStyle name="level1a 3 2 5 3 3 3 2 3" xfId="35260"/>
    <cellStyle name="level1a 3 2 5 3 3 3 3" xfId="35261"/>
    <cellStyle name="level1a 3 2 5 3 3 4" xfId="35262"/>
    <cellStyle name="level1a 3 2 5 3 3 4 2" xfId="35263"/>
    <cellStyle name="level1a 3 2 5 3 3 4 2 2" xfId="35264"/>
    <cellStyle name="level1a 3 2 5 3 3 4 3" xfId="35265"/>
    <cellStyle name="level1a 3 2 5 3 3 5" xfId="35266"/>
    <cellStyle name="level1a 3 2 5 3 4" xfId="2689"/>
    <cellStyle name="level1a 3 2 5 3 4 2" xfId="35267"/>
    <cellStyle name="level1a 3 2 5 3 4 2 2" xfId="35268"/>
    <cellStyle name="level1a 3 2 5 3 4 2 2 2" xfId="35269"/>
    <cellStyle name="level1a 3 2 5 3 4 2 3" xfId="35270"/>
    <cellStyle name="level1a 3 2 5 3 4 3" xfId="35271"/>
    <cellStyle name="level1a 3 2 5 3 5" xfId="35272"/>
    <cellStyle name="level1a 3 2 5 3 5 2" xfId="35273"/>
    <cellStyle name="level1a 3 2 5 3 5 2 2" xfId="35274"/>
    <cellStyle name="level1a 3 2 5 3 5 3" xfId="35275"/>
    <cellStyle name="level1a 3 2 5 3 6" xfId="35276"/>
    <cellStyle name="level1a 3 2 5 4" xfId="2690"/>
    <cellStyle name="level1a 3 2 5 4 2" xfId="2691"/>
    <cellStyle name="level1a 3 2 5 4 2 2" xfId="2692"/>
    <cellStyle name="level1a 3 2 5 4 2 2 2" xfId="2693"/>
    <cellStyle name="level1a 3 2 5 4 2 2 2 2" xfId="35277"/>
    <cellStyle name="level1a 3 2 5 4 2 2 2 2 2" xfId="35278"/>
    <cellStyle name="level1a 3 2 5 4 2 2 2 2 2 2" xfId="35279"/>
    <cellStyle name="level1a 3 2 5 4 2 2 2 2 3" xfId="35280"/>
    <cellStyle name="level1a 3 2 5 4 2 2 2 3" xfId="35281"/>
    <cellStyle name="level1a 3 2 5 4 2 2 3" xfId="35282"/>
    <cellStyle name="level1a 3 2 5 4 2 2 3 2" xfId="35283"/>
    <cellStyle name="level1a 3 2 5 4 2 2 3 2 2" xfId="35284"/>
    <cellStyle name="level1a 3 2 5 4 2 2 3 3" xfId="35285"/>
    <cellStyle name="level1a 3 2 5 4 2 2 4" xfId="35286"/>
    <cellStyle name="level1a 3 2 5 4 2 3" xfId="2694"/>
    <cellStyle name="level1a 3 2 5 4 2 3 2" xfId="35287"/>
    <cellStyle name="level1a 3 2 5 4 2 3 2 2" xfId="35288"/>
    <cellStyle name="level1a 3 2 5 4 2 3 2 2 2" xfId="35289"/>
    <cellStyle name="level1a 3 2 5 4 2 3 2 3" xfId="35290"/>
    <cellStyle name="level1a 3 2 5 4 2 3 3" xfId="35291"/>
    <cellStyle name="level1a 3 2 5 4 2 4" xfId="35292"/>
    <cellStyle name="level1a 3 2 5 4 2 4 2" xfId="35293"/>
    <cellStyle name="level1a 3 2 5 4 2 4 2 2" xfId="35294"/>
    <cellStyle name="level1a 3 2 5 4 2 4 3" xfId="35295"/>
    <cellStyle name="level1a 3 2 5 4 2 5" xfId="35296"/>
    <cellStyle name="level1a 3 2 5 4 3" xfId="2695"/>
    <cellStyle name="level1a 3 2 5 4 3 2" xfId="2696"/>
    <cellStyle name="level1a 3 2 5 4 3 2 2" xfId="2697"/>
    <cellStyle name="level1a 3 2 5 4 3 2 2 2" xfId="35297"/>
    <cellStyle name="level1a 3 2 5 4 3 2 2 2 2" xfId="35298"/>
    <cellStyle name="level1a 3 2 5 4 3 2 2 2 2 2" xfId="35299"/>
    <cellStyle name="level1a 3 2 5 4 3 2 2 2 3" xfId="35300"/>
    <cellStyle name="level1a 3 2 5 4 3 2 2 3" xfId="35301"/>
    <cellStyle name="level1a 3 2 5 4 3 2 3" xfId="35302"/>
    <cellStyle name="level1a 3 2 5 4 3 2 3 2" xfId="35303"/>
    <cellStyle name="level1a 3 2 5 4 3 2 3 2 2" xfId="35304"/>
    <cellStyle name="level1a 3 2 5 4 3 2 3 3" xfId="35305"/>
    <cellStyle name="level1a 3 2 5 4 3 2 4" xfId="35306"/>
    <cellStyle name="level1a 3 2 5 4 3 3" xfId="2698"/>
    <cellStyle name="level1a 3 2 5 4 3 3 2" xfId="35307"/>
    <cellStyle name="level1a 3 2 5 4 3 3 2 2" xfId="35308"/>
    <cellStyle name="level1a 3 2 5 4 3 3 2 2 2" xfId="35309"/>
    <cellStyle name="level1a 3 2 5 4 3 3 2 3" xfId="35310"/>
    <cellStyle name="level1a 3 2 5 4 3 3 3" xfId="35311"/>
    <cellStyle name="level1a 3 2 5 4 3 4" xfId="35312"/>
    <cellStyle name="level1a 3 2 5 4 3 4 2" xfId="35313"/>
    <cellStyle name="level1a 3 2 5 4 3 4 2 2" xfId="35314"/>
    <cellStyle name="level1a 3 2 5 4 3 4 3" xfId="35315"/>
    <cellStyle name="level1a 3 2 5 4 3 5" xfId="35316"/>
    <cellStyle name="level1a 3 2 5 4 4" xfId="2699"/>
    <cellStyle name="level1a 3 2 5 4 4 2" xfId="2700"/>
    <cellStyle name="level1a 3 2 5 4 4 2 2" xfId="35317"/>
    <cellStyle name="level1a 3 2 5 4 4 2 2 2" xfId="35318"/>
    <cellStyle name="level1a 3 2 5 4 4 2 2 2 2" xfId="35319"/>
    <cellStyle name="level1a 3 2 5 4 4 2 2 3" xfId="35320"/>
    <cellStyle name="level1a 3 2 5 4 4 2 3" xfId="35321"/>
    <cellStyle name="level1a 3 2 5 4 4 3" xfId="35322"/>
    <cellStyle name="level1a 3 2 5 4 4 3 2" xfId="35323"/>
    <cellStyle name="level1a 3 2 5 4 4 3 2 2" xfId="35324"/>
    <cellStyle name="level1a 3 2 5 4 4 3 3" xfId="35325"/>
    <cellStyle name="level1a 3 2 5 4 4 4" xfId="35326"/>
    <cellStyle name="level1a 3 2 5 4 5" xfId="2701"/>
    <cellStyle name="level1a 3 2 5 4 5 2" xfId="35327"/>
    <cellStyle name="level1a 3 2 5 4 5 2 2" xfId="35328"/>
    <cellStyle name="level1a 3 2 5 4 5 2 2 2" xfId="35329"/>
    <cellStyle name="level1a 3 2 5 4 5 2 3" xfId="35330"/>
    <cellStyle name="level1a 3 2 5 4 5 3" xfId="35331"/>
    <cellStyle name="level1a 3 2 5 4 6" xfId="35332"/>
    <cellStyle name="level1a 3 2 5 4 6 2" xfId="35333"/>
    <cellStyle name="level1a 3 2 5 4 6 2 2" xfId="35334"/>
    <cellStyle name="level1a 3 2 5 4 6 3" xfId="35335"/>
    <cellStyle name="level1a 3 2 5 4 7" xfId="35336"/>
    <cellStyle name="level1a 3 2 5 5" xfId="2702"/>
    <cellStyle name="level1a 3 2 5 5 2" xfId="2703"/>
    <cellStyle name="level1a 3 2 5 5 2 2" xfId="2704"/>
    <cellStyle name="level1a 3 2 5 5 2 2 2" xfId="2705"/>
    <cellStyle name="level1a 3 2 5 5 2 2 2 2" xfId="35337"/>
    <cellStyle name="level1a 3 2 5 5 2 2 2 2 2" xfId="35338"/>
    <cellStyle name="level1a 3 2 5 5 2 2 2 2 2 2" xfId="35339"/>
    <cellStyle name="level1a 3 2 5 5 2 2 2 2 3" xfId="35340"/>
    <cellStyle name="level1a 3 2 5 5 2 2 2 3" xfId="35341"/>
    <cellStyle name="level1a 3 2 5 5 2 2 3" xfId="35342"/>
    <cellStyle name="level1a 3 2 5 5 2 2 3 2" xfId="35343"/>
    <cellStyle name="level1a 3 2 5 5 2 2 3 2 2" xfId="35344"/>
    <cellStyle name="level1a 3 2 5 5 2 2 3 3" xfId="35345"/>
    <cellStyle name="level1a 3 2 5 5 2 2 4" xfId="35346"/>
    <cellStyle name="level1a 3 2 5 5 2 3" xfId="2706"/>
    <cellStyle name="level1a 3 2 5 5 2 3 2" xfId="35347"/>
    <cellStyle name="level1a 3 2 5 5 2 3 2 2" xfId="35348"/>
    <cellStyle name="level1a 3 2 5 5 2 3 2 2 2" xfId="35349"/>
    <cellStyle name="level1a 3 2 5 5 2 3 2 3" xfId="35350"/>
    <cellStyle name="level1a 3 2 5 5 2 3 3" xfId="35351"/>
    <cellStyle name="level1a 3 2 5 5 2 4" xfId="35352"/>
    <cellStyle name="level1a 3 2 5 5 2 4 2" xfId="35353"/>
    <cellStyle name="level1a 3 2 5 5 2 4 2 2" xfId="35354"/>
    <cellStyle name="level1a 3 2 5 5 2 4 3" xfId="35355"/>
    <cellStyle name="level1a 3 2 5 5 2 5" xfId="35356"/>
    <cellStyle name="level1a 3 2 5 5 3" xfId="2707"/>
    <cellStyle name="level1a 3 2 5 5 3 2" xfId="2708"/>
    <cellStyle name="level1a 3 2 5 5 3 2 2" xfId="2709"/>
    <cellStyle name="level1a 3 2 5 5 3 2 2 2" xfId="35357"/>
    <cellStyle name="level1a 3 2 5 5 3 2 2 2 2" xfId="35358"/>
    <cellStyle name="level1a 3 2 5 5 3 2 2 2 2 2" xfId="35359"/>
    <cellStyle name="level1a 3 2 5 5 3 2 2 2 3" xfId="35360"/>
    <cellStyle name="level1a 3 2 5 5 3 2 2 3" xfId="35361"/>
    <cellStyle name="level1a 3 2 5 5 3 2 3" xfId="35362"/>
    <cellStyle name="level1a 3 2 5 5 3 2 3 2" xfId="35363"/>
    <cellStyle name="level1a 3 2 5 5 3 2 3 2 2" xfId="35364"/>
    <cellStyle name="level1a 3 2 5 5 3 2 3 3" xfId="35365"/>
    <cellStyle name="level1a 3 2 5 5 3 2 4" xfId="35366"/>
    <cellStyle name="level1a 3 2 5 5 3 3" xfId="2710"/>
    <cellStyle name="level1a 3 2 5 5 3 3 2" xfId="35367"/>
    <cellStyle name="level1a 3 2 5 5 3 3 2 2" xfId="35368"/>
    <cellStyle name="level1a 3 2 5 5 3 3 2 2 2" xfId="35369"/>
    <cellStyle name="level1a 3 2 5 5 3 3 2 3" xfId="35370"/>
    <cellStyle name="level1a 3 2 5 5 3 3 3" xfId="35371"/>
    <cellStyle name="level1a 3 2 5 5 3 4" xfId="35372"/>
    <cellStyle name="level1a 3 2 5 5 3 4 2" xfId="35373"/>
    <cellStyle name="level1a 3 2 5 5 3 4 2 2" xfId="35374"/>
    <cellStyle name="level1a 3 2 5 5 3 4 3" xfId="35375"/>
    <cellStyle name="level1a 3 2 5 5 3 5" xfId="35376"/>
    <cellStyle name="level1a 3 2 5 5 4" xfId="2711"/>
    <cellStyle name="level1a 3 2 5 5 4 2" xfId="2712"/>
    <cellStyle name="level1a 3 2 5 5 4 2 2" xfId="35377"/>
    <cellStyle name="level1a 3 2 5 5 4 2 2 2" xfId="35378"/>
    <cellStyle name="level1a 3 2 5 5 4 2 2 2 2" xfId="35379"/>
    <cellStyle name="level1a 3 2 5 5 4 2 2 3" xfId="35380"/>
    <cellStyle name="level1a 3 2 5 5 4 2 3" xfId="35381"/>
    <cellStyle name="level1a 3 2 5 5 4 3" xfId="35382"/>
    <cellStyle name="level1a 3 2 5 5 4 3 2" xfId="35383"/>
    <cellStyle name="level1a 3 2 5 5 4 3 2 2" xfId="35384"/>
    <cellStyle name="level1a 3 2 5 5 4 3 3" xfId="35385"/>
    <cellStyle name="level1a 3 2 5 5 4 4" xfId="35386"/>
    <cellStyle name="level1a 3 2 5 5 5" xfId="2713"/>
    <cellStyle name="level1a 3 2 5 5 5 2" xfId="35387"/>
    <cellStyle name="level1a 3 2 5 5 5 2 2" xfId="35388"/>
    <cellStyle name="level1a 3 2 5 5 5 2 2 2" xfId="35389"/>
    <cellStyle name="level1a 3 2 5 5 5 2 3" xfId="35390"/>
    <cellStyle name="level1a 3 2 5 5 5 3" xfId="35391"/>
    <cellStyle name="level1a 3 2 5 5 6" xfId="35392"/>
    <cellStyle name="level1a 3 2 5 5 6 2" xfId="35393"/>
    <cellStyle name="level1a 3 2 5 5 6 2 2" xfId="35394"/>
    <cellStyle name="level1a 3 2 5 5 6 3" xfId="35395"/>
    <cellStyle name="level1a 3 2 5 5 7" xfId="35396"/>
    <cellStyle name="level1a 3 2 5 6" xfId="2714"/>
    <cellStyle name="level1a 3 2 5 6 2" xfId="2715"/>
    <cellStyle name="level1a 3 2 5 6 2 2" xfId="2716"/>
    <cellStyle name="level1a 3 2 5 6 2 2 2" xfId="2717"/>
    <cellStyle name="level1a 3 2 5 6 2 2 2 2" xfId="35397"/>
    <cellStyle name="level1a 3 2 5 6 2 2 2 2 2" xfId="35398"/>
    <cellStyle name="level1a 3 2 5 6 2 2 2 2 2 2" xfId="35399"/>
    <cellStyle name="level1a 3 2 5 6 2 2 2 2 3" xfId="35400"/>
    <cellStyle name="level1a 3 2 5 6 2 2 2 3" xfId="35401"/>
    <cellStyle name="level1a 3 2 5 6 2 2 3" xfId="35402"/>
    <cellStyle name="level1a 3 2 5 6 2 2 3 2" xfId="35403"/>
    <cellStyle name="level1a 3 2 5 6 2 2 3 2 2" xfId="35404"/>
    <cellStyle name="level1a 3 2 5 6 2 2 3 3" xfId="35405"/>
    <cellStyle name="level1a 3 2 5 6 2 2 4" xfId="35406"/>
    <cellStyle name="level1a 3 2 5 6 2 3" xfId="2718"/>
    <cellStyle name="level1a 3 2 5 6 2 3 2" xfId="35407"/>
    <cellStyle name="level1a 3 2 5 6 2 3 2 2" xfId="35408"/>
    <cellStyle name="level1a 3 2 5 6 2 3 2 2 2" xfId="35409"/>
    <cellStyle name="level1a 3 2 5 6 2 3 2 3" xfId="35410"/>
    <cellStyle name="level1a 3 2 5 6 2 3 3" xfId="35411"/>
    <cellStyle name="level1a 3 2 5 6 2 4" xfId="35412"/>
    <cellStyle name="level1a 3 2 5 6 2 4 2" xfId="35413"/>
    <cellStyle name="level1a 3 2 5 6 2 4 2 2" xfId="35414"/>
    <cellStyle name="level1a 3 2 5 6 2 4 3" xfId="35415"/>
    <cellStyle name="level1a 3 2 5 6 2 5" xfId="35416"/>
    <cellStyle name="level1a 3 2 5 6 3" xfId="2719"/>
    <cellStyle name="level1a 3 2 5 6 3 2" xfId="2720"/>
    <cellStyle name="level1a 3 2 5 6 3 2 2" xfId="2721"/>
    <cellStyle name="level1a 3 2 5 6 3 2 2 2" xfId="35417"/>
    <cellStyle name="level1a 3 2 5 6 3 2 2 2 2" xfId="35418"/>
    <cellStyle name="level1a 3 2 5 6 3 2 2 2 2 2" xfId="35419"/>
    <cellStyle name="level1a 3 2 5 6 3 2 2 2 3" xfId="35420"/>
    <cellStyle name="level1a 3 2 5 6 3 2 2 3" xfId="35421"/>
    <cellStyle name="level1a 3 2 5 6 3 2 3" xfId="35422"/>
    <cellStyle name="level1a 3 2 5 6 3 2 3 2" xfId="35423"/>
    <cellStyle name="level1a 3 2 5 6 3 2 3 2 2" xfId="35424"/>
    <cellStyle name="level1a 3 2 5 6 3 2 3 3" xfId="35425"/>
    <cellStyle name="level1a 3 2 5 6 3 2 4" xfId="35426"/>
    <cellStyle name="level1a 3 2 5 6 3 3" xfId="2722"/>
    <cellStyle name="level1a 3 2 5 6 3 3 2" xfId="35427"/>
    <cellStyle name="level1a 3 2 5 6 3 3 2 2" xfId="35428"/>
    <cellStyle name="level1a 3 2 5 6 3 3 2 2 2" xfId="35429"/>
    <cellStyle name="level1a 3 2 5 6 3 3 2 3" xfId="35430"/>
    <cellStyle name="level1a 3 2 5 6 3 3 3" xfId="35431"/>
    <cellStyle name="level1a 3 2 5 6 3 4" xfId="35432"/>
    <cellStyle name="level1a 3 2 5 6 3 4 2" xfId="35433"/>
    <cellStyle name="level1a 3 2 5 6 3 4 2 2" xfId="35434"/>
    <cellStyle name="level1a 3 2 5 6 3 4 3" xfId="35435"/>
    <cellStyle name="level1a 3 2 5 6 3 5" xfId="35436"/>
    <cellStyle name="level1a 3 2 5 6 4" xfId="2723"/>
    <cellStyle name="level1a 3 2 5 6 4 2" xfId="2724"/>
    <cellStyle name="level1a 3 2 5 6 4 2 2" xfId="35437"/>
    <cellStyle name="level1a 3 2 5 6 4 2 2 2" xfId="35438"/>
    <cellStyle name="level1a 3 2 5 6 4 2 2 2 2" xfId="35439"/>
    <cellStyle name="level1a 3 2 5 6 4 2 2 3" xfId="35440"/>
    <cellStyle name="level1a 3 2 5 6 4 2 3" xfId="35441"/>
    <cellStyle name="level1a 3 2 5 6 4 3" xfId="35442"/>
    <cellStyle name="level1a 3 2 5 6 4 3 2" xfId="35443"/>
    <cellStyle name="level1a 3 2 5 6 4 3 2 2" xfId="35444"/>
    <cellStyle name="level1a 3 2 5 6 4 3 3" xfId="35445"/>
    <cellStyle name="level1a 3 2 5 6 4 4" xfId="35446"/>
    <cellStyle name="level1a 3 2 5 6 5" xfId="2725"/>
    <cellStyle name="level1a 3 2 5 6 5 2" xfId="35447"/>
    <cellStyle name="level1a 3 2 5 6 5 2 2" xfId="35448"/>
    <cellStyle name="level1a 3 2 5 6 5 2 2 2" xfId="35449"/>
    <cellStyle name="level1a 3 2 5 6 5 2 3" xfId="35450"/>
    <cellStyle name="level1a 3 2 5 6 5 3" xfId="35451"/>
    <cellStyle name="level1a 3 2 5 6 6" xfId="35452"/>
    <cellStyle name="level1a 3 2 5 6 6 2" xfId="35453"/>
    <cellStyle name="level1a 3 2 5 6 6 2 2" xfId="35454"/>
    <cellStyle name="level1a 3 2 5 6 6 3" xfId="35455"/>
    <cellStyle name="level1a 3 2 5 6 7" xfId="35456"/>
    <cellStyle name="level1a 3 2 5 7" xfId="2726"/>
    <cellStyle name="level1a 3 2 5 7 2" xfId="2727"/>
    <cellStyle name="level1a 3 2 5 7 2 2" xfId="2728"/>
    <cellStyle name="level1a 3 2 5 7 2 2 2" xfId="35457"/>
    <cellStyle name="level1a 3 2 5 7 2 2 2 2" xfId="35458"/>
    <cellStyle name="level1a 3 2 5 7 2 2 2 2 2" xfId="35459"/>
    <cellStyle name="level1a 3 2 5 7 2 2 2 3" xfId="35460"/>
    <cellStyle name="level1a 3 2 5 7 2 2 3" xfId="35461"/>
    <cellStyle name="level1a 3 2 5 7 2 3" xfId="35462"/>
    <cellStyle name="level1a 3 2 5 7 2 3 2" xfId="35463"/>
    <cellStyle name="level1a 3 2 5 7 2 3 2 2" xfId="35464"/>
    <cellStyle name="level1a 3 2 5 7 2 3 3" xfId="35465"/>
    <cellStyle name="level1a 3 2 5 7 2 4" xfId="35466"/>
    <cellStyle name="level1a 3 2 5 7 3" xfId="2729"/>
    <cellStyle name="level1a 3 2 5 7 3 2" xfId="35467"/>
    <cellStyle name="level1a 3 2 5 7 3 2 2" xfId="35468"/>
    <cellStyle name="level1a 3 2 5 7 3 2 2 2" xfId="35469"/>
    <cellStyle name="level1a 3 2 5 7 3 2 3" xfId="35470"/>
    <cellStyle name="level1a 3 2 5 7 3 3" xfId="35471"/>
    <cellStyle name="level1a 3 2 5 7 4" xfId="35472"/>
    <cellStyle name="level1a 3 2 5 7 4 2" xfId="35473"/>
    <cellStyle name="level1a 3 2 5 7 4 2 2" xfId="35474"/>
    <cellStyle name="level1a 3 2 5 7 4 3" xfId="35475"/>
    <cellStyle name="level1a 3 2 5 7 5" xfId="35476"/>
    <cellStyle name="level1a 3 2 5 8" xfId="2730"/>
    <cellStyle name="level1a 3 2 5 8 2" xfId="2731"/>
    <cellStyle name="level1a 3 2 5 8 2 2" xfId="2732"/>
    <cellStyle name="level1a 3 2 5 8 2 2 2" xfId="35477"/>
    <cellStyle name="level1a 3 2 5 8 2 2 2 2" xfId="35478"/>
    <cellStyle name="level1a 3 2 5 8 2 2 2 2 2" xfId="35479"/>
    <cellStyle name="level1a 3 2 5 8 2 2 2 3" xfId="35480"/>
    <cellStyle name="level1a 3 2 5 8 2 2 3" xfId="35481"/>
    <cellStyle name="level1a 3 2 5 8 2 3" xfId="35482"/>
    <cellStyle name="level1a 3 2 5 8 2 3 2" xfId="35483"/>
    <cellStyle name="level1a 3 2 5 8 2 3 2 2" xfId="35484"/>
    <cellStyle name="level1a 3 2 5 8 2 3 3" xfId="35485"/>
    <cellStyle name="level1a 3 2 5 8 2 4" xfId="35486"/>
    <cellStyle name="level1a 3 2 5 8 3" xfId="2733"/>
    <cellStyle name="level1a 3 2 5 8 3 2" xfId="35487"/>
    <cellStyle name="level1a 3 2 5 8 3 2 2" xfId="35488"/>
    <cellStyle name="level1a 3 2 5 8 3 2 2 2" xfId="35489"/>
    <cellStyle name="level1a 3 2 5 8 3 2 3" xfId="35490"/>
    <cellStyle name="level1a 3 2 5 8 3 3" xfId="35491"/>
    <cellStyle name="level1a 3 2 5 8 4" xfId="35492"/>
    <cellStyle name="level1a 3 2 5 8 4 2" xfId="35493"/>
    <cellStyle name="level1a 3 2 5 8 4 2 2" xfId="35494"/>
    <cellStyle name="level1a 3 2 5 8 4 3" xfId="35495"/>
    <cellStyle name="level1a 3 2 5 8 5" xfId="35496"/>
    <cellStyle name="level1a 3 2 5 9" xfId="35497"/>
    <cellStyle name="level1a 3 2 5 9 2" xfId="35498"/>
    <cellStyle name="level1a 3 2 5 9 2 2" xfId="35499"/>
    <cellStyle name="level1a 3 2 5 9 3" xfId="35500"/>
    <cellStyle name="level1a 3 2 5_STUD aligned by INSTIT" xfId="2734"/>
    <cellStyle name="level1a 3 2 6" xfId="2735"/>
    <cellStyle name="level1a 3 2 6 2" xfId="2736"/>
    <cellStyle name="level1a 3 2 6 2 2" xfId="2737"/>
    <cellStyle name="level1a 3 2 6 2 2 2" xfId="2738"/>
    <cellStyle name="level1a 3 2 6 2 2 2 2" xfId="35501"/>
    <cellStyle name="level1a 3 2 6 2 2 2 2 2" xfId="35502"/>
    <cellStyle name="level1a 3 2 6 2 2 2 2 2 2" xfId="35503"/>
    <cellStyle name="level1a 3 2 6 2 2 2 2 3" xfId="35504"/>
    <cellStyle name="level1a 3 2 6 2 2 2 3" xfId="35505"/>
    <cellStyle name="level1a 3 2 6 2 2 3" xfId="35506"/>
    <cellStyle name="level1a 3 2 6 2 2 3 2" xfId="35507"/>
    <cellStyle name="level1a 3 2 6 2 2 3 2 2" xfId="35508"/>
    <cellStyle name="level1a 3 2 6 2 2 3 3" xfId="35509"/>
    <cellStyle name="level1a 3 2 6 2 2 4" xfId="35510"/>
    <cellStyle name="level1a 3 2 6 2 3" xfId="2739"/>
    <cellStyle name="level1a 3 2 6 2 3 2" xfId="35511"/>
    <cellStyle name="level1a 3 2 6 2 3 2 2" xfId="35512"/>
    <cellStyle name="level1a 3 2 6 2 3 2 2 2" xfId="35513"/>
    <cellStyle name="level1a 3 2 6 2 3 2 3" xfId="35514"/>
    <cellStyle name="level1a 3 2 6 2 3 3" xfId="35515"/>
    <cellStyle name="level1a 3 2 6 2 4" xfId="35516"/>
    <cellStyle name="level1a 3 2 6 2 4 2" xfId="35517"/>
    <cellStyle name="level1a 3 2 6 2 4 2 2" xfId="35518"/>
    <cellStyle name="level1a 3 2 6 2 4 3" xfId="35519"/>
    <cellStyle name="level1a 3 2 6 2 5" xfId="35520"/>
    <cellStyle name="level1a 3 2 6 3" xfId="2740"/>
    <cellStyle name="level1a 3 2 6 3 2" xfId="2741"/>
    <cellStyle name="level1a 3 2 6 3 2 2" xfId="2742"/>
    <cellStyle name="level1a 3 2 6 3 2 2 2" xfId="35521"/>
    <cellStyle name="level1a 3 2 6 3 2 2 2 2" xfId="35522"/>
    <cellStyle name="level1a 3 2 6 3 2 2 2 2 2" xfId="35523"/>
    <cellStyle name="level1a 3 2 6 3 2 2 2 3" xfId="35524"/>
    <cellStyle name="level1a 3 2 6 3 2 2 3" xfId="35525"/>
    <cellStyle name="level1a 3 2 6 3 2 3" xfId="35526"/>
    <cellStyle name="level1a 3 2 6 3 2 3 2" xfId="35527"/>
    <cellStyle name="level1a 3 2 6 3 2 3 2 2" xfId="35528"/>
    <cellStyle name="level1a 3 2 6 3 2 3 3" xfId="35529"/>
    <cellStyle name="level1a 3 2 6 3 2 4" xfId="35530"/>
    <cellStyle name="level1a 3 2 6 3 3" xfId="2743"/>
    <cellStyle name="level1a 3 2 6 3 3 2" xfId="35531"/>
    <cellStyle name="level1a 3 2 6 3 3 2 2" xfId="35532"/>
    <cellStyle name="level1a 3 2 6 3 3 2 2 2" xfId="35533"/>
    <cellStyle name="level1a 3 2 6 3 3 2 3" xfId="35534"/>
    <cellStyle name="level1a 3 2 6 3 3 3" xfId="35535"/>
    <cellStyle name="level1a 3 2 6 3 4" xfId="35536"/>
    <cellStyle name="level1a 3 2 6 3 4 2" xfId="35537"/>
    <cellStyle name="level1a 3 2 6 3 4 2 2" xfId="35538"/>
    <cellStyle name="level1a 3 2 6 3 4 3" xfId="35539"/>
    <cellStyle name="level1a 3 2 6 3 5" xfId="35540"/>
    <cellStyle name="level1a 3 2 6 4" xfId="2744"/>
    <cellStyle name="level1a 3 2 6 4 2" xfId="35541"/>
    <cellStyle name="level1a 3 2 6 4 2 2" xfId="35542"/>
    <cellStyle name="level1a 3 2 6 4 2 2 2" xfId="35543"/>
    <cellStyle name="level1a 3 2 6 4 2 3" xfId="35544"/>
    <cellStyle name="level1a 3 2 6 4 3" xfId="35545"/>
    <cellStyle name="level1a 3 2 6 5" xfId="2745"/>
    <cellStyle name="level1a 3 2 6 5 2" xfId="2746"/>
    <cellStyle name="level1a 3 2 6 5 2 2" xfId="35546"/>
    <cellStyle name="level1a 3 2 6 5 2 2 2" xfId="35547"/>
    <cellStyle name="level1a 3 2 6 5 2 2 2 2" xfId="35548"/>
    <cellStyle name="level1a 3 2 6 5 2 2 3" xfId="35549"/>
    <cellStyle name="level1a 3 2 6 5 2 3" xfId="35550"/>
    <cellStyle name="level1a 3 2 6 5 3" xfId="35551"/>
    <cellStyle name="level1a 3 2 6 5 3 2" xfId="35552"/>
    <cellStyle name="level1a 3 2 6 5 3 2 2" xfId="35553"/>
    <cellStyle name="level1a 3 2 6 5 3 3" xfId="35554"/>
    <cellStyle name="level1a 3 2 6 5 4" xfId="35555"/>
    <cellStyle name="level1a 3 2 6 6" xfId="35556"/>
    <cellStyle name="level1a 3 2 6 6 2" xfId="35557"/>
    <cellStyle name="level1a 3 2 6 6 2 2" xfId="35558"/>
    <cellStyle name="level1a 3 2 6 6 3" xfId="35559"/>
    <cellStyle name="level1a 3 2 6 7" xfId="35560"/>
    <cellStyle name="level1a 3 2 7" xfId="2747"/>
    <cellStyle name="level1a 3 2 7 2" xfId="2748"/>
    <cellStyle name="level1a 3 2 7 2 2" xfId="2749"/>
    <cellStyle name="level1a 3 2 7 2 2 2" xfId="2750"/>
    <cellStyle name="level1a 3 2 7 2 2 2 2" xfId="35561"/>
    <cellStyle name="level1a 3 2 7 2 2 2 2 2" xfId="35562"/>
    <cellStyle name="level1a 3 2 7 2 2 2 2 2 2" xfId="35563"/>
    <cellStyle name="level1a 3 2 7 2 2 2 2 3" xfId="35564"/>
    <cellStyle name="level1a 3 2 7 2 2 2 3" xfId="35565"/>
    <cellStyle name="level1a 3 2 7 2 2 3" xfId="35566"/>
    <cellStyle name="level1a 3 2 7 2 2 3 2" xfId="35567"/>
    <cellStyle name="level1a 3 2 7 2 2 3 2 2" xfId="35568"/>
    <cellStyle name="level1a 3 2 7 2 2 3 3" xfId="35569"/>
    <cellStyle name="level1a 3 2 7 2 2 4" xfId="35570"/>
    <cellStyle name="level1a 3 2 7 2 3" xfId="2751"/>
    <cellStyle name="level1a 3 2 7 2 3 2" xfId="35571"/>
    <cellStyle name="level1a 3 2 7 2 3 2 2" xfId="35572"/>
    <cellStyle name="level1a 3 2 7 2 3 2 2 2" xfId="35573"/>
    <cellStyle name="level1a 3 2 7 2 3 2 3" xfId="35574"/>
    <cellStyle name="level1a 3 2 7 2 3 3" xfId="35575"/>
    <cellStyle name="level1a 3 2 7 2 4" xfId="35576"/>
    <cellStyle name="level1a 3 2 7 2 4 2" xfId="35577"/>
    <cellStyle name="level1a 3 2 7 2 4 2 2" xfId="35578"/>
    <cellStyle name="level1a 3 2 7 2 4 3" xfId="35579"/>
    <cellStyle name="level1a 3 2 7 2 5" xfId="35580"/>
    <cellStyle name="level1a 3 2 7 3" xfId="2752"/>
    <cellStyle name="level1a 3 2 7 3 2" xfId="2753"/>
    <cellStyle name="level1a 3 2 7 3 2 2" xfId="2754"/>
    <cellStyle name="level1a 3 2 7 3 2 2 2" xfId="35581"/>
    <cellStyle name="level1a 3 2 7 3 2 2 2 2" xfId="35582"/>
    <cellStyle name="level1a 3 2 7 3 2 2 2 2 2" xfId="35583"/>
    <cellStyle name="level1a 3 2 7 3 2 2 2 3" xfId="35584"/>
    <cellStyle name="level1a 3 2 7 3 2 2 3" xfId="35585"/>
    <cellStyle name="level1a 3 2 7 3 2 3" xfId="35586"/>
    <cellStyle name="level1a 3 2 7 3 2 3 2" xfId="35587"/>
    <cellStyle name="level1a 3 2 7 3 2 3 2 2" xfId="35588"/>
    <cellStyle name="level1a 3 2 7 3 2 3 3" xfId="35589"/>
    <cellStyle name="level1a 3 2 7 3 2 4" xfId="35590"/>
    <cellStyle name="level1a 3 2 7 3 3" xfId="2755"/>
    <cellStyle name="level1a 3 2 7 3 3 2" xfId="35591"/>
    <cellStyle name="level1a 3 2 7 3 3 2 2" xfId="35592"/>
    <cellStyle name="level1a 3 2 7 3 3 2 2 2" xfId="35593"/>
    <cellStyle name="level1a 3 2 7 3 3 2 3" xfId="35594"/>
    <cellStyle name="level1a 3 2 7 3 3 3" xfId="35595"/>
    <cellStyle name="level1a 3 2 7 3 4" xfId="35596"/>
    <cellStyle name="level1a 3 2 7 3 4 2" xfId="35597"/>
    <cellStyle name="level1a 3 2 7 3 4 2 2" xfId="35598"/>
    <cellStyle name="level1a 3 2 7 3 4 3" xfId="35599"/>
    <cellStyle name="level1a 3 2 7 3 5" xfId="35600"/>
    <cellStyle name="level1a 3 2 7 4" xfId="2756"/>
    <cellStyle name="level1a 3 2 7 4 2" xfId="35601"/>
    <cellStyle name="level1a 3 2 7 4 2 2" xfId="35602"/>
    <cellStyle name="level1a 3 2 7 4 2 2 2" xfId="35603"/>
    <cellStyle name="level1a 3 2 7 4 2 3" xfId="35604"/>
    <cellStyle name="level1a 3 2 7 4 3" xfId="35605"/>
    <cellStyle name="level1a 3 2 7 5" xfId="2757"/>
    <cellStyle name="level1a 3 2 7 5 2" xfId="2758"/>
    <cellStyle name="level1a 3 2 7 5 2 2" xfId="35606"/>
    <cellStyle name="level1a 3 2 7 5 2 2 2" xfId="35607"/>
    <cellStyle name="level1a 3 2 7 5 2 2 2 2" xfId="35608"/>
    <cellStyle name="level1a 3 2 7 5 2 2 3" xfId="35609"/>
    <cellStyle name="level1a 3 2 7 5 2 3" xfId="35610"/>
    <cellStyle name="level1a 3 2 7 5 3" xfId="35611"/>
    <cellStyle name="level1a 3 2 7 5 3 2" xfId="35612"/>
    <cellStyle name="level1a 3 2 7 5 3 2 2" xfId="35613"/>
    <cellStyle name="level1a 3 2 7 5 3 3" xfId="35614"/>
    <cellStyle name="level1a 3 2 7 5 4" xfId="35615"/>
    <cellStyle name="level1a 3 2 7 6" xfId="2759"/>
    <cellStyle name="level1a 3 2 7 6 2" xfId="35616"/>
    <cellStyle name="level1a 3 2 7 6 2 2" xfId="35617"/>
    <cellStyle name="level1a 3 2 7 6 2 2 2" xfId="35618"/>
    <cellStyle name="level1a 3 2 7 6 2 3" xfId="35619"/>
    <cellStyle name="level1a 3 2 7 6 3" xfId="35620"/>
    <cellStyle name="level1a 3 2 7 7" xfId="35621"/>
    <cellStyle name="level1a 3 2 7 7 2" xfId="35622"/>
    <cellStyle name="level1a 3 2 7 7 2 2" xfId="35623"/>
    <cellStyle name="level1a 3 2 7 7 3" xfId="35624"/>
    <cellStyle name="level1a 3 2 7 8" xfId="35625"/>
    <cellStyle name="level1a 3 2 8" xfId="2760"/>
    <cellStyle name="level1a 3 2 8 2" xfId="2761"/>
    <cellStyle name="level1a 3 2 8 2 2" xfId="2762"/>
    <cellStyle name="level1a 3 2 8 2 2 2" xfId="2763"/>
    <cellStyle name="level1a 3 2 8 2 2 2 2" xfId="35626"/>
    <cellStyle name="level1a 3 2 8 2 2 2 2 2" xfId="35627"/>
    <cellStyle name="level1a 3 2 8 2 2 2 2 2 2" xfId="35628"/>
    <cellStyle name="level1a 3 2 8 2 2 2 2 3" xfId="35629"/>
    <cellStyle name="level1a 3 2 8 2 2 2 3" xfId="35630"/>
    <cellStyle name="level1a 3 2 8 2 2 3" xfId="35631"/>
    <cellStyle name="level1a 3 2 8 2 2 3 2" xfId="35632"/>
    <cellStyle name="level1a 3 2 8 2 2 3 2 2" xfId="35633"/>
    <cellStyle name="level1a 3 2 8 2 2 3 3" xfId="35634"/>
    <cellStyle name="level1a 3 2 8 2 2 4" xfId="35635"/>
    <cellStyle name="level1a 3 2 8 2 3" xfId="2764"/>
    <cellStyle name="level1a 3 2 8 2 3 2" xfId="35636"/>
    <cellStyle name="level1a 3 2 8 2 3 2 2" xfId="35637"/>
    <cellStyle name="level1a 3 2 8 2 3 2 2 2" xfId="35638"/>
    <cellStyle name="level1a 3 2 8 2 3 2 3" xfId="35639"/>
    <cellStyle name="level1a 3 2 8 2 3 3" xfId="35640"/>
    <cellStyle name="level1a 3 2 8 2 4" xfId="35641"/>
    <cellStyle name="level1a 3 2 8 2 4 2" xfId="35642"/>
    <cellStyle name="level1a 3 2 8 2 4 2 2" xfId="35643"/>
    <cellStyle name="level1a 3 2 8 2 4 3" xfId="35644"/>
    <cellStyle name="level1a 3 2 8 2 5" xfId="35645"/>
    <cellStyle name="level1a 3 2 8 3" xfId="2765"/>
    <cellStyle name="level1a 3 2 8 3 2" xfId="2766"/>
    <cellStyle name="level1a 3 2 8 3 2 2" xfId="2767"/>
    <cellStyle name="level1a 3 2 8 3 2 2 2" xfId="35646"/>
    <cellStyle name="level1a 3 2 8 3 2 2 2 2" xfId="35647"/>
    <cellStyle name="level1a 3 2 8 3 2 2 2 2 2" xfId="35648"/>
    <cellStyle name="level1a 3 2 8 3 2 2 2 3" xfId="35649"/>
    <cellStyle name="level1a 3 2 8 3 2 2 3" xfId="35650"/>
    <cellStyle name="level1a 3 2 8 3 2 3" xfId="35651"/>
    <cellStyle name="level1a 3 2 8 3 2 3 2" xfId="35652"/>
    <cellStyle name="level1a 3 2 8 3 2 3 2 2" xfId="35653"/>
    <cellStyle name="level1a 3 2 8 3 2 3 3" xfId="35654"/>
    <cellStyle name="level1a 3 2 8 3 2 4" xfId="35655"/>
    <cellStyle name="level1a 3 2 8 3 3" xfId="2768"/>
    <cellStyle name="level1a 3 2 8 3 3 2" xfId="35656"/>
    <cellStyle name="level1a 3 2 8 3 3 2 2" xfId="35657"/>
    <cellStyle name="level1a 3 2 8 3 3 2 2 2" xfId="35658"/>
    <cellStyle name="level1a 3 2 8 3 3 2 3" xfId="35659"/>
    <cellStyle name="level1a 3 2 8 3 3 3" xfId="35660"/>
    <cellStyle name="level1a 3 2 8 3 4" xfId="35661"/>
    <cellStyle name="level1a 3 2 8 3 4 2" xfId="35662"/>
    <cellStyle name="level1a 3 2 8 3 4 2 2" xfId="35663"/>
    <cellStyle name="level1a 3 2 8 3 4 3" xfId="35664"/>
    <cellStyle name="level1a 3 2 8 3 5" xfId="35665"/>
    <cellStyle name="level1a 3 2 8 4" xfId="2769"/>
    <cellStyle name="level1a 3 2 8 4 2" xfId="35666"/>
    <cellStyle name="level1a 3 2 8 4 2 2" xfId="35667"/>
    <cellStyle name="level1a 3 2 8 4 2 2 2" xfId="35668"/>
    <cellStyle name="level1a 3 2 8 4 2 3" xfId="35669"/>
    <cellStyle name="level1a 3 2 8 4 3" xfId="35670"/>
    <cellStyle name="level1a 3 2 8 5" xfId="2770"/>
    <cellStyle name="level1a 3 2 8 5 2" xfId="35671"/>
    <cellStyle name="level1a 3 2 8 5 2 2" xfId="35672"/>
    <cellStyle name="level1a 3 2 8 5 2 2 2" xfId="35673"/>
    <cellStyle name="level1a 3 2 8 5 2 3" xfId="35674"/>
    <cellStyle name="level1a 3 2 8 5 3" xfId="35675"/>
    <cellStyle name="level1a 3 2 8 6" xfId="35676"/>
    <cellStyle name="level1a 3 2 8 6 2" xfId="35677"/>
    <cellStyle name="level1a 3 2 8 6 2 2" xfId="35678"/>
    <cellStyle name="level1a 3 2 8 6 3" xfId="35679"/>
    <cellStyle name="level1a 3 2 8 7" xfId="35680"/>
    <cellStyle name="level1a 3 2 9" xfId="2771"/>
    <cellStyle name="level1a 3 2 9 2" xfId="2772"/>
    <cellStyle name="level1a 3 2 9 2 2" xfId="2773"/>
    <cellStyle name="level1a 3 2 9 2 2 2" xfId="2774"/>
    <cellStyle name="level1a 3 2 9 2 2 2 2" xfId="35681"/>
    <cellStyle name="level1a 3 2 9 2 2 2 2 2" xfId="35682"/>
    <cellStyle name="level1a 3 2 9 2 2 2 2 2 2" xfId="35683"/>
    <cellStyle name="level1a 3 2 9 2 2 2 2 3" xfId="35684"/>
    <cellStyle name="level1a 3 2 9 2 2 2 3" xfId="35685"/>
    <cellStyle name="level1a 3 2 9 2 2 3" xfId="35686"/>
    <cellStyle name="level1a 3 2 9 2 2 3 2" xfId="35687"/>
    <cellStyle name="level1a 3 2 9 2 2 3 2 2" xfId="35688"/>
    <cellStyle name="level1a 3 2 9 2 2 3 3" xfId="35689"/>
    <cellStyle name="level1a 3 2 9 2 2 4" xfId="35690"/>
    <cellStyle name="level1a 3 2 9 2 3" xfId="2775"/>
    <cellStyle name="level1a 3 2 9 2 3 2" xfId="35691"/>
    <cellStyle name="level1a 3 2 9 2 3 2 2" xfId="35692"/>
    <cellStyle name="level1a 3 2 9 2 3 2 2 2" xfId="35693"/>
    <cellStyle name="level1a 3 2 9 2 3 2 3" xfId="35694"/>
    <cellStyle name="level1a 3 2 9 2 3 3" xfId="35695"/>
    <cellStyle name="level1a 3 2 9 2 4" xfId="35696"/>
    <cellStyle name="level1a 3 2 9 2 4 2" xfId="35697"/>
    <cellStyle name="level1a 3 2 9 2 4 2 2" xfId="35698"/>
    <cellStyle name="level1a 3 2 9 2 4 3" xfId="35699"/>
    <cellStyle name="level1a 3 2 9 2 5" xfId="35700"/>
    <cellStyle name="level1a 3 2 9 3" xfId="2776"/>
    <cellStyle name="level1a 3 2 9 3 2" xfId="2777"/>
    <cellStyle name="level1a 3 2 9 3 2 2" xfId="2778"/>
    <cellStyle name="level1a 3 2 9 3 2 2 2" xfId="35701"/>
    <cellStyle name="level1a 3 2 9 3 2 2 2 2" xfId="35702"/>
    <cellStyle name="level1a 3 2 9 3 2 2 2 2 2" xfId="35703"/>
    <cellStyle name="level1a 3 2 9 3 2 2 2 3" xfId="35704"/>
    <cellStyle name="level1a 3 2 9 3 2 2 3" xfId="35705"/>
    <cellStyle name="level1a 3 2 9 3 2 3" xfId="35706"/>
    <cellStyle name="level1a 3 2 9 3 2 3 2" xfId="35707"/>
    <cellStyle name="level1a 3 2 9 3 2 3 2 2" xfId="35708"/>
    <cellStyle name="level1a 3 2 9 3 2 3 3" xfId="35709"/>
    <cellStyle name="level1a 3 2 9 3 2 4" xfId="35710"/>
    <cellStyle name="level1a 3 2 9 3 3" xfId="2779"/>
    <cellStyle name="level1a 3 2 9 3 3 2" xfId="35711"/>
    <cellStyle name="level1a 3 2 9 3 3 2 2" xfId="35712"/>
    <cellStyle name="level1a 3 2 9 3 3 2 2 2" xfId="35713"/>
    <cellStyle name="level1a 3 2 9 3 3 2 3" xfId="35714"/>
    <cellStyle name="level1a 3 2 9 3 3 3" xfId="35715"/>
    <cellStyle name="level1a 3 2 9 3 4" xfId="35716"/>
    <cellStyle name="level1a 3 2 9 3 4 2" xfId="35717"/>
    <cellStyle name="level1a 3 2 9 3 4 2 2" xfId="35718"/>
    <cellStyle name="level1a 3 2 9 3 4 3" xfId="35719"/>
    <cellStyle name="level1a 3 2 9 3 5" xfId="35720"/>
    <cellStyle name="level1a 3 2 9 4" xfId="2780"/>
    <cellStyle name="level1a 3 2 9 4 2" xfId="35721"/>
    <cellStyle name="level1a 3 2 9 4 2 2" xfId="35722"/>
    <cellStyle name="level1a 3 2 9 4 2 2 2" xfId="35723"/>
    <cellStyle name="level1a 3 2 9 4 2 3" xfId="35724"/>
    <cellStyle name="level1a 3 2 9 4 3" xfId="35725"/>
    <cellStyle name="level1a 3 2 9 5" xfId="2781"/>
    <cellStyle name="level1a 3 2 9 5 2" xfId="2782"/>
    <cellStyle name="level1a 3 2 9 5 2 2" xfId="35726"/>
    <cellStyle name="level1a 3 2 9 5 2 2 2" xfId="35727"/>
    <cellStyle name="level1a 3 2 9 5 2 2 2 2" xfId="35728"/>
    <cellStyle name="level1a 3 2 9 5 2 2 3" xfId="35729"/>
    <cellStyle name="level1a 3 2 9 5 2 3" xfId="35730"/>
    <cellStyle name="level1a 3 2 9 5 3" xfId="35731"/>
    <cellStyle name="level1a 3 2 9 5 3 2" xfId="35732"/>
    <cellStyle name="level1a 3 2 9 5 3 2 2" xfId="35733"/>
    <cellStyle name="level1a 3 2 9 5 3 3" xfId="35734"/>
    <cellStyle name="level1a 3 2 9 5 4" xfId="35735"/>
    <cellStyle name="level1a 3 2 9 6" xfId="2783"/>
    <cellStyle name="level1a 3 2 9 6 2" xfId="35736"/>
    <cellStyle name="level1a 3 2 9 6 2 2" xfId="35737"/>
    <cellStyle name="level1a 3 2 9 6 2 2 2" xfId="35738"/>
    <cellStyle name="level1a 3 2 9 6 2 3" xfId="35739"/>
    <cellStyle name="level1a 3 2 9 6 3" xfId="35740"/>
    <cellStyle name="level1a 3 2 9 7" xfId="35741"/>
    <cellStyle name="level1a 3 2 9 7 2" xfId="35742"/>
    <cellStyle name="level1a 3 2 9 7 2 2" xfId="35743"/>
    <cellStyle name="level1a 3 2 9 7 3" xfId="35744"/>
    <cellStyle name="level1a 3 2 9 8" xfId="35745"/>
    <cellStyle name="level1a 3 2_STUD aligned by INSTIT" xfId="2784"/>
    <cellStyle name="level1a 3 3" xfId="2785"/>
    <cellStyle name="level1a 3 3 10" xfId="2786"/>
    <cellStyle name="level1a 3 3 10 2" xfId="2787"/>
    <cellStyle name="level1a 3 3 10 2 2" xfId="2788"/>
    <cellStyle name="level1a 3 3 10 2 2 2" xfId="35746"/>
    <cellStyle name="level1a 3 3 10 2 2 2 2" xfId="35747"/>
    <cellStyle name="level1a 3 3 10 2 2 2 2 2" xfId="35748"/>
    <cellStyle name="level1a 3 3 10 2 2 2 3" xfId="35749"/>
    <cellStyle name="level1a 3 3 10 2 2 3" xfId="35750"/>
    <cellStyle name="level1a 3 3 10 2 3" xfId="35751"/>
    <cellStyle name="level1a 3 3 10 2 3 2" xfId="35752"/>
    <cellStyle name="level1a 3 3 10 2 3 2 2" xfId="35753"/>
    <cellStyle name="level1a 3 3 10 2 3 3" xfId="35754"/>
    <cellStyle name="level1a 3 3 10 2 4" xfId="35755"/>
    <cellStyle name="level1a 3 3 10 3" xfId="2789"/>
    <cellStyle name="level1a 3 3 10 3 2" xfId="35756"/>
    <cellStyle name="level1a 3 3 10 3 2 2" xfId="35757"/>
    <cellStyle name="level1a 3 3 10 3 2 2 2" xfId="35758"/>
    <cellStyle name="level1a 3 3 10 3 2 3" xfId="35759"/>
    <cellStyle name="level1a 3 3 10 3 3" xfId="35760"/>
    <cellStyle name="level1a 3 3 10 4" xfId="35761"/>
    <cellStyle name="level1a 3 3 10 4 2" xfId="35762"/>
    <cellStyle name="level1a 3 3 10 4 2 2" xfId="35763"/>
    <cellStyle name="level1a 3 3 10 4 3" xfId="35764"/>
    <cellStyle name="level1a 3 3 10 5" xfId="35765"/>
    <cellStyle name="level1a 3 3 11" xfId="2790"/>
    <cellStyle name="level1a 3 3 11 2" xfId="35766"/>
    <cellStyle name="level1a 3 3 11 2 2" xfId="35767"/>
    <cellStyle name="level1a 3 3 11 2 2 2" xfId="35768"/>
    <cellStyle name="level1a 3 3 11 2 3" xfId="35769"/>
    <cellStyle name="level1a 3 3 11 3" xfId="35770"/>
    <cellStyle name="level1a 3 3 12" xfId="35771"/>
    <cellStyle name="level1a 3 3 12 2" xfId="35772"/>
    <cellStyle name="level1a 3 3 12 2 2" xfId="35773"/>
    <cellStyle name="level1a 3 3 12 3" xfId="35774"/>
    <cellStyle name="level1a 3 3 13" xfId="35775"/>
    <cellStyle name="level1a 3 3 2" xfId="2791"/>
    <cellStyle name="level1a 3 3 2 10" xfId="2792"/>
    <cellStyle name="level1a 3 3 2 10 2" xfId="35776"/>
    <cellStyle name="level1a 3 3 2 10 2 2" xfId="35777"/>
    <cellStyle name="level1a 3 3 2 10 2 2 2" xfId="35778"/>
    <cellStyle name="level1a 3 3 2 10 2 3" xfId="35779"/>
    <cellStyle name="level1a 3 3 2 10 3" xfId="35780"/>
    <cellStyle name="level1a 3 3 2 11" xfId="35781"/>
    <cellStyle name="level1a 3 3 2 11 2" xfId="35782"/>
    <cellStyle name="level1a 3 3 2 11 2 2" xfId="35783"/>
    <cellStyle name="level1a 3 3 2 11 3" xfId="35784"/>
    <cellStyle name="level1a 3 3 2 12" xfId="35785"/>
    <cellStyle name="level1a 3 3 2 2" xfId="2793"/>
    <cellStyle name="level1a 3 3 2 2 2" xfId="2794"/>
    <cellStyle name="level1a 3 3 2 2 2 2" xfId="2795"/>
    <cellStyle name="level1a 3 3 2 2 2 2 2" xfId="2796"/>
    <cellStyle name="level1a 3 3 2 2 2 2 2 2" xfId="2797"/>
    <cellStyle name="level1a 3 3 2 2 2 2 2 2 2" xfId="35786"/>
    <cellStyle name="level1a 3 3 2 2 2 2 2 2 2 2" xfId="35787"/>
    <cellStyle name="level1a 3 3 2 2 2 2 2 2 2 2 2" xfId="35788"/>
    <cellStyle name="level1a 3 3 2 2 2 2 2 2 2 3" xfId="35789"/>
    <cellStyle name="level1a 3 3 2 2 2 2 2 2 3" xfId="35790"/>
    <cellStyle name="level1a 3 3 2 2 2 2 2 3" xfId="35791"/>
    <cellStyle name="level1a 3 3 2 2 2 2 2 3 2" xfId="35792"/>
    <cellStyle name="level1a 3 3 2 2 2 2 2 3 2 2" xfId="35793"/>
    <cellStyle name="level1a 3 3 2 2 2 2 2 3 3" xfId="35794"/>
    <cellStyle name="level1a 3 3 2 2 2 2 2 4" xfId="35795"/>
    <cellStyle name="level1a 3 3 2 2 2 2 3" xfId="2798"/>
    <cellStyle name="level1a 3 3 2 2 2 2 3 2" xfId="35796"/>
    <cellStyle name="level1a 3 3 2 2 2 2 3 2 2" xfId="35797"/>
    <cellStyle name="level1a 3 3 2 2 2 2 3 2 2 2" xfId="35798"/>
    <cellStyle name="level1a 3 3 2 2 2 2 3 2 3" xfId="35799"/>
    <cellStyle name="level1a 3 3 2 2 2 2 3 3" xfId="35800"/>
    <cellStyle name="level1a 3 3 2 2 2 2 4" xfId="35801"/>
    <cellStyle name="level1a 3 3 2 2 2 2 4 2" xfId="35802"/>
    <cellStyle name="level1a 3 3 2 2 2 2 4 2 2" xfId="35803"/>
    <cellStyle name="level1a 3 3 2 2 2 2 4 3" xfId="35804"/>
    <cellStyle name="level1a 3 3 2 2 2 2 5" xfId="35805"/>
    <cellStyle name="level1a 3 3 2 2 2 3" xfId="2799"/>
    <cellStyle name="level1a 3 3 2 2 2 3 2" xfId="2800"/>
    <cellStyle name="level1a 3 3 2 2 2 3 2 2" xfId="2801"/>
    <cellStyle name="level1a 3 3 2 2 2 3 2 2 2" xfId="35806"/>
    <cellStyle name="level1a 3 3 2 2 2 3 2 2 2 2" xfId="35807"/>
    <cellStyle name="level1a 3 3 2 2 2 3 2 2 2 2 2" xfId="35808"/>
    <cellStyle name="level1a 3 3 2 2 2 3 2 2 2 3" xfId="35809"/>
    <cellStyle name="level1a 3 3 2 2 2 3 2 2 3" xfId="35810"/>
    <cellStyle name="level1a 3 3 2 2 2 3 2 3" xfId="35811"/>
    <cellStyle name="level1a 3 3 2 2 2 3 2 3 2" xfId="35812"/>
    <cellStyle name="level1a 3 3 2 2 2 3 2 3 2 2" xfId="35813"/>
    <cellStyle name="level1a 3 3 2 2 2 3 2 3 3" xfId="35814"/>
    <cellStyle name="level1a 3 3 2 2 2 3 2 4" xfId="35815"/>
    <cellStyle name="level1a 3 3 2 2 2 3 3" xfId="2802"/>
    <cellStyle name="level1a 3 3 2 2 2 3 3 2" xfId="35816"/>
    <cellStyle name="level1a 3 3 2 2 2 3 3 2 2" xfId="35817"/>
    <cellStyle name="level1a 3 3 2 2 2 3 3 2 2 2" xfId="35818"/>
    <cellStyle name="level1a 3 3 2 2 2 3 3 2 3" xfId="35819"/>
    <cellStyle name="level1a 3 3 2 2 2 3 3 3" xfId="35820"/>
    <cellStyle name="level1a 3 3 2 2 2 3 4" xfId="35821"/>
    <cellStyle name="level1a 3 3 2 2 2 3 4 2" xfId="35822"/>
    <cellStyle name="level1a 3 3 2 2 2 3 4 2 2" xfId="35823"/>
    <cellStyle name="level1a 3 3 2 2 2 3 4 3" xfId="35824"/>
    <cellStyle name="level1a 3 3 2 2 2 3 5" xfId="35825"/>
    <cellStyle name="level1a 3 3 2 2 2 4" xfId="2803"/>
    <cellStyle name="level1a 3 3 2 2 2 4 2" xfId="35826"/>
    <cellStyle name="level1a 3 3 2 2 2 4 2 2" xfId="35827"/>
    <cellStyle name="level1a 3 3 2 2 2 4 2 2 2" xfId="35828"/>
    <cellStyle name="level1a 3 3 2 2 2 4 2 3" xfId="35829"/>
    <cellStyle name="level1a 3 3 2 2 2 4 3" xfId="35830"/>
    <cellStyle name="level1a 3 3 2 2 2 5" xfId="2804"/>
    <cellStyle name="level1a 3 3 2 2 2 5 2" xfId="2805"/>
    <cellStyle name="level1a 3 3 2 2 2 5 2 2" xfId="35831"/>
    <cellStyle name="level1a 3 3 2 2 2 5 2 2 2" xfId="35832"/>
    <cellStyle name="level1a 3 3 2 2 2 5 2 2 2 2" xfId="35833"/>
    <cellStyle name="level1a 3 3 2 2 2 5 2 2 3" xfId="35834"/>
    <cellStyle name="level1a 3 3 2 2 2 5 2 3" xfId="35835"/>
    <cellStyle name="level1a 3 3 2 2 2 5 3" xfId="35836"/>
    <cellStyle name="level1a 3 3 2 2 2 5 3 2" xfId="35837"/>
    <cellStyle name="level1a 3 3 2 2 2 5 3 2 2" xfId="35838"/>
    <cellStyle name="level1a 3 3 2 2 2 5 3 3" xfId="35839"/>
    <cellStyle name="level1a 3 3 2 2 2 5 4" xfId="35840"/>
    <cellStyle name="level1a 3 3 2 2 2 6" xfId="35841"/>
    <cellStyle name="level1a 3 3 2 2 2 6 2" xfId="35842"/>
    <cellStyle name="level1a 3 3 2 2 2 6 2 2" xfId="35843"/>
    <cellStyle name="level1a 3 3 2 2 2 6 3" xfId="35844"/>
    <cellStyle name="level1a 3 3 2 2 2 7" xfId="35845"/>
    <cellStyle name="level1a 3 3 2 2 3" xfId="2806"/>
    <cellStyle name="level1a 3 3 2 2 3 2" xfId="2807"/>
    <cellStyle name="level1a 3 3 2 2 3 2 2" xfId="2808"/>
    <cellStyle name="level1a 3 3 2 2 3 2 2 2" xfId="2809"/>
    <cellStyle name="level1a 3 3 2 2 3 2 2 2 2" xfId="35846"/>
    <cellStyle name="level1a 3 3 2 2 3 2 2 2 2 2" xfId="35847"/>
    <cellStyle name="level1a 3 3 2 2 3 2 2 2 2 2 2" xfId="35848"/>
    <cellStyle name="level1a 3 3 2 2 3 2 2 2 2 3" xfId="35849"/>
    <cellStyle name="level1a 3 3 2 2 3 2 2 2 3" xfId="35850"/>
    <cellStyle name="level1a 3 3 2 2 3 2 2 3" xfId="35851"/>
    <cellStyle name="level1a 3 3 2 2 3 2 2 3 2" xfId="35852"/>
    <cellStyle name="level1a 3 3 2 2 3 2 2 3 2 2" xfId="35853"/>
    <cellStyle name="level1a 3 3 2 2 3 2 2 3 3" xfId="35854"/>
    <cellStyle name="level1a 3 3 2 2 3 2 2 4" xfId="35855"/>
    <cellStyle name="level1a 3 3 2 2 3 2 3" xfId="2810"/>
    <cellStyle name="level1a 3 3 2 2 3 2 3 2" xfId="35856"/>
    <cellStyle name="level1a 3 3 2 2 3 2 3 2 2" xfId="35857"/>
    <cellStyle name="level1a 3 3 2 2 3 2 3 2 2 2" xfId="35858"/>
    <cellStyle name="level1a 3 3 2 2 3 2 3 2 3" xfId="35859"/>
    <cellStyle name="level1a 3 3 2 2 3 2 3 3" xfId="35860"/>
    <cellStyle name="level1a 3 3 2 2 3 2 4" xfId="35861"/>
    <cellStyle name="level1a 3 3 2 2 3 2 4 2" xfId="35862"/>
    <cellStyle name="level1a 3 3 2 2 3 2 4 2 2" xfId="35863"/>
    <cellStyle name="level1a 3 3 2 2 3 2 4 3" xfId="35864"/>
    <cellStyle name="level1a 3 3 2 2 3 2 5" xfId="35865"/>
    <cellStyle name="level1a 3 3 2 2 3 3" xfId="2811"/>
    <cellStyle name="level1a 3 3 2 2 3 3 2" xfId="2812"/>
    <cellStyle name="level1a 3 3 2 2 3 3 2 2" xfId="2813"/>
    <cellStyle name="level1a 3 3 2 2 3 3 2 2 2" xfId="35866"/>
    <cellStyle name="level1a 3 3 2 2 3 3 2 2 2 2" xfId="35867"/>
    <cellStyle name="level1a 3 3 2 2 3 3 2 2 2 2 2" xfId="35868"/>
    <cellStyle name="level1a 3 3 2 2 3 3 2 2 2 3" xfId="35869"/>
    <cellStyle name="level1a 3 3 2 2 3 3 2 2 3" xfId="35870"/>
    <cellStyle name="level1a 3 3 2 2 3 3 2 3" xfId="35871"/>
    <cellStyle name="level1a 3 3 2 2 3 3 2 3 2" xfId="35872"/>
    <cellStyle name="level1a 3 3 2 2 3 3 2 3 2 2" xfId="35873"/>
    <cellStyle name="level1a 3 3 2 2 3 3 2 3 3" xfId="35874"/>
    <cellStyle name="level1a 3 3 2 2 3 3 2 4" xfId="35875"/>
    <cellStyle name="level1a 3 3 2 2 3 3 3" xfId="2814"/>
    <cellStyle name="level1a 3 3 2 2 3 3 3 2" xfId="35876"/>
    <cellStyle name="level1a 3 3 2 2 3 3 3 2 2" xfId="35877"/>
    <cellStyle name="level1a 3 3 2 2 3 3 3 2 2 2" xfId="35878"/>
    <cellStyle name="level1a 3 3 2 2 3 3 3 2 3" xfId="35879"/>
    <cellStyle name="level1a 3 3 2 2 3 3 3 3" xfId="35880"/>
    <cellStyle name="level1a 3 3 2 2 3 3 4" xfId="35881"/>
    <cellStyle name="level1a 3 3 2 2 3 3 4 2" xfId="35882"/>
    <cellStyle name="level1a 3 3 2 2 3 3 4 2 2" xfId="35883"/>
    <cellStyle name="level1a 3 3 2 2 3 3 4 3" xfId="35884"/>
    <cellStyle name="level1a 3 3 2 2 3 3 5" xfId="35885"/>
    <cellStyle name="level1a 3 3 2 2 3 4" xfId="2815"/>
    <cellStyle name="level1a 3 3 2 2 3 4 2" xfId="35886"/>
    <cellStyle name="level1a 3 3 2 2 3 4 2 2" xfId="35887"/>
    <cellStyle name="level1a 3 3 2 2 3 4 2 2 2" xfId="35888"/>
    <cellStyle name="level1a 3 3 2 2 3 4 2 3" xfId="35889"/>
    <cellStyle name="level1a 3 3 2 2 3 4 3" xfId="35890"/>
    <cellStyle name="level1a 3 3 2 2 3 5" xfId="2816"/>
    <cellStyle name="level1a 3 3 2 2 3 5 2" xfId="35891"/>
    <cellStyle name="level1a 3 3 2 2 3 5 2 2" xfId="35892"/>
    <cellStyle name="level1a 3 3 2 2 3 5 2 2 2" xfId="35893"/>
    <cellStyle name="level1a 3 3 2 2 3 5 2 3" xfId="35894"/>
    <cellStyle name="level1a 3 3 2 2 3 5 3" xfId="35895"/>
    <cellStyle name="level1a 3 3 2 2 3 6" xfId="35896"/>
    <cellStyle name="level1a 3 3 2 2 3 6 2" xfId="35897"/>
    <cellStyle name="level1a 3 3 2 2 3 6 2 2" xfId="35898"/>
    <cellStyle name="level1a 3 3 2 2 3 6 3" xfId="35899"/>
    <cellStyle name="level1a 3 3 2 2 3 7" xfId="35900"/>
    <cellStyle name="level1a 3 3 2 2 4" xfId="2817"/>
    <cellStyle name="level1a 3 3 2 2 4 2" xfId="2818"/>
    <cellStyle name="level1a 3 3 2 2 4 2 2" xfId="2819"/>
    <cellStyle name="level1a 3 3 2 2 4 2 2 2" xfId="2820"/>
    <cellStyle name="level1a 3 3 2 2 4 2 2 2 2" xfId="35901"/>
    <cellStyle name="level1a 3 3 2 2 4 2 2 2 2 2" xfId="35902"/>
    <cellStyle name="level1a 3 3 2 2 4 2 2 2 2 2 2" xfId="35903"/>
    <cellStyle name="level1a 3 3 2 2 4 2 2 2 2 3" xfId="35904"/>
    <cellStyle name="level1a 3 3 2 2 4 2 2 2 3" xfId="35905"/>
    <cellStyle name="level1a 3 3 2 2 4 2 2 3" xfId="35906"/>
    <cellStyle name="level1a 3 3 2 2 4 2 2 3 2" xfId="35907"/>
    <cellStyle name="level1a 3 3 2 2 4 2 2 3 2 2" xfId="35908"/>
    <cellStyle name="level1a 3 3 2 2 4 2 2 3 3" xfId="35909"/>
    <cellStyle name="level1a 3 3 2 2 4 2 2 4" xfId="35910"/>
    <cellStyle name="level1a 3 3 2 2 4 2 3" xfId="2821"/>
    <cellStyle name="level1a 3 3 2 2 4 2 3 2" xfId="35911"/>
    <cellStyle name="level1a 3 3 2 2 4 2 3 2 2" xfId="35912"/>
    <cellStyle name="level1a 3 3 2 2 4 2 3 2 2 2" xfId="35913"/>
    <cellStyle name="level1a 3 3 2 2 4 2 3 2 3" xfId="35914"/>
    <cellStyle name="level1a 3 3 2 2 4 2 3 3" xfId="35915"/>
    <cellStyle name="level1a 3 3 2 2 4 2 4" xfId="35916"/>
    <cellStyle name="level1a 3 3 2 2 4 2 4 2" xfId="35917"/>
    <cellStyle name="level1a 3 3 2 2 4 2 4 2 2" xfId="35918"/>
    <cellStyle name="level1a 3 3 2 2 4 2 4 3" xfId="35919"/>
    <cellStyle name="level1a 3 3 2 2 4 2 5" xfId="35920"/>
    <cellStyle name="level1a 3 3 2 2 4 3" xfId="2822"/>
    <cellStyle name="level1a 3 3 2 2 4 3 2" xfId="2823"/>
    <cellStyle name="level1a 3 3 2 2 4 3 2 2" xfId="2824"/>
    <cellStyle name="level1a 3 3 2 2 4 3 2 2 2" xfId="35921"/>
    <cellStyle name="level1a 3 3 2 2 4 3 2 2 2 2" xfId="35922"/>
    <cellStyle name="level1a 3 3 2 2 4 3 2 2 2 2 2" xfId="35923"/>
    <cellStyle name="level1a 3 3 2 2 4 3 2 2 2 3" xfId="35924"/>
    <cellStyle name="level1a 3 3 2 2 4 3 2 2 3" xfId="35925"/>
    <cellStyle name="level1a 3 3 2 2 4 3 2 3" xfId="35926"/>
    <cellStyle name="level1a 3 3 2 2 4 3 2 3 2" xfId="35927"/>
    <cellStyle name="level1a 3 3 2 2 4 3 2 3 2 2" xfId="35928"/>
    <cellStyle name="level1a 3 3 2 2 4 3 2 3 3" xfId="35929"/>
    <cellStyle name="level1a 3 3 2 2 4 3 2 4" xfId="35930"/>
    <cellStyle name="level1a 3 3 2 2 4 3 3" xfId="2825"/>
    <cellStyle name="level1a 3 3 2 2 4 3 3 2" xfId="35931"/>
    <cellStyle name="level1a 3 3 2 2 4 3 3 2 2" xfId="35932"/>
    <cellStyle name="level1a 3 3 2 2 4 3 3 2 2 2" xfId="35933"/>
    <cellStyle name="level1a 3 3 2 2 4 3 3 2 3" xfId="35934"/>
    <cellStyle name="level1a 3 3 2 2 4 3 3 3" xfId="35935"/>
    <cellStyle name="level1a 3 3 2 2 4 3 4" xfId="35936"/>
    <cellStyle name="level1a 3 3 2 2 4 3 4 2" xfId="35937"/>
    <cellStyle name="level1a 3 3 2 2 4 3 4 2 2" xfId="35938"/>
    <cellStyle name="level1a 3 3 2 2 4 3 4 3" xfId="35939"/>
    <cellStyle name="level1a 3 3 2 2 4 3 5" xfId="35940"/>
    <cellStyle name="level1a 3 3 2 2 4 4" xfId="2826"/>
    <cellStyle name="level1a 3 3 2 2 4 4 2" xfId="35941"/>
    <cellStyle name="level1a 3 3 2 2 4 4 2 2" xfId="35942"/>
    <cellStyle name="level1a 3 3 2 2 4 4 2 2 2" xfId="35943"/>
    <cellStyle name="level1a 3 3 2 2 4 4 2 3" xfId="35944"/>
    <cellStyle name="level1a 3 3 2 2 4 4 3" xfId="35945"/>
    <cellStyle name="level1a 3 3 2 2 4 5" xfId="2827"/>
    <cellStyle name="level1a 3 3 2 2 4 5 2" xfId="2828"/>
    <cellStyle name="level1a 3 3 2 2 4 5 2 2" xfId="35946"/>
    <cellStyle name="level1a 3 3 2 2 4 5 2 2 2" xfId="35947"/>
    <cellStyle name="level1a 3 3 2 2 4 5 2 2 2 2" xfId="35948"/>
    <cellStyle name="level1a 3 3 2 2 4 5 2 2 3" xfId="35949"/>
    <cellStyle name="level1a 3 3 2 2 4 5 2 3" xfId="35950"/>
    <cellStyle name="level1a 3 3 2 2 4 5 3" xfId="35951"/>
    <cellStyle name="level1a 3 3 2 2 4 5 3 2" xfId="35952"/>
    <cellStyle name="level1a 3 3 2 2 4 5 3 2 2" xfId="35953"/>
    <cellStyle name="level1a 3 3 2 2 4 5 3 3" xfId="35954"/>
    <cellStyle name="level1a 3 3 2 2 4 5 4" xfId="35955"/>
    <cellStyle name="level1a 3 3 2 2 4 6" xfId="2829"/>
    <cellStyle name="level1a 3 3 2 2 4 6 2" xfId="35956"/>
    <cellStyle name="level1a 3 3 2 2 4 6 2 2" xfId="35957"/>
    <cellStyle name="level1a 3 3 2 2 4 6 2 2 2" xfId="35958"/>
    <cellStyle name="level1a 3 3 2 2 4 6 2 3" xfId="35959"/>
    <cellStyle name="level1a 3 3 2 2 4 6 3" xfId="35960"/>
    <cellStyle name="level1a 3 3 2 2 4 7" xfId="35961"/>
    <cellStyle name="level1a 3 3 2 2 4 7 2" xfId="35962"/>
    <cellStyle name="level1a 3 3 2 2 4 7 2 2" xfId="35963"/>
    <cellStyle name="level1a 3 3 2 2 4 7 3" xfId="35964"/>
    <cellStyle name="level1a 3 3 2 2 4 8" xfId="35965"/>
    <cellStyle name="level1a 3 3 2 2 5" xfId="2830"/>
    <cellStyle name="level1a 3 3 2 2 5 2" xfId="2831"/>
    <cellStyle name="level1a 3 3 2 2 5 2 2" xfId="2832"/>
    <cellStyle name="level1a 3 3 2 2 5 2 2 2" xfId="2833"/>
    <cellStyle name="level1a 3 3 2 2 5 2 2 2 2" xfId="35966"/>
    <cellStyle name="level1a 3 3 2 2 5 2 2 2 2 2" xfId="35967"/>
    <cellStyle name="level1a 3 3 2 2 5 2 2 2 2 2 2" xfId="35968"/>
    <cellStyle name="level1a 3 3 2 2 5 2 2 2 2 3" xfId="35969"/>
    <cellStyle name="level1a 3 3 2 2 5 2 2 2 3" xfId="35970"/>
    <cellStyle name="level1a 3 3 2 2 5 2 2 3" xfId="35971"/>
    <cellStyle name="level1a 3 3 2 2 5 2 2 3 2" xfId="35972"/>
    <cellStyle name="level1a 3 3 2 2 5 2 2 3 2 2" xfId="35973"/>
    <cellStyle name="level1a 3 3 2 2 5 2 2 3 3" xfId="35974"/>
    <cellStyle name="level1a 3 3 2 2 5 2 2 4" xfId="35975"/>
    <cellStyle name="level1a 3 3 2 2 5 2 3" xfId="2834"/>
    <cellStyle name="level1a 3 3 2 2 5 2 3 2" xfId="35976"/>
    <cellStyle name="level1a 3 3 2 2 5 2 3 2 2" xfId="35977"/>
    <cellStyle name="level1a 3 3 2 2 5 2 3 2 2 2" xfId="35978"/>
    <cellStyle name="level1a 3 3 2 2 5 2 3 2 3" xfId="35979"/>
    <cellStyle name="level1a 3 3 2 2 5 2 3 3" xfId="35980"/>
    <cellStyle name="level1a 3 3 2 2 5 2 4" xfId="35981"/>
    <cellStyle name="level1a 3 3 2 2 5 2 4 2" xfId="35982"/>
    <cellStyle name="level1a 3 3 2 2 5 2 4 2 2" xfId="35983"/>
    <cellStyle name="level1a 3 3 2 2 5 2 4 3" xfId="35984"/>
    <cellStyle name="level1a 3 3 2 2 5 2 5" xfId="35985"/>
    <cellStyle name="level1a 3 3 2 2 5 3" xfId="2835"/>
    <cellStyle name="level1a 3 3 2 2 5 3 2" xfId="2836"/>
    <cellStyle name="level1a 3 3 2 2 5 3 2 2" xfId="2837"/>
    <cellStyle name="level1a 3 3 2 2 5 3 2 2 2" xfId="35986"/>
    <cellStyle name="level1a 3 3 2 2 5 3 2 2 2 2" xfId="35987"/>
    <cellStyle name="level1a 3 3 2 2 5 3 2 2 2 2 2" xfId="35988"/>
    <cellStyle name="level1a 3 3 2 2 5 3 2 2 2 3" xfId="35989"/>
    <cellStyle name="level1a 3 3 2 2 5 3 2 2 3" xfId="35990"/>
    <cellStyle name="level1a 3 3 2 2 5 3 2 3" xfId="35991"/>
    <cellStyle name="level1a 3 3 2 2 5 3 2 3 2" xfId="35992"/>
    <cellStyle name="level1a 3 3 2 2 5 3 2 3 2 2" xfId="35993"/>
    <cellStyle name="level1a 3 3 2 2 5 3 2 3 3" xfId="35994"/>
    <cellStyle name="level1a 3 3 2 2 5 3 2 4" xfId="35995"/>
    <cellStyle name="level1a 3 3 2 2 5 3 3" xfId="2838"/>
    <cellStyle name="level1a 3 3 2 2 5 3 3 2" xfId="35996"/>
    <cellStyle name="level1a 3 3 2 2 5 3 3 2 2" xfId="35997"/>
    <cellStyle name="level1a 3 3 2 2 5 3 3 2 2 2" xfId="35998"/>
    <cellStyle name="level1a 3 3 2 2 5 3 3 2 3" xfId="35999"/>
    <cellStyle name="level1a 3 3 2 2 5 3 3 3" xfId="36000"/>
    <cellStyle name="level1a 3 3 2 2 5 3 4" xfId="36001"/>
    <cellStyle name="level1a 3 3 2 2 5 3 4 2" xfId="36002"/>
    <cellStyle name="level1a 3 3 2 2 5 3 4 2 2" xfId="36003"/>
    <cellStyle name="level1a 3 3 2 2 5 3 4 3" xfId="36004"/>
    <cellStyle name="level1a 3 3 2 2 5 3 5" xfId="36005"/>
    <cellStyle name="level1a 3 3 2 2 5 4" xfId="2839"/>
    <cellStyle name="level1a 3 3 2 2 5 4 2" xfId="2840"/>
    <cellStyle name="level1a 3 3 2 2 5 4 2 2" xfId="36006"/>
    <cellStyle name="level1a 3 3 2 2 5 4 2 2 2" xfId="36007"/>
    <cellStyle name="level1a 3 3 2 2 5 4 2 2 2 2" xfId="36008"/>
    <cellStyle name="level1a 3 3 2 2 5 4 2 2 3" xfId="36009"/>
    <cellStyle name="level1a 3 3 2 2 5 4 2 3" xfId="36010"/>
    <cellStyle name="level1a 3 3 2 2 5 4 3" xfId="36011"/>
    <cellStyle name="level1a 3 3 2 2 5 4 3 2" xfId="36012"/>
    <cellStyle name="level1a 3 3 2 2 5 4 3 2 2" xfId="36013"/>
    <cellStyle name="level1a 3 3 2 2 5 4 3 3" xfId="36014"/>
    <cellStyle name="level1a 3 3 2 2 5 4 4" xfId="36015"/>
    <cellStyle name="level1a 3 3 2 2 5 5" xfId="2841"/>
    <cellStyle name="level1a 3 3 2 2 5 5 2" xfId="36016"/>
    <cellStyle name="level1a 3 3 2 2 5 5 2 2" xfId="36017"/>
    <cellStyle name="level1a 3 3 2 2 5 5 2 2 2" xfId="36018"/>
    <cellStyle name="level1a 3 3 2 2 5 5 2 3" xfId="36019"/>
    <cellStyle name="level1a 3 3 2 2 5 5 3" xfId="36020"/>
    <cellStyle name="level1a 3 3 2 2 5 6" xfId="36021"/>
    <cellStyle name="level1a 3 3 2 2 5 6 2" xfId="36022"/>
    <cellStyle name="level1a 3 3 2 2 5 6 2 2" xfId="36023"/>
    <cellStyle name="level1a 3 3 2 2 5 6 3" xfId="36024"/>
    <cellStyle name="level1a 3 3 2 2 5 7" xfId="36025"/>
    <cellStyle name="level1a 3 3 2 2 6" xfId="2842"/>
    <cellStyle name="level1a 3 3 2 2 6 2" xfId="2843"/>
    <cellStyle name="level1a 3 3 2 2 6 2 2" xfId="2844"/>
    <cellStyle name="level1a 3 3 2 2 6 2 2 2" xfId="2845"/>
    <cellStyle name="level1a 3 3 2 2 6 2 2 2 2" xfId="36026"/>
    <cellStyle name="level1a 3 3 2 2 6 2 2 2 2 2" xfId="36027"/>
    <cellStyle name="level1a 3 3 2 2 6 2 2 2 2 2 2" xfId="36028"/>
    <cellStyle name="level1a 3 3 2 2 6 2 2 2 2 3" xfId="36029"/>
    <cellStyle name="level1a 3 3 2 2 6 2 2 2 3" xfId="36030"/>
    <cellStyle name="level1a 3 3 2 2 6 2 2 3" xfId="36031"/>
    <cellStyle name="level1a 3 3 2 2 6 2 2 3 2" xfId="36032"/>
    <cellStyle name="level1a 3 3 2 2 6 2 2 3 2 2" xfId="36033"/>
    <cellStyle name="level1a 3 3 2 2 6 2 2 3 3" xfId="36034"/>
    <cellStyle name="level1a 3 3 2 2 6 2 2 4" xfId="36035"/>
    <cellStyle name="level1a 3 3 2 2 6 2 3" xfId="2846"/>
    <cellStyle name="level1a 3 3 2 2 6 2 3 2" xfId="36036"/>
    <cellStyle name="level1a 3 3 2 2 6 2 3 2 2" xfId="36037"/>
    <cellStyle name="level1a 3 3 2 2 6 2 3 2 2 2" xfId="36038"/>
    <cellStyle name="level1a 3 3 2 2 6 2 3 2 3" xfId="36039"/>
    <cellStyle name="level1a 3 3 2 2 6 2 3 3" xfId="36040"/>
    <cellStyle name="level1a 3 3 2 2 6 2 4" xfId="36041"/>
    <cellStyle name="level1a 3 3 2 2 6 2 4 2" xfId="36042"/>
    <cellStyle name="level1a 3 3 2 2 6 2 4 2 2" xfId="36043"/>
    <cellStyle name="level1a 3 3 2 2 6 2 4 3" xfId="36044"/>
    <cellStyle name="level1a 3 3 2 2 6 2 5" xfId="36045"/>
    <cellStyle name="level1a 3 3 2 2 6 3" xfId="2847"/>
    <cellStyle name="level1a 3 3 2 2 6 3 2" xfId="2848"/>
    <cellStyle name="level1a 3 3 2 2 6 3 2 2" xfId="2849"/>
    <cellStyle name="level1a 3 3 2 2 6 3 2 2 2" xfId="36046"/>
    <cellStyle name="level1a 3 3 2 2 6 3 2 2 2 2" xfId="36047"/>
    <cellStyle name="level1a 3 3 2 2 6 3 2 2 2 2 2" xfId="36048"/>
    <cellStyle name="level1a 3 3 2 2 6 3 2 2 2 3" xfId="36049"/>
    <cellStyle name="level1a 3 3 2 2 6 3 2 2 3" xfId="36050"/>
    <cellStyle name="level1a 3 3 2 2 6 3 2 3" xfId="36051"/>
    <cellStyle name="level1a 3 3 2 2 6 3 2 3 2" xfId="36052"/>
    <cellStyle name="level1a 3 3 2 2 6 3 2 3 2 2" xfId="36053"/>
    <cellStyle name="level1a 3 3 2 2 6 3 2 3 3" xfId="36054"/>
    <cellStyle name="level1a 3 3 2 2 6 3 2 4" xfId="36055"/>
    <cellStyle name="level1a 3 3 2 2 6 3 3" xfId="2850"/>
    <cellStyle name="level1a 3 3 2 2 6 3 3 2" xfId="36056"/>
    <cellStyle name="level1a 3 3 2 2 6 3 3 2 2" xfId="36057"/>
    <cellStyle name="level1a 3 3 2 2 6 3 3 2 2 2" xfId="36058"/>
    <cellStyle name="level1a 3 3 2 2 6 3 3 2 3" xfId="36059"/>
    <cellStyle name="level1a 3 3 2 2 6 3 3 3" xfId="36060"/>
    <cellStyle name="level1a 3 3 2 2 6 3 4" xfId="36061"/>
    <cellStyle name="level1a 3 3 2 2 6 3 4 2" xfId="36062"/>
    <cellStyle name="level1a 3 3 2 2 6 3 4 2 2" xfId="36063"/>
    <cellStyle name="level1a 3 3 2 2 6 3 4 3" xfId="36064"/>
    <cellStyle name="level1a 3 3 2 2 6 3 5" xfId="36065"/>
    <cellStyle name="level1a 3 3 2 2 6 4" xfId="2851"/>
    <cellStyle name="level1a 3 3 2 2 6 4 2" xfId="2852"/>
    <cellStyle name="level1a 3 3 2 2 6 4 2 2" xfId="36066"/>
    <cellStyle name="level1a 3 3 2 2 6 4 2 2 2" xfId="36067"/>
    <cellStyle name="level1a 3 3 2 2 6 4 2 2 2 2" xfId="36068"/>
    <cellStyle name="level1a 3 3 2 2 6 4 2 2 3" xfId="36069"/>
    <cellStyle name="level1a 3 3 2 2 6 4 2 3" xfId="36070"/>
    <cellStyle name="level1a 3 3 2 2 6 4 3" xfId="36071"/>
    <cellStyle name="level1a 3 3 2 2 6 4 3 2" xfId="36072"/>
    <cellStyle name="level1a 3 3 2 2 6 4 3 2 2" xfId="36073"/>
    <cellStyle name="level1a 3 3 2 2 6 4 3 3" xfId="36074"/>
    <cellStyle name="level1a 3 3 2 2 6 4 4" xfId="36075"/>
    <cellStyle name="level1a 3 3 2 2 6 5" xfId="2853"/>
    <cellStyle name="level1a 3 3 2 2 6 5 2" xfId="36076"/>
    <cellStyle name="level1a 3 3 2 2 6 5 2 2" xfId="36077"/>
    <cellStyle name="level1a 3 3 2 2 6 5 2 2 2" xfId="36078"/>
    <cellStyle name="level1a 3 3 2 2 6 5 2 3" xfId="36079"/>
    <cellStyle name="level1a 3 3 2 2 6 5 3" xfId="36080"/>
    <cellStyle name="level1a 3 3 2 2 6 6" xfId="36081"/>
    <cellStyle name="level1a 3 3 2 2 6 6 2" xfId="36082"/>
    <cellStyle name="level1a 3 3 2 2 6 6 2 2" xfId="36083"/>
    <cellStyle name="level1a 3 3 2 2 6 6 3" xfId="36084"/>
    <cellStyle name="level1a 3 3 2 2 6 7" xfId="36085"/>
    <cellStyle name="level1a 3 3 2 2 7" xfId="2854"/>
    <cellStyle name="level1a 3 3 2 2 7 2" xfId="2855"/>
    <cellStyle name="level1a 3 3 2 2 7 2 2" xfId="2856"/>
    <cellStyle name="level1a 3 3 2 2 7 2 2 2" xfId="36086"/>
    <cellStyle name="level1a 3 3 2 2 7 2 2 2 2" xfId="36087"/>
    <cellStyle name="level1a 3 3 2 2 7 2 2 2 2 2" xfId="36088"/>
    <cellStyle name="level1a 3 3 2 2 7 2 2 2 3" xfId="36089"/>
    <cellStyle name="level1a 3 3 2 2 7 2 2 3" xfId="36090"/>
    <cellStyle name="level1a 3 3 2 2 7 2 3" xfId="36091"/>
    <cellStyle name="level1a 3 3 2 2 7 2 3 2" xfId="36092"/>
    <cellStyle name="level1a 3 3 2 2 7 2 3 2 2" xfId="36093"/>
    <cellStyle name="level1a 3 3 2 2 7 2 3 3" xfId="36094"/>
    <cellStyle name="level1a 3 3 2 2 7 2 4" xfId="36095"/>
    <cellStyle name="level1a 3 3 2 2 7 3" xfId="2857"/>
    <cellStyle name="level1a 3 3 2 2 7 3 2" xfId="36096"/>
    <cellStyle name="level1a 3 3 2 2 7 3 2 2" xfId="36097"/>
    <cellStyle name="level1a 3 3 2 2 7 3 2 2 2" xfId="36098"/>
    <cellStyle name="level1a 3 3 2 2 7 3 2 3" xfId="36099"/>
    <cellStyle name="level1a 3 3 2 2 7 3 3" xfId="36100"/>
    <cellStyle name="level1a 3 3 2 2 7 4" xfId="36101"/>
    <cellStyle name="level1a 3 3 2 2 7 4 2" xfId="36102"/>
    <cellStyle name="level1a 3 3 2 2 7 4 2 2" xfId="36103"/>
    <cellStyle name="level1a 3 3 2 2 7 4 3" xfId="36104"/>
    <cellStyle name="level1a 3 3 2 2 7 5" xfId="36105"/>
    <cellStyle name="level1a 3 3 2 2 8" xfId="36106"/>
    <cellStyle name="level1a 3 3 2 2 8 2" xfId="36107"/>
    <cellStyle name="level1a 3 3 2 2 8 2 2" xfId="36108"/>
    <cellStyle name="level1a 3 3 2 2 8 3" xfId="36109"/>
    <cellStyle name="level1a 3 3 2 2 9" xfId="36110"/>
    <cellStyle name="level1a 3 3 2 2_STUD aligned by INSTIT" xfId="2858"/>
    <cellStyle name="level1a 3 3 2 3" xfId="2859"/>
    <cellStyle name="level1a 3 3 2 3 10" xfId="36111"/>
    <cellStyle name="level1a 3 3 2 3 2" xfId="2860"/>
    <cellStyle name="level1a 3 3 2 3 2 2" xfId="2861"/>
    <cellStyle name="level1a 3 3 2 3 2 2 2" xfId="2862"/>
    <cellStyle name="level1a 3 3 2 3 2 2 2 2" xfId="2863"/>
    <cellStyle name="level1a 3 3 2 3 2 2 2 2 2" xfId="36112"/>
    <cellStyle name="level1a 3 3 2 3 2 2 2 2 2 2" xfId="36113"/>
    <cellStyle name="level1a 3 3 2 3 2 2 2 2 2 2 2" xfId="36114"/>
    <cellStyle name="level1a 3 3 2 3 2 2 2 2 2 3" xfId="36115"/>
    <cellStyle name="level1a 3 3 2 3 2 2 2 2 3" xfId="36116"/>
    <cellStyle name="level1a 3 3 2 3 2 2 2 3" xfId="36117"/>
    <cellStyle name="level1a 3 3 2 3 2 2 2 3 2" xfId="36118"/>
    <cellStyle name="level1a 3 3 2 3 2 2 2 3 2 2" xfId="36119"/>
    <cellStyle name="level1a 3 3 2 3 2 2 2 3 3" xfId="36120"/>
    <cellStyle name="level1a 3 3 2 3 2 2 2 4" xfId="36121"/>
    <cellStyle name="level1a 3 3 2 3 2 2 3" xfId="2864"/>
    <cellStyle name="level1a 3 3 2 3 2 2 3 2" xfId="36122"/>
    <cellStyle name="level1a 3 3 2 3 2 2 3 2 2" xfId="36123"/>
    <cellStyle name="level1a 3 3 2 3 2 2 3 2 2 2" xfId="36124"/>
    <cellStyle name="level1a 3 3 2 3 2 2 3 2 3" xfId="36125"/>
    <cellStyle name="level1a 3 3 2 3 2 2 3 3" xfId="36126"/>
    <cellStyle name="level1a 3 3 2 3 2 2 4" xfId="36127"/>
    <cellStyle name="level1a 3 3 2 3 2 2 4 2" xfId="36128"/>
    <cellStyle name="level1a 3 3 2 3 2 2 4 2 2" xfId="36129"/>
    <cellStyle name="level1a 3 3 2 3 2 2 4 3" xfId="36130"/>
    <cellStyle name="level1a 3 3 2 3 2 2 5" xfId="36131"/>
    <cellStyle name="level1a 3 3 2 3 2 3" xfId="2865"/>
    <cellStyle name="level1a 3 3 2 3 2 3 2" xfId="2866"/>
    <cellStyle name="level1a 3 3 2 3 2 3 2 2" xfId="2867"/>
    <cellStyle name="level1a 3 3 2 3 2 3 2 2 2" xfId="36132"/>
    <cellStyle name="level1a 3 3 2 3 2 3 2 2 2 2" xfId="36133"/>
    <cellStyle name="level1a 3 3 2 3 2 3 2 2 2 2 2" xfId="36134"/>
    <cellStyle name="level1a 3 3 2 3 2 3 2 2 2 3" xfId="36135"/>
    <cellStyle name="level1a 3 3 2 3 2 3 2 2 3" xfId="36136"/>
    <cellStyle name="level1a 3 3 2 3 2 3 2 3" xfId="36137"/>
    <cellStyle name="level1a 3 3 2 3 2 3 2 3 2" xfId="36138"/>
    <cellStyle name="level1a 3 3 2 3 2 3 2 3 2 2" xfId="36139"/>
    <cellStyle name="level1a 3 3 2 3 2 3 2 3 3" xfId="36140"/>
    <cellStyle name="level1a 3 3 2 3 2 3 2 4" xfId="36141"/>
    <cellStyle name="level1a 3 3 2 3 2 3 3" xfId="2868"/>
    <cellStyle name="level1a 3 3 2 3 2 3 3 2" xfId="36142"/>
    <cellStyle name="level1a 3 3 2 3 2 3 3 2 2" xfId="36143"/>
    <cellStyle name="level1a 3 3 2 3 2 3 3 2 2 2" xfId="36144"/>
    <cellStyle name="level1a 3 3 2 3 2 3 3 2 3" xfId="36145"/>
    <cellStyle name="level1a 3 3 2 3 2 3 3 3" xfId="36146"/>
    <cellStyle name="level1a 3 3 2 3 2 3 4" xfId="36147"/>
    <cellStyle name="level1a 3 3 2 3 2 3 4 2" xfId="36148"/>
    <cellStyle name="level1a 3 3 2 3 2 3 4 2 2" xfId="36149"/>
    <cellStyle name="level1a 3 3 2 3 2 3 4 3" xfId="36150"/>
    <cellStyle name="level1a 3 3 2 3 2 3 5" xfId="36151"/>
    <cellStyle name="level1a 3 3 2 3 2 4" xfId="2869"/>
    <cellStyle name="level1a 3 3 2 3 2 4 2" xfId="36152"/>
    <cellStyle name="level1a 3 3 2 3 2 4 2 2" xfId="36153"/>
    <cellStyle name="level1a 3 3 2 3 2 4 2 2 2" xfId="36154"/>
    <cellStyle name="level1a 3 3 2 3 2 4 2 3" xfId="36155"/>
    <cellStyle name="level1a 3 3 2 3 2 4 3" xfId="36156"/>
    <cellStyle name="level1a 3 3 2 3 2 5" xfId="2870"/>
    <cellStyle name="level1a 3 3 2 3 2 5 2" xfId="36157"/>
    <cellStyle name="level1a 3 3 2 3 2 5 2 2" xfId="36158"/>
    <cellStyle name="level1a 3 3 2 3 2 5 2 2 2" xfId="36159"/>
    <cellStyle name="level1a 3 3 2 3 2 5 2 3" xfId="36160"/>
    <cellStyle name="level1a 3 3 2 3 2 5 3" xfId="36161"/>
    <cellStyle name="level1a 3 3 2 3 2 6" xfId="36162"/>
    <cellStyle name="level1a 3 3 2 3 2 6 2" xfId="36163"/>
    <cellStyle name="level1a 3 3 2 3 2 6 2 2" xfId="36164"/>
    <cellStyle name="level1a 3 3 2 3 2 6 3" xfId="36165"/>
    <cellStyle name="level1a 3 3 2 3 2 7" xfId="36166"/>
    <cellStyle name="level1a 3 3 2 3 3" xfId="2871"/>
    <cellStyle name="level1a 3 3 2 3 3 2" xfId="2872"/>
    <cellStyle name="level1a 3 3 2 3 3 2 2" xfId="2873"/>
    <cellStyle name="level1a 3 3 2 3 3 2 2 2" xfId="2874"/>
    <cellStyle name="level1a 3 3 2 3 3 2 2 2 2" xfId="36167"/>
    <cellStyle name="level1a 3 3 2 3 3 2 2 2 2 2" xfId="36168"/>
    <cellStyle name="level1a 3 3 2 3 3 2 2 2 2 2 2" xfId="36169"/>
    <cellStyle name="level1a 3 3 2 3 3 2 2 2 2 3" xfId="36170"/>
    <cellStyle name="level1a 3 3 2 3 3 2 2 2 3" xfId="36171"/>
    <cellStyle name="level1a 3 3 2 3 3 2 2 3" xfId="36172"/>
    <cellStyle name="level1a 3 3 2 3 3 2 2 3 2" xfId="36173"/>
    <cellStyle name="level1a 3 3 2 3 3 2 2 3 2 2" xfId="36174"/>
    <cellStyle name="level1a 3 3 2 3 3 2 2 3 3" xfId="36175"/>
    <cellStyle name="level1a 3 3 2 3 3 2 2 4" xfId="36176"/>
    <cellStyle name="level1a 3 3 2 3 3 2 3" xfId="2875"/>
    <cellStyle name="level1a 3 3 2 3 3 2 3 2" xfId="36177"/>
    <cellStyle name="level1a 3 3 2 3 3 2 3 2 2" xfId="36178"/>
    <cellStyle name="level1a 3 3 2 3 3 2 3 2 2 2" xfId="36179"/>
    <cellStyle name="level1a 3 3 2 3 3 2 3 2 3" xfId="36180"/>
    <cellStyle name="level1a 3 3 2 3 3 2 3 3" xfId="36181"/>
    <cellStyle name="level1a 3 3 2 3 3 2 4" xfId="36182"/>
    <cellStyle name="level1a 3 3 2 3 3 2 4 2" xfId="36183"/>
    <cellStyle name="level1a 3 3 2 3 3 2 4 2 2" xfId="36184"/>
    <cellStyle name="level1a 3 3 2 3 3 2 4 3" xfId="36185"/>
    <cellStyle name="level1a 3 3 2 3 3 2 5" xfId="36186"/>
    <cellStyle name="level1a 3 3 2 3 3 3" xfId="2876"/>
    <cellStyle name="level1a 3 3 2 3 3 3 2" xfId="2877"/>
    <cellStyle name="level1a 3 3 2 3 3 3 2 2" xfId="2878"/>
    <cellStyle name="level1a 3 3 2 3 3 3 2 2 2" xfId="36187"/>
    <cellStyle name="level1a 3 3 2 3 3 3 2 2 2 2" xfId="36188"/>
    <cellStyle name="level1a 3 3 2 3 3 3 2 2 2 2 2" xfId="36189"/>
    <cellStyle name="level1a 3 3 2 3 3 3 2 2 2 3" xfId="36190"/>
    <cellStyle name="level1a 3 3 2 3 3 3 2 2 3" xfId="36191"/>
    <cellStyle name="level1a 3 3 2 3 3 3 2 3" xfId="36192"/>
    <cellStyle name="level1a 3 3 2 3 3 3 2 3 2" xfId="36193"/>
    <cellStyle name="level1a 3 3 2 3 3 3 2 3 2 2" xfId="36194"/>
    <cellStyle name="level1a 3 3 2 3 3 3 2 3 3" xfId="36195"/>
    <cellStyle name="level1a 3 3 2 3 3 3 2 4" xfId="36196"/>
    <cellStyle name="level1a 3 3 2 3 3 3 3" xfId="2879"/>
    <cellStyle name="level1a 3 3 2 3 3 3 3 2" xfId="36197"/>
    <cellStyle name="level1a 3 3 2 3 3 3 3 2 2" xfId="36198"/>
    <cellStyle name="level1a 3 3 2 3 3 3 3 2 2 2" xfId="36199"/>
    <cellStyle name="level1a 3 3 2 3 3 3 3 2 3" xfId="36200"/>
    <cellStyle name="level1a 3 3 2 3 3 3 3 3" xfId="36201"/>
    <cellStyle name="level1a 3 3 2 3 3 3 4" xfId="36202"/>
    <cellStyle name="level1a 3 3 2 3 3 3 4 2" xfId="36203"/>
    <cellStyle name="level1a 3 3 2 3 3 3 4 2 2" xfId="36204"/>
    <cellStyle name="level1a 3 3 2 3 3 3 4 3" xfId="36205"/>
    <cellStyle name="level1a 3 3 2 3 3 3 5" xfId="36206"/>
    <cellStyle name="level1a 3 3 2 3 3 4" xfId="2880"/>
    <cellStyle name="level1a 3 3 2 3 3 4 2" xfId="2881"/>
    <cellStyle name="level1a 3 3 2 3 3 4 2 2" xfId="36207"/>
    <cellStyle name="level1a 3 3 2 3 3 4 2 2 2" xfId="36208"/>
    <cellStyle name="level1a 3 3 2 3 3 4 2 2 2 2" xfId="36209"/>
    <cellStyle name="level1a 3 3 2 3 3 4 2 2 3" xfId="36210"/>
    <cellStyle name="level1a 3 3 2 3 3 4 2 3" xfId="36211"/>
    <cellStyle name="level1a 3 3 2 3 3 4 3" xfId="36212"/>
    <cellStyle name="level1a 3 3 2 3 3 4 3 2" xfId="36213"/>
    <cellStyle name="level1a 3 3 2 3 3 4 3 2 2" xfId="36214"/>
    <cellStyle name="level1a 3 3 2 3 3 4 3 3" xfId="36215"/>
    <cellStyle name="level1a 3 3 2 3 3 4 4" xfId="36216"/>
    <cellStyle name="level1a 3 3 2 3 3 5" xfId="36217"/>
    <cellStyle name="level1a 3 3 2 3 3 5 2" xfId="36218"/>
    <cellStyle name="level1a 3 3 2 3 3 5 2 2" xfId="36219"/>
    <cellStyle name="level1a 3 3 2 3 3 5 3" xfId="36220"/>
    <cellStyle name="level1a 3 3 2 3 3 6" xfId="36221"/>
    <cellStyle name="level1a 3 3 2 3 4" xfId="2882"/>
    <cellStyle name="level1a 3 3 2 3 4 2" xfId="2883"/>
    <cellStyle name="level1a 3 3 2 3 4 2 2" xfId="2884"/>
    <cellStyle name="level1a 3 3 2 3 4 2 2 2" xfId="2885"/>
    <cellStyle name="level1a 3 3 2 3 4 2 2 2 2" xfId="36222"/>
    <cellStyle name="level1a 3 3 2 3 4 2 2 2 2 2" xfId="36223"/>
    <cellStyle name="level1a 3 3 2 3 4 2 2 2 2 2 2" xfId="36224"/>
    <cellStyle name="level1a 3 3 2 3 4 2 2 2 2 3" xfId="36225"/>
    <cellStyle name="level1a 3 3 2 3 4 2 2 2 3" xfId="36226"/>
    <cellStyle name="level1a 3 3 2 3 4 2 2 3" xfId="36227"/>
    <cellStyle name="level1a 3 3 2 3 4 2 2 3 2" xfId="36228"/>
    <cellStyle name="level1a 3 3 2 3 4 2 2 3 2 2" xfId="36229"/>
    <cellStyle name="level1a 3 3 2 3 4 2 2 3 3" xfId="36230"/>
    <cellStyle name="level1a 3 3 2 3 4 2 2 4" xfId="36231"/>
    <cellStyle name="level1a 3 3 2 3 4 2 3" xfId="2886"/>
    <cellStyle name="level1a 3 3 2 3 4 2 3 2" xfId="36232"/>
    <cellStyle name="level1a 3 3 2 3 4 2 3 2 2" xfId="36233"/>
    <cellStyle name="level1a 3 3 2 3 4 2 3 2 2 2" xfId="36234"/>
    <cellStyle name="level1a 3 3 2 3 4 2 3 2 3" xfId="36235"/>
    <cellStyle name="level1a 3 3 2 3 4 2 3 3" xfId="36236"/>
    <cellStyle name="level1a 3 3 2 3 4 2 4" xfId="36237"/>
    <cellStyle name="level1a 3 3 2 3 4 2 4 2" xfId="36238"/>
    <cellStyle name="level1a 3 3 2 3 4 2 4 2 2" xfId="36239"/>
    <cellStyle name="level1a 3 3 2 3 4 2 4 3" xfId="36240"/>
    <cellStyle name="level1a 3 3 2 3 4 2 5" xfId="36241"/>
    <cellStyle name="level1a 3 3 2 3 4 3" xfId="2887"/>
    <cellStyle name="level1a 3 3 2 3 4 3 2" xfId="2888"/>
    <cellStyle name="level1a 3 3 2 3 4 3 2 2" xfId="2889"/>
    <cellStyle name="level1a 3 3 2 3 4 3 2 2 2" xfId="36242"/>
    <cellStyle name="level1a 3 3 2 3 4 3 2 2 2 2" xfId="36243"/>
    <cellStyle name="level1a 3 3 2 3 4 3 2 2 2 2 2" xfId="36244"/>
    <cellStyle name="level1a 3 3 2 3 4 3 2 2 2 3" xfId="36245"/>
    <cellStyle name="level1a 3 3 2 3 4 3 2 2 3" xfId="36246"/>
    <cellStyle name="level1a 3 3 2 3 4 3 2 3" xfId="36247"/>
    <cellStyle name="level1a 3 3 2 3 4 3 2 3 2" xfId="36248"/>
    <cellStyle name="level1a 3 3 2 3 4 3 2 3 2 2" xfId="36249"/>
    <cellStyle name="level1a 3 3 2 3 4 3 2 3 3" xfId="36250"/>
    <cellStyle name="level1a 3 3 2 3 4 3 2 4" xfId="36251"/>
    <cellStyle name="level1a 3 3 2 3 4 3 3" xfId="2890"/>
    <cellStyle name="level1a 3 3 2 3 4 3 3 2" xfId="36252"/>
    <cellStyle name="level1a 3 3 2 3 4 3 3 2 2" xfId="36253"/>
    <cellStyle name="level1a 3 3 2 3 4 3 3 2 2 2" xfId="36254"/>
    <cellStyle name="level1a 3 3 2 3 4 3 3 2 3" xfId="36255"/>
    <cellStyle name="level1a 3 3 2 3 4 3 3 3" xfId="36256"/>
    <cellStyle name="level1a 3 3 2 3 4 3 4" xfId="36257"/>
    <cellStyle name="level1a 3 3 2 3 4 3 4 2" xfId="36258"/>
    <cellStyle name="level1a 3 3 2 3 4 3 4 2 2" xfId="36259"/>
    <cellStyle name="level1a 3 3 2 3 4 3 4 3" xfId="36260"/>
    <cellStyle name="level1a 3 3 2 3 4 3 5" xfId="36261"/>
    <cellStyle name="level1a 3 3 2 3 4 4" xfId="2891"/>
    <cellStyle name="level1a 3 3 2 3 4 4 2" xfId="2892"/>
    <cellStyle name="level1a 3 3 2 3 4 4 2 2" xfId="36262"/>
    <cellStyle name="level1a 3 3 2 3 4 4 2 2 2" xfId="36263"/>
    <cellStyle name="level1a 3 3 2 3 4 4 2 2 2 2" xfId="36264"/>
    <cellStyle name="level1a 3 3 2 3 4 4 2 2 3" xfId="36265"/>
    <cellStyle name="level1a 3 3 2 3 4 4 2 3" xfId="36266"/>
    <cellStyle name="level1a 3 3 2 3 4 4 3" xfId="36267"/>
    <cellStyle name="level1a 3 3 2 3 4 4 3 2" xfId="36268"/>
    <cellStyle name="level1a 3 3 2 3 4 4 3 2 2" xfId="36269"/>
    <cellStyle name="level1a 3 3 2 3 4 4 3 3" xfId="36270"/>
    <cellStyle name="level1a 3 3 2 3 4 4 4" xfId="36271"/>
    <cellStyle name="level1a 3 3 2 3 4 5" xfId="2893"/>
    <cellStyle name="level1a 3 3 2 3 4 5 2" xfId="36272"/>
    <cellStyle name="level1a 3 3 2 3 4 5 2 2" xfId="36273"/>
    <cellStyle name="level1a 3 3 2 3 4 5 2 2 2" xfId="36274"/>
    <cellStyle name="level1a 3 3 2 3 4 5 2 3" xfId="36275"/>
    <cellStyle name="level1a 3 3 2 3 4 5 3" xfId="36276"/>
    <cellStyle name="level1a 3 3 2 3 4 6" xfId="36277"/>
    <cellStyle name="level1a 3 3 2 3 4 6 2" xfId="36278"/>
    <cellStyle name="level1a 3 3 2 3 4 6 2 2" xfId="36279"/>
    <cellStyle name="level1a 3 3 2 3 4 6 3" xfId="36280"/>
    <cellStyle name="level1a 3 3 2 3 4 7" xfId="36281"/>
    <cellStyle name="level1a 3 3 2 3 5" xfId="2894"/>
    <cellStyle name="level1a 3 3 2 3 5 2" xfId="2895"/>
    <cellStyle name="level1a 3 3 2 3 5 2 2" xfId="2896"/>
    <cellStyle name="level1a 3 3 2 3 5 2 2 2" xfId="2897"/>
    <cellStyle name="level1a 3 3 2 3 5 2 2 2 2" xfId="36282"/>
    <cellStyle name="level1a 3 3 2 3 5 2 2 2 2 2" xfId="36283"/>
    <cellStyle name="level1a 3 3 2 3 5 2 2 2 2 2 2" xfId="36284"/>
    <cellStyle name="level1a 3 3 2 3 5 2 2 2 2 3" xfId="36285"/>
    <cellStyle name="level1a 3 3 2 3 5 2 2 2 3" xfId="36286"/>
    <cellStyle name="level1a 3 3 2 3 5 2 2 3" xfId="36287"/>
    <cellStyle name="level1a 3 3 2 3 5 2 2 3 2" xfId="36288"/>
    <cellStyle name="level1a 3 3 2 3 5 2 2 3 2 2" xfId="36289"/>
    <cellStyle name="level1a 3 3 2 3 5 2 2 3 3" xfId="36290"/>
    <cellStyle name="level1a 3 3 2 3 5 2 2 4" xfId="36291"/>
    <cellStyle name="level1a 3 3 2 3 5 2 3" xfId="2898"/>
    <cellStyle name="level1a 3 3 2 3 5 2 3 2" xfId="36292"/>
    <cellStyle name="level1a 3 3 2 3 5 2 3 2 2" xfId="36293"/>
    <cellStyle name="level1a 3 3 2 3 5 2 3 2 2 2" xfId="36294"/>
    <cellStyle name="level1a 3 3 2 3 5 2 3 2 3" xfId="36295"/>
    <cellStyle name="level1a 3 3 2 3 5 2 3 3" xfId="36296"/>
    <cellStyle name="level1a 3 3 2 3 5 2 4" xfId="36297"/>
    <cellStyle name="level1a 3 3 2 3 5 2 4 2" xfId="36298"/>
    <cellStyle name="level1a 3 3 2 3 5 2 4 2 2" xfId="36299"/>
    <cellStyle name="level1a 3 3 2 3 5 2 4 3" xfId="36300"/>
    <cellStyle name="level1a 3 3 2 3 5 2 5" xfId="36301"/>
    <cellStyle name="level1a 3 3 2 3 5 3" xfId="2899"/>
    <cellStyle name="level1a 3 3 2 3 5 3 2" xfId="2900"/>
    <cellStyle name="level1a 3 3 2 3 5 3 2 2" xfId="2901"/>
    <cellStyle name="level1a 3 3 2 3 5 3 2 2 2" xfId="36302"/>
    <cellStyle name="level1a 3 3 2 3 5 3 2 2 2 2" xfId="36303"/>
    <cellStyle name="level1a 3 3 2 3 5 3 2 2 2 2 2" xfId="36304"/>
    <cellStyle name="level1a 3 3 2 3 5 3 2 2 2 3" xfId="36305"/>
    <cellStyle name="level1a 3 3 2 3 5 3 2 2 3" xfId="36306"/>
    <cellStyle name="level1a 3 3 2 3 5 3 2 3" xfId="36307"/>
    <cellStyle name="level1a 3 3 2 3 5 3 2 3 2" xfId="36308"/>
    <cellStyle name="level1a 3 3 2 3 5 3 2 3 2 2" xfId="36309"/>
    <cellStyle name="level1a 3 3 2 3 5 3 2 3 3" xfId="36310"/>
    <cellStyle name="level1a 3 3 2 3 5 3 2 4" xfId="36311"/>
    <cellStyle name="level1a 3 3 2 3 5 3 3" xfId="2902"/>
    <cellStyle name="level1a 3 3 2 3 5 3 3 2" xfId="36312"/>
    <cellStyle name="level1a 3 3 2 3 5 3 3 2 2" xfId="36313"/>
    <cellStyle name="level1a 3 3 2 3 5 3 3 2 2 2" xfId="36314"/>
    <cellStyle name="level1a 3 3 2 3 5 3 3 2 3" xfId="36315"/>
    <cellStyle name="level1a 3 3 2 3 5 3 3 3" xfId="36316"/>
    <cellStyle name="level1a 3 3 2 3 5 3 4" xfId="36317"/>
    <cellStyle name="level1a 3 3 2 3 5 3 4 2" xfId="36318"/>
    <cellStyle name="level1a 3 3 2 3 5 3 4 2 2" xfId="36319"/>
    <cellStyle name="level1a 3 3 2 3 5 3 4 3" xfId="36320"/>
    <cellStyle name="level1a 3 3 2 3 5 3 5" xfId="36321"/>
    <cellStyle name="level1a 3 3 2 3 5 4" xfId="2903"/>
    <cellStyle name="level1a 3 3 2 3 5 4 2" xfId="2904"/>
    <cellStyle name="level1a 3 3 2 3 5 4 2 2" xfId="36322"/>
    <cellStyle name="level1a 3 3 2 3 5 4 2 2 2" xfId="36323"/>
    <cellStyle name="level1a 3 3 2 3 5 4 2 2 2 2" xfId="36324"/>
    <cellStyle name="level1a 3 3 2 3 5 4 2 2 3" xfId="36325"/>
    <cellStyle name="level1a 3 3 2 3 5 4 2 3" xfId="36326"/>
    <cellStyle name="level1a 3 3 2 3 5 4 3" xfId="36327"/>
    <cellStyle name="level1a 3 3 2 3 5 4 3 2" xfId="36328"/>
    <cellStyle name="level1a 3 3 2 3 5 4 3 2 2" xfId="36329"/>
    <cellStyle name="level1a 3 3 2 3 5 4 3 3" xfId="36330"/>
    <cellStyle name="level1a 3 3 2 3 5 4 4" xfId="36331"/>
    <cellStyle name="level1a 3 3 2 3 5 5" xfId="2905"/>
    <cellStyle name="level1a 3 3 2 3 5 5 2" xfId="36332"/>
    <cellStyle name="level1a 3 3 2 3 5 5 2 2" xfId="36333"/>
    <cellStyle name="level1a 3 3 2 3 5 5 2 2 2" xfId="36334"/>
    <cellStyle name="level1a 3 3 2 3 5 5 2 3" xfId="36335"/>
    <cellStyle name="level1a 3 3 2 3 5 5 3" xfId="36336"/>
    <cellStyle name="level1a 3 3 2 3 5 6" xfId="36337"/>
    <cellStyle name="level1a 3 3 2 3 5 6 2" xfId="36338"/>
    <cellStyle name="level1a 3 3 2 3 5 6 2 2" xfId="36339"/>
    <cellStyle name="level1a 3 3 2 3 5 6 3" xfId="36340"/>
    <cellStyle name="level1a 3 3 2 3 5 7" xfId="36341"/>
    <cellStyle name="level1a 3 3 2 3 6" xfId="2906"/>
    <cellStyle name="level1a 3 3 2 3 6 2" xfId="2907"/>
    <cellStyle name="level1a 3 3 2 3 6 2 2" xfId="2908"/>
    <cellStyle name="level1a 3 3 2 3 6 2 2 2" xfId="2909"/>
    <cellStyle name="level1a 3 3 2 3 6 2 2 2 2" xfId="36342"/>
    <cellStyle name="level1a 3 3 2 3 6 2 2 2 2 2" xfId="36343"/>
    <cellStyle name="level1a 3 3 2 3 6 2 2 2 2 2 2" xfId="36344"/>
    <cellStyle name="level1a 3 3 2 3 6 2 2 2 2 3" xfId="36345"/>
    <cellStyle name="level1a 3 3 2 3 6 2 2 2 3" xfId="36346"/>
    <cellStyle name="level1a 3 3 2 3 6 2 2 3" xfId="36347"/>
    <cellStyle name="level1a 3 3 2 3 6 2 2 3 2" xfId="36348"/>
    <cellStyle name="level1a 3 3 2 3 6 2 2 3 2 2" xfId="36349"/>
    <cellStyle name="level1a 3 3 2 3 6 2 2 3 3" xfId="36350"/>
    <cellStyle name="level1a 3 3 2 3 6 2 2 4" xfId="36351"/>
    <cellStyle name="level1a 3 3 2 3 6 2 3" xfId="2910"/>
    <cellStyle name="level1a 3 3 2 3 6 2 3 2" xfId="36352"/>
    <cellStyle name="level1a 3 3 2 3 6 2 3 2 2" xfId="36353"/>
    <cellStyle name="level1a 3 3 2 3 6 2 3 2 2 2" xfId="36354"/>
    <cellStyle name="level1a 3 3 2 3 6 2 3 2 3" xfId="36355"/>
    <cellStyle name="level1a 3 3 2 3 6 2 3 3" xfId="36356"/>
    <cellStyle name="level1a 3 3 2 3 6 2 4" xfId="36357"/>
    <cellStyle name="level1a 3 3 2 3 6 2 4 2" xfId="36358"/>
    <cellStyle name="level1a 3 3 2 3 6 2 4 2 2" xfId="36359"/>
    <cellStyle name="level1a 3 3 2 3 6 2 4 3" xfId="36360"/>
    <cellStyle name="level1a 3 3 2 3 6 2 5" xfId="36361"/>
    <cellStyle name="level1a 3 3 2 3 6 3" xfId="2911"/>
    <cellStyle name="level1a 3 3 2 3 6 3 2" xfId="2912"/>
    <cellStyle name="level1a 3 3 2 3 6 3 2 2" xfId="2913"/>
    <cellStyle name="level1a 3 3 2 3 6 3 2 2 2" xfId="36362"/>
    <cellStyle name="level1a 3 3 2 3 6 3 2 2 2 2" xfId="36363"/>
    <cellStyle name="level1a 3 3 2 3 6 3 2 2 2 2 2" xfId="36364"/>
    <cellStyle name="level1a 3 3 2 3 6 3 2 2 2 3" xfId="36365"/>
    <cellStyle name="level1a 3 3 2 3 6 3 2 2 3" xfId="36366"/>
    <cellStyle name="level1a 3 3 2 3 6 3 2 3" xfId="36367"/>
    <cellStyle name="level1a 3 3 2 3 6 3 2 3 2" xfId="36368"/>
    <cellStyle name="level1a 3 3 2 3 6 3 2 3 2 2" xfId="36369"/>
    <cellStyle name="level1a 3 3 2 3 6 3 2 3 3" xfId="36370"/>
    <cellStyle name="level1a 3 3 2 3 6 3 2 4" xfId="36371"/>
    <cellStyle name="level1a 3 3 2 3 6 3 3" xfId="2914"/>
    <cellStyle name="level1a 3 3 2 3 6 3 3 2" xfId="36372"/>
    <cellStyle name="level1a 3 3 2 3 6 3 3 2 2" xfId="36373"/>
    <cellStyle name="level1a 3 3 2 3 6 3 3 2 2 2" xfId="36374"/>
    <cellStyle name="level1a 3 3 2 3 6 3 3 2 3" xfId="36375"/>
    <cellStyle name="level1a 3 3 2 3 6 3 3 3" xfId="36376"/>
    <cellStyle name="level1a 3 3 2 3 6 3 4" xfId="36377"/>
    <cellStyle name="level1a 3 3 2 3 6 3 4 2" xfId="36378"/>
    <cellStyle name="level1a 3 3 2 3 6 3 4 2 2" xfId="36379"/>
    <cellStyle name="level1a 3 3 2 3 6 3 4 3" xfId="36380"/>
    <cellStyle name="level1a 3 3 2 3 6 3 5" xfId="36381"/>
    <cellStyle name="level1a 3 3 2 3 6 4" xfId="2915"/>
    <cellStyle name="level1a 3 3 2 3 6 4 2" xfId="2916"/>
    <cellStyle name="level1a 3 3 2 3 6 4 2 2" xfId="36382"/>
    <cellStyle name="level1a 3 3 2 3 6 4 2 2 2" xfId="36383"/>
    <cellStyle name="level1a 3 3 2 3 6 4 2 2 2 2" xfId="36384"/>
    <cellStyle name="level1a 3 3 2 3 6 4 2 2 3" xfId="36385"/>
    <cellStyle name="level1a 3 3 2 3 6 4 2 3" xfId="36386"/>
    <cellStyle name="level1a 3 3 2 3 6 4 3" xfId="36387"/>
    <cellStyle name="level1a 3 3 2 3 6 4 3 2" xfId="36388"/>
    <cellStyle name="level1a 3 3 2 3 6 4 3 2 2" xfId="36389"/>
    <cellStyle name="level1a 3 3 2 3 6 4 3 3" xfId="36390"/>
    <cellStyle name="level1a 3 3 2 3 6 4 4" xfId="36391"/>
    <cellStyle name="level1a 3 3 2 3 6 5" xfId="2917"/>
    <cellStyle name="level1a 3 3 2 3 6 5 2" xfId="36392"/>
    <cellStyle name="level1a 3 3 2 3 6 5 2 2" xfId="36393"/>
    <cellStyle name="level1a 3 3 2 3 6 5 2 2 2" xfId="36394"/>
    <cellStyle name="level1a 3 3 2 3 6 5 2 3" xfId="36395"/>
    <cellStyle name="level1a 3 3 2 3 6 5 3" xfId="36396"/>
    <cellStyle name="level1a 3 3 2 3 6 6" xfId="36397"/>
    <cellStyle name="level1a 3 3 2 3 6 6 2" xfId="36398"/>
    <cellStyle name="level1a 3 3 2 3 6 6 2 2" xfId="36399"/>
    <cellStyle name="level1a 3 3 2 3 6 6 3" xfId="36400"/>
    <cellStyle name="level1a 3 3 2 3 6 7" xfId="36401"/>
    <cellStyle name="level1a 3 3 2 3 7" xfId="2918"/>
    <cellStyle name="level1a 3 3 2 3 7 2" xfId="2919"/>
    <cellStyle name="level1a 3 3 2 3 7 2 2" xfId="2920"/>
    <cellStyle name="level1a 3 3 2 3 7 2 2 2" xfId="36402"/>
    <cellStyle name="level1a 3 3 2 3 7 2 2 2 2" xfId="36403"/>
    <cellStyle name="level1a 3 3 2 3 7 2 2 2 2 2" xfId="36404"/>
    <cellStyle name="level1a 3 3 2 3 7 2 2 2 3" xfId="36405"/>
    <cellStyle name="level1a 3 3 2 3 7 2 2 3" xfId="36406"/>
    <cellStyle name="level1a 3 3 2 3 7 2 3" xfId="36407"/>
    <cellStyle name="level1a 3 3 2 3 7 2 3 2" xfId="36408"/>
    <cellStyle name="level1a 3 3 2 3 7 2 3 2 2" xfId="36409"/>
    <cellStyle name="level1a 3 3 2 3 7 2 3 3" xfId="36410"/>
    <cellStyle name="level1a 3 3 2 3 7 2 4" xfId="36411"/>
    <cellStyle name="level1a 3 3 2 3 7 3" xfId="2921"/>
    <cellStyle name="level1a 3 3 2 3 7 3 2" xfId="36412"/>
    <cellStyle name="level1a 3 3 2 3 7 3 2 2" xfId="36413"/>
    <cellStyle name="level1a 3 3 2 3 7 3 2 2 2" xfId="36414"/>
    <cellStyle name="level1a 3 3 2 3 7 3 2 3" xfId="36415"/>
    <cellStyle name="level1a 3 3 2 3 7 3 3" xfId="36416"/>
    <cellStyle name="level1a 3 3 2 3 7 4" xfId="36417"/>
    <cellStyle name="level1a 3 3 2 3 7 4 2" xfId="36418"/>
    <cellStyle name="level1a 3 3 2 3 7 4 2 2" xfId="36419"/>
    <cellStyle name="level1a 3 3 2 3 7 4 3" xfId="36420"/>
    <cellStyle name="level1a 3 3 2 3 7 5" xfId="36421"/>
    <cellStyle name="level1a 3 3 2 3 8" xfId="2922"/>
    <cellStyle name="level1a 3 3 2 3 8 2" xfId="2923"/>
    <cellStyle name="level1a 3 3 2 3 8 2 2" xfId="2924"/>
    <cellStyle name="level1a 3 3 2 3 8 2 2 2" xfId="36422"/>
    <cellStyle name="level1a 3 3 2 3 8 2 2 2 2" xfId="36423"/>
    <cellStyle name="level1a 3 3 2 3 8 2 2 2 2 2" xfId="36424"/>
    <cellStyle name="level1a 3 3 2 3 8 2 2 2 3" xfId="36425"/>
    <cellStyle name="level1a 3 3 2 3 8 2 2 3" xfId="36426"/>
    <cellStyle name="level1a 3 3 2 3 8 2 3" xfId="36427"/>
    <cellStyle name="level1a 3 3 2 3 8 2 3 2" xfId="36428"/>
    <cellStyle name="level1a 3 3 2 3 8 2 3 2 2" xfId="36429"/>
    <cellStyle name="level1a 3 3 2 3 8 2 3 3" xfId="36430"/>
    <cellStyle name="level1a 3 3 2 3 8 2 4" xfId="36431"/>
    <cellStyle name="level1a 3 3 2 3 8 3" xfId="2925"/>
    <cellStyle name="level1a 3 3 2 3 8 3 2" xfId="36432"/>
    <cellStyle name="level1a 3 3 2 3 8 3 2 2" xfId="36433"/>
    <cellStyle name="level1a 3 3 2 3 8 3 2 2 2" xfId="36434"/>
    <cellStyle name="level1a 3 3 2 3 8 3 2 3" xfId="36435"/>
    <cellStyle name="level1a 3 3 2 3 8 3 3" xfId="36436"/>
    <cellStyle name="level1a 3 3 2 3 8 4" xfId="36437"/>
    <cellStyle name="level1a 3 3 2 3 8 4 2" xfId="36438"/>
    <cellStyle name="level1a 3 3 2 3 8 4 2 2" xfId="36439"/>
    <cellStyle name="level1a 3 3 2 3 8 4 3" xfId="36440"/>
    <cellStyle name="level1a 3 3 2 3 8 5" xfId="36441"/>
    <cellStyle name="level1a 3 3 2 3 9" xfId="36442"/>
    <cellStyle name="level1a 3 3 2 3 9 2" xfId="36443"/>
    <cellStyle name="level1a 3 3 2 3 9 2 2" xfId="36444"/>
    <cellStyle name="level1a 3 3 2 3 9 3" xfId="36445"/>
    <cellStyle name="level1a 3 3 2 3_STUD aligned by INSTIT" xfId="2926"/>
    <cellStyle name="level1a 3 3 2 4" xfId="2927"/>
    <cellStyle name="level1a 3 3 2 4 2" xfId="2928"/>
    <cellStyle name="level1a 3 3 2 4 2 2" xfId="2929"/>
    <cellStyle name="level1a 3 3 2 4 2 2 2" xfId="2930"/>
    <cellStyle name="level1a 3 3 2 4 2 2 2 2" xfId="36446"/>
    <cellStyle name="level1a 3 3 2 4 2 2 2 2 2" xfId="36447"/>
    <cellStyle name="level1a 3 3 2 4 2 2 2 2 2 2" xfId="36448"/>
    <cellStyle name="level1a 3 3 2 4 2 2 2 2 3" xfId="36449"/>
    <cellStyle name="level1a 3 3 2 4 2 2 2 3" xfId="36450"/>
    <cellStyle name="level1a 3 3 2 4 2 2 3" xfId="36451"/>
    <cellStyle name="level1a 3 3 2 4 2 2 3 2" xfId="36452"/>
    <cellStyle name="level1a 3 3 2 4 2 2 3 2 2" xfId="36453"/>
    <cellStyle name="level1a 3 3 2 4 2 2 3 3" xfId="36454"/>
    <cellStyle name="level1a 3 3 2 4 2 2 4" xfId="36455"/>
    <cellStyle name="level1a 3 3 2 4 2 3" xfId="2931"/>
    <cellStyle name="level1a 3 3 2 4 2 3 2" xfId="36456"/>
    <cellStyle name="level1a 3 3 2 4 2 3 2 2" xfId="36457"/>
    <cellStyle name="level1a 3 3 2 4 2 3 2 2 2" xfId="36458"/>
    <cellStyle name="level1a 3 3 2 4 2 3 2 3" xfId="36459"/>
    <cellStyle name="level1a 3 3 2 4 2 3 3" xfId="36460"/>
    <cellStyle name="level1a 3 3 2 4 2 4" xfId="36461"/>
    <cellStyle name="level1a 3 3 2 4 2 4 2" xfId="36462"/>
    <cellStyle name="level1a 3 3 2 4 2 4 2 2" xfId="36463"/>
    <cellStyle name="level1a 3 3 2 4 2 4 3" xfId="36464"/>
    <cellStyle name="level1a 3 3 2 4 2 5" xfId="36465"/>
    <cellStyle name="level1a 3 3 2 4 3" xfId="2932"/>
    <cellStyle name="level1a 3 3 2 4 3 2" xfId="2933"/>
    <cellStyle name="level1a 3 3 2 4 3 2 2" xfId="2934"/>
    <cellStyle name="level1a 3 3 2 4 3 2 2 2" xfId="36466"/>
    <cellStyle name="level1a 3 3 2 4 3 2 2 2 2" xfId="36467"/>
    <cellStyle name="level1a 3 3 2 4 3 2 2 2 2 2" xfId="36468"/>
    <cellStyle name="level1a 3 3 2 4 3 2 2 2 3" xfId="36469"/>
    <cellStyle name="level1a 3 3 2 4 3 2 2 3" xfId="36470"/>
    <cellStyle name="level1a 3 3 2 4 3 2 3" xfId="36471"/>
    <cellStyle name="level1a 3 3 2 4 3 2 3 2" xfId="36472"/>
    <cellStyle name="level1a 3 3 2 4 3 2 3 2 2" xfId="36473"/>
    <cellStyle name="level1a 3 3 2 4 3 2 3 3" xfId="36474"/>
    <cellStyle name="level1a 3 3 2 4 3 2 4" xfId="36475"/>
    <cellStyle name="level1a 3 3 2 4 3 3" xfId="2935"/>
    <cellStyle name="level1a 3 3 2 4 3 3 2" xfId="36476"/>
    <cellStyle name="level1a 3 3 2 4 3 3 2 2" xfId="36477"/>
    <cellStyle name="level1a 3 3 2 4 3 3 2 2 2" xfId="36478"/>
    <cellStyle name="level1a 3 3 2 4 3 3 2 3" xfId="36479"/>
    <cellStyle name="level1a 3 3 2 4 3 3 3" xfId="36480"/>
    <cellStyle name="level1a 3 3 2 4 3 4" xfId="36481"/>
    <cellStyle name="level1a 3 3 2 4 3 4 2" xfId="36482"/>
    <cellStyle name="level1a 3 3 2 4 3 4 2 2" xfId="36483"/>
    <cellStyle name="level1a 3 3 2 4 3 4 3" xfId="36484"/>
    <cellStyle name="level1a 3 3 2 4 3 5" xfId="36485"/>
    <cellStyle name="level1a 3 3 2 4 4" xfId="2936"/>
    <cellStyle name="level1a 3 3 2 4 4 2" xfId="36486"/>
    <cellStyle name="level1a 3 3 2 4 4 2 2" xfId="36487"/>
    <cellStyle name="level1a 3 3 2 4 4 2 2 2" xfId="36488"/>
    <cellStyle name="level1a 3 3 2 4 4 2 3" xfId="36489"/>
    <cellStyle name="level1a 3 3 2 4 4 3" xfId="36490"/>
    <cellStyle name="level1a 3 3 2 4 5" xfId="2937"/>
    <cellStyle name="level1a 3 3 2 4 5 2" xfId="2938"/>
    <cellStyle name="level1a 3 3 2 4 5 2 2" xfId="36491"/>
    <cellStyle name="level1a 3 3 2 4 5 2 2 2" xfId="36492"/>
    <cellStyle name="level1a 3 3 2 4 5 2 2 2 2" xfId="36493"/>
    <cellStyle name="level1a 3 3 2 4 5 2 2 3" xfId="36494"/>
    <cellStyle name="level1a 3 3 2 4 5 2 3" xfId="36495"/>
    <cellStyle name="level1a 3 3 2 4 5 3" xfId="36496"/>
    <cellStyle name="level1a 3 3 2 4 5 3 2" xfId="36497"/>
    <cellStyle name="level1a 3 3 2 4 5 3 2 2" xfId="36498"/>
    <cellStyle name="level1a 3 3 2 4 5 3 3" xfId="36499"/>
    <cellStyle name="level1a 3 3 2 4 5 4" xfId="36500"/>
    <cellStyle name="level1a 3 3 2 4 6" xfId="36501"/>
    <cellStyle name="level1a 3 3 2 4 6 2" xfId="36502"/>
    <cellStyle name="level1a 3 3 2 4 6 2 2" xfId="36503"/>
    <cellStyle name="level1a 3 3 2 4 6 3" xfId="36504"/>
    <cellStyle name="level1a 3 3 2 4 7" xfId="36505"/>
    <cellStyle name="level1a 3 3 2 5" xfId="2939"/>
    <cellStyle name="level1a 3 3 2 5 2" xfId="2940"/>
    <cellStyle name="level1a 3 3 2 5 2 2" xfId="2941"/>
    <cellStyle name="level1a 3 3 2 5 2 2 2" xfId="2942"/>
    <cellStyle name="level1a 3 3 2 5 2 2 2 2" xfId="36506"/>
    <cellStyle name="level1a 3 3 2 5 2 2 2 2 2" xfId="36507"/>
    <cellStyle name="level1a 3 3 2 5 2 2 2 2 2 2" xfId="36508"/>
    <cellStyle name="level1a 3 3 2 5 2 2 2 2 3" xfId="36509"/>
    <cellStyle name="level1a 3 3 2 5 2 2 2 3" xfId="36510"/>
    <cellStyle name="level1a 3 3 2 5 2 2 3" xfId="36511"/>
    <cellStyle name="level1a 3 3 2 5 2 2 3 2" xfId="36512"/>
    <cellStyle name="level1a 3 3 2 5 2 2 3 2 2" xfId="36513"/>
    <cellStyle name="level1a 3 3 2 5 2 2 3 3" xfId="36514"/>
    <cellStyle name="level1a 3 3 2 5 2 2 4" xfId="36515"/>
    <cellStyle name="level1a 3 3 2 5 2 3" xfId="2943"/>
    <cellStyle name="level1a 3 3 2 5 2 3 2" xfId="36516"/>
    <cellStyle name="level1a 3 3 2 5 2 3 2 2" xfId="36517"/>
    <cellStyle name="level1a 3 3 2 5 2 3 2 2 2" xfId="36518"/>
    <cellStyle name="level1a 3 3 2 5 2 3 2 3" xfId="36519"/>
    <cellStyle name="level1a 3 3 2 5 2 3 3" xfId="36520"/>
    <cellStyle name="level1a 3 3 2 5 2 4" xfId="36521"/>
    <cellStyle name="level1a 3 3 2 5 2 4 2" xfId="36522"/>
    <cellStyle name="level1a 3 3 2 5 2 4 2 2" xfId="36523"/>
    <cellStyle name="level1a 3 3 2 5 2 4 3" xfId="36524"/>
    <cellStyle name="level1a 3 3 2 5 2 5" xfId="36525"/>
    <cellStyle name="level1a 3 3 2 5 3" xfId="2944"/>
    <cellStyle name="level1a 3 3 2 5 3 2" xfId="2945"/>
    <cellStyle name="level1a 3 3 2 5 3 2 2" xfId="2946"/>
    <cellStyle name="level1a 3 3 2 5 3 2 2 2" xfId="36526"/>
    <cellStyle name="level1a 3 3 2 5 3 2 2 2 2" xfId="36527"/>
    <cellStyle name="level1a 3 3 2 5 3 2 2 2 2 2" xfId="36528"/>
    <cellStyle name="level1a 3 3 2 5 3 2 2 2 3" xfId="36529"/>
    <cellStyle name="level1a 3 3 2 5 3 2 2 3" xfId="36530"/>
    <cellStyle name="level1a 3 3 2 5 3 2 3" xfId="36531"/>
    <cellStyle name="level1a 3 3 2 5 3 2 3 2" xfId="36532"/>
    <cellStyle name="level1a 3 3 2 5 3 2 3 2 2" xfId="36533"/>
    <cellStyle name="level1a 3 3 2 5 3 2 3 3" xfId="36534"/>
    <cellStyle name="level1a 3 3 2 5 3 2 4" xfId="36535"/>
    <cellStyle name="level1a 3 3 2 5 3 3" xfId="2947"/>
    <cellStyle name="level1a 3 3 2 5 3 3 2" xfId="36536"/>
    <cellStyle name="level1a 3 3 2 5 3 3 2 2" xfId="36537"/>
    <cellStyle name="level1a 3 3 2 5 3 3 2 2 2" xfId="36538"/>
    <cellStyle name="level1a 3 3 2 5 3 3 2 3" xfId="36539"/>
    <cellStyle name="level1a 3 3 2 5 3 3 3" xfId="36540"/>
    <cellStyle name="level1a 3 3 2 5 3 4" xfId="36541"/>
    <cellStyle name="level1a 3 3 2 5 3 4 2" xfId="36542"/>
    <cellStyle name="level1a 3 3 2 5 3 4 2 2" xfId="36543"/>
    <cellStyle name="level1a 3 3 2 5 3 4 3" xfId="36544"/>
    <cellStyle name="level1a 3 3 2 5 3 5" xfId="36545"/>
    <cellStyle name="level1a 3 3 2 5 4" xfId="2948"/>
    <cellStyle name="level1a 3 3 2 5 4 2" xfId="36546"/>
    <cellStyle name="level1a 3 3 2 5 4 2 2" xfId="36547"/>
    <cellStyle name="level1a 3 3 2 5 4 2 2 2" xfId="36548"/>
    <cellStyle name="level1a 3 3 2 5 4 2 3" xfId="36549"/>
    <cellStyle name="level1a 3 3 2 5 4 3" xfId="36550"/>
    <cellStyle name="level1a 3 3 2 5 5" xfId="2949"/>
    <cellStyle name="level1a 3 3 2 5 5 2" xfId="2950"/>
    <cellStyle name="level1a 3 3 2 5 5 2 2" xfId="36551"/>
    <cellStyle name="level1a 3 3 2 5 5 2 2 2" xfId="36552"/>
    <cellStyle name="level1a 3 3 2 5 5 2 2 2 2" xfId="36553"/>
    <cellStyle name="level1a 3 3 2 5 5 2 2 3" xfId="36554"/>
    <cellStyle name="level1a 3 3 2 5 5 2 3" xfId="36555"/>
    <cellStyle name="level1a 3 3 2 5 5 3" xfId="36556"/>
    <cellStyle name="level1a 3 3 2 5 5 3 2" xfId="36557"/>
    <cellStyle name="level1a 3 3 2 5 5 3 2 2" xfId="36558"/>
    <cellStyle name="level1a 3 3 2 5 5 3 3" xfId="36559"/>
    <cellStyle name="level1a 3 3 2 5 5 4" xfId="36560"/>
    <cellStyle name="level1a 3 3 2 5 6" xfId="2951"/>
    <cellStyle name="level1a 3 3 2 5 6 2" xfId="36561"/>
    <cellStyle name="level1a 3 3 2 5 6 2 2" xfId="36562"/>
    <cellStyle name="level1a 3 3 2 5 6 2 2 2" xfId="36563"/>
    <cellStyle name="level1a 3 3 2 5 6 2 3" xfId="36564"/>
    <cellStyle name="level1a 3 3 2 5 6 3" xfId="36565"/>
    <cellStyle name="level1a 3 3 2 5 7" xfId="36566"/>
    <cellStyle name="level1a 3 3 2 5 7 2" xfId="36567"/>
    <cellStyle name="level1a 3 3 2 5 7 2 2" xfId="36568"/>
    <cellStyle name="level1a 3 3 2 5 7 3" xfId="36569"/>
    <cellStyle name="level1a 3 3 2 5 8" xfId="36570"/>
    <cellStyle name="level1a 3 3 2 6" xfId="2952"/>
    <cellStyle name="level1a 3 3 2 6 2" xfId="2953"/>
    <cellStyle name="level1a 3 3 2 6 2 2" xfId="2954"/>
    <cellStyle name="level1a 3 3 2 6 2 2 2" xfId="2955"/>
    <cellStyle name="level1a 3 3 2 6 2 2 2 2" xfId="36571"/>
    <cellStyle name="level1a 3 3 2 6 2 2 2 2 2" xfId="36572"/>
    <cellStyle name="level1a 3 3 2 6 2 2 2 2 2 2" xfId="36573"/>
    <cellStyle name="level1a 3 3 2 6 2 2 2 2 3" xfId="36574"/>
    <cellStyle name="level1a 3 3 2 6 2 2 2 3" xfId="36575"/>
    <cellStyle name="level1a 3 3 2 6 2 2 3" xfId="36576"/>
    <cellStyle name="level1a 3 3 2 6 2 2 3 2" xfId="36577"/>
    <cellStyle name="level1a 3 3 2 6 2 2 3 2 2" xfId="36578"/>
    <cellStyle name="level1a 3 3 2 6 2 2 3 3" xfId="36579"/>
    <cellStyle name="level1a 3 3 2 6 2 2 4" xfId="36580"/>
    <cellStyle name="level1a 3 3 2 6 2 3" xfId="2956"/>
    <cellStyle name="level1a 3 3 2 6 2 3 2" xfId="36581"/>
    <cellStyle name="level1a 3 3 2 6 2 3 2 2" xfId="36582"/>
    <cellStyle name="level1a 3 3 2 6 2 3 2 2 2" xfId="36583"/>
    <cellStyle name="level1a 3 3 2 6 2 3 2 3" xfId="36584"/>
    <cellStyle name="level1a 3 3 2 6 2 3 3" xfId="36585"/>
    <cellStyle name="level1a 3 3 2 6 2 4" xfId="36586"/>
    <cellStyle name="level1a 3 3 2 6 2 4 2" xfId="36587"/>
    <cellStyle name="level1a 3 3 2 6 2 4 2 2" xfId="36588"/>
    <cellStyle name="level1a 3 3 2 6 2 4 3" xfId="36589"/>
    <cellStyle name="level1a 3 3 2 6 2 5" xfId="36590"/>
    <cellStyle name="level1a 3 3 2 6 3" xfId="2957"/>
    <cellStyle name="level1a 3 3 2 6 3 2" xfId="2958"/>
    <cellStyle name="level1a 3 3 2 6 3 2 2" xfId="2959"/>
    <cellStyle name="level1a 3 3 2 6 3 2 2 2" xfId="36591"/>
    <cellStyle name="level1a 3 3 2 6 3 2 2 2 2" xfId="36592"/>
    <cellStyle name="level1a 3 3 2 6 3 2 2 2 2 2" xfId="36593"/>
    <cellStyle name="level1a 3 3 2 6 3 2 2 2 3" xfId="36594"/>
    <cellStyle name="level1a 3 3 2 6 3 2 2 3" xfId="36595"/>
    <cellStyle name="level1a 3 3 2 6 3 2 3" xfId="36596"/>
    <cellStyle name="level1a 3 3 2 6 3 2 3 2" xfId="36597"/>
    <cellStyle name="level1a 3 3 2 6 3 2 3 2 2" xfId="36598"/>
    <cellStyle name="level1a 3 3 2 6 3 2 3 3" xfId="36599"/>
    <cellStyle name="level1a 3 3 2 6 3 2 4" xfId="36600"/>
    <cellStyle name="level1a 3 3 2 6 3 3" xfId="2960"/>
    <cellStyle name="level1a 3 3 2 6 3 3 2" xfId="36601"/>
    <cellStyle name="level1a 3 3 2 6 3 3 2 2" xfId="36602"/>
    <cellStyle name="level1a 3 3 2 6 3 3 2 2 2" xfId="36603"/>
    <cellStyle name="level1a 3 3 2 6 3 3 2 3" xfId="36604"/>
    <cellStyle name="level1a 3 3 2 6 3 3 3" xfId="36605"/>
    <cellStyle name="level1a 3 3 2 6 3 4" xfId="36606"/>
    <cellStyle name="level1a 3 3 2 6 3 4 2" xfId="36607"/>
    <cellStyle name="level1a 3 3 2 6 3 4 2 2" xfId="36608"/>
    <cellStyle name="level1a 3 3 2 6 3 4 3" xfId="36609"/>
    <cellStyle name="level1a 3 3 2 6 3 5" xfId="36610"/>
    <cellStyle name="level1a 3 3 2 6 4" xfId="2961"/>
    <cellStyle name="level1a 3 3 2 6 4 2" xfId="36611"/>
    <cellStyle name="level1a 3 3 2 6 4 2 2" xfId="36612"/>
    <cellStyle name="level1a 3 3 2 6 4 2 2 2" xfId="36613"/>
    <cellStyle name="level1a 3 3 2 6 4 2 3" xfId="36614"/>
    <cellStyle name="level1a 3 3 2 6 4 3" xfId="36615"/>
    <cellStyle name="level1a 3 3 2 6 5" xfId="2962"/>
    <cellStyle name="level1a 3 3 2 6 5 2" xfId="36616"/>
    <cellStyle name="level1a 3 3 2 6 5 2 2" xfId="36617"/>
    <cellStyle name="level1a 3 3 2 6 5 2 2 2" xfId="36618"/>
    <cellStyle name="level1a 3 3 2 6 5 2 3" xfId="36619"/>
    <cellStyle name="level1a 3 3 2 6 5 3" xfId="36620"/>
    <cellStyle name="level1a 3 3 2 6 6" xfId="36621"/>
    <cellStyle name="level1a 3 3 2 6 6 2" xfId="36622"/>
    <cellStyle name="level1a 3 3 2 6 6 2 2" xfId="36623"/>
    <cellStyle name="level1a 3 3 2 6 6 3" xfId="36624"/>
    <cellStyle name="level1a 3 3 2 6 7" xfId="36625"/>
    <cellStyle name="level1a 3 3 2 7" xfId="2963"/>
    <cellStyle name="level1a 3 3 2 7 2" xfId="2964"/>
    <cellStyle name="level1a 3 3 2 7 2 2" xfId="2965"/>
    <cellStyle name="level1a 3 3 2 7 2 2 2" xfId="2966"/>
    <cellStyle name="level1a 3 3 2 7 2 2 2 2" xfId="36626"/>
    <cellStyle name="level1a 3 3 2 7 2 2 2 2 2" xfId="36627"/>
    <cellStyle name="level1a 3 3 2 7 2 2 2 2 2 2" xfId="36628"/>
    <cellStyle name="level1a 3 3 2 7 2 2 2 2 3" xfId="36629"/>
    <cellStyle name="level1a 3 3 2 7 2 2 2 3" xfId="36630"/>
    <cellStyle name="level1a 3 3 2 7 2 2 3" xfId="36631"/>
    <cellStyle name="level1a 3 3 2 7 2 2 3 2" xfId="36632"/>
    <cellStyle name="level1a 3 3 2 7 2 2 3 2 2" xfId="36633"/>
    <cellStyle name="level1a 3 3 2 7 2 2 3 3" xfId="36634"/>
    <cellStyle name="level1a 3 3 2 7 2 2 4" xfId="36635"/>
    <cellStyle name="level1a 3 3 2 7 2 3" xfId="2967"/>
    <cellStyle name="level1a 3 3 2 7 2 3 2" xfId="36636"/>
    <cellStyle name="level1a 3 3 2 7 2 3 2 2" xfId="36637"/>
    <cellStyle name="level1a 3 3 2 7 2 3 2 2 2" xfId="36638"/>
    <cellStyle name="level1a 3 3 2 7 2 3 2 3" xfId="36639"/>
    <cellStyle name="level1a 3 3 2 7 2 3 3" xfId="36640"/>
    <cellStyle name="level1a 3 3 2 7 2 4" xfId="36641"/>
    <cellStyle name="level1a 3 3 2 7 2 4 2" xfId="36642"/>
    <cellStyle name="level1a 3 3 2 7 2 4 2 2" xfId="36643"/>
    <cellStyle name="level1a 3 3 2 7 2 4 3" xfId="36644"/>
    <cellStyle name="level1a 3 3 2 7 2 5" xfId="36645"/>
    <cellStyle name="level1a 3 3 2 7 3" xfId="2968"/>
    <cellStyle name="level1a 3 3 2 7 3 2" xfId="2969"/>
    <cellStyle name="level1a 3 3 2 7 3 2 2" xfId="2970"/>
    <cellStyle name="level1a 3 3 2 7 3 2 2 2" xfId="36646"/>
    <cellStyle name="level1a 3 3 2 7 3 2 2 2 2" xfId="36647"/>
    <cellStyle name="level1a 3 3 2 7 3 2 2 2 2 2" xfId="36648"/>
    <cellStyle name="level1a 3 3 2 7 3 2 2 2 3" xfId="36649"/>
    <cellStyle name="level1a 3 3 2 7 3 2 2 3" xfId="36650"/>
    <cellStyle name="level1a 3 3 2 7 3 2 3" xfId="36651"/>
    <cellStyle name="level1a 3 3 2 7 3 2 3 2" xfId="36652"/>
    <cellStyle name="level1a 3 3 2 7 3 2 3 2 2" xfId="36653"/>
    <cellStyle name="level1a 3 3 2 7 3 2 3 3" xfId="36654"/>
    <cellStyle name="level1a 3 3 2 7 3 2 4" xfId="36655"/>
    <cellStyle name="level1a 3 3 2 7 3 3" xfId="2971"/>
    <cellStyle name="level1a 3 3 2 7 3 3 2" xfId="36656"/>
    <cellStyle name="level1a 3 3 2 7 3 3 2 2" xfId="36657"/>
    <cellStyle name="level1a 3 3 2 7 3 3 2 2 2" xfId="36658"/>
    <cellStyle name="level1a 3 3 2 7 3 3 2 3" xfId="36659"/>
    <cellStyle name="level1a 3 3 2 7 3 3 3" xfId="36660"/>
    <cellStyle name="level1a 3 3 2 7 3 4" xfId="36661"/>
    <cellStyle name="level1a 3 3 2 7 3 4 2" xfId="36662"/>
    <cellStyle name="level1a 3 3 2 7 3 4 2 2" xfId="36663"/>
    <cellStyle name="level1a 3 3 2 7 3 4 3" xfId="36664"/>
    <cellStyle name="level1a 3 3 2 7 3 5" xfId="36665"/>
    <cellStyle name="level1a 3 3 2 7 4" xfId="2972"/>
    <cellStyle name="level1a 3 3 2 7 4 2" xfId="36666"/>
    <cellStyle name="level1a 3 3 2 7 4 2 2" xfId="36667"/>
    <cellStyle name="level1a 3 3 2 7 4 2 2 2" xfId="36668"/>
    <cellStyle name="level1a 3 3 2 7 4 2 3" xfId="36669"/>
    <cellStyle name="level1a 3 3 2 7 4 3" xfId="36670"/>
    <cellStyle name="level1a 3 3 2 7 5" xfId="2973"/>
    <cellStyle name="level1a 3 3 2 7 5 2" xfId="2974"/>
    <cellStyle name="level1a 3 3 2 7 5 2 2" xfId="36671"/>
    <cellStyle name="level1a 3 3 2 7 5 2 2 2" xfId="36672"/>
    <cellStyle name="level1a 3 3 2 7 5 2 2 2 2" xfId="36673"/>
    <cellStyle name="level1a 3 3 2 7 5 2 2 3" xfId="36674"/>
    <cellStyle name="level1a 3 3 2 7 5 2 3" xfId="36675"/>
    <cellStyle name="level1a 3 3 2 7 5 3" xfId="36676"/>
    <cellStyle name="level1a 3 3 2 7 5 3 2" xfId="36677"/>
    <cellStyle name="level1a 3 3 2 7 5 3 2 2" xfId="36678"/>
    <cellStyle name="level1a 3 3 2 7 5 3 3" xfId="36679"/>
    <cellStyle name="level1a 3 3 2 7 5 4" xfId="36680"/>
    <cellStyle name="level1a 3 3 2 7 6" xfId="2975"/>
    <cellStyle name="level1a 3 3 2 7 6 2" xfId="36681"/>
    <cellStyle name="level1a 3 3 2 7 6 2 2" xfId="36682"/>
    <cellStyle name="level1a 3 3 2 7 6 2 2 2" xfId="36683"/>
    <cellStyle name="level1a 3 3 2 7 6 2 3" xfId="36684"/>
    <cellStyle name="level1a 3 3 2 7 6 3" xfId="36685"/>
    <cellStyle name="level1a 3 3 2 7 7" xfId="36686"/>
    <cellStyle name="level1a 3 3 2 7 7 2" xfId="36687"/>
    <cellStyle name="level1a 3 3 2 7 7 2 2" xfId="36688"/>
    <cellStyle name="level1a 3 3 2 7 7 3" xfId="36689"/>
    <cellStyle name="level1a 3 3 2 7 8" xfId="36690"/>
    <cellStyle name="level1a 3 3 2 8" xfId="2976"/>
    <cellStyle name="level1a 3 3 2 8 2" xfId="2977"/>
    <cellStyle name="level1a 3 3 2 8 2 2" xfId="2978"/>
    <cellStyle name="level1a 3 3 2 8 2 2 2" xfId="2979"/>
    <cellStyle name="level1a 3 3 2 8 2 2 2 2" xfId="36691"/>
    <cellStyle name="level1a 3 3 2 8 2 2 2 2 2" xfId="36692"/>
    <cellStyle name="level1a 3 3 2 8 2 2 2 2 2 2" xfId="36693"/>
    <cellStyle name="level1a 3 3 2 8 2 2 2 2 3" xfId="36694"/>
    <cellStyle name="level1a 3 3 2 8 2 2 2 3" xfId="36695"/>
    <cellStyle name="level1a 3 3 2 8 2 2 3" xfId="36696"/>
    <cellStyle name="level1a 3 3 2 8 2 2 3 2" xfId="36697"/>
    <cellStyle name="level1a 3 3 2 8 2 2 3 2 2" xfId="36698"/>
    <cellStyle name="level1a 3 3 2 8 2 2 3 3" xfId="36699"/>
    <cellStyle name="level1a 3 3 2 8 2 2 4" xfId="36700"/>
    <cellStyle name="level1a 3 3 2 8 2 3" xfId="2980"/>
    <cellStyle name="level1a 3 3 2 8 2 3 2" xfId="36701"/>
    <cellStyle name="level1a 3 3 2 8 2 3 2 2" xfId="36702"/>
    <cellStyle name="level1a 3 3 2 8 2 3 2 2 2" xfId="36703"/>
    <cellStyle name="level1a 3 3 2 8 2 3 2 3" xfId="36704"/>
    <cellStyle name="level1a 3 3 2 8 2 3 3" xfId="36705"/>
    <cellStyle name="level1a 3 3 2 8 2 4" xfId="36706"/>
    <cellStyle name="level1a 3 3 2 8 2 4 2" xfId="36707"/>
    <cellStyle name="level1a 3 3 2 8 2 4 2 2" xfId="36708"/>
    <cellStyle name="level1a 3 3 2 8 2 4 3" xfId="36709"/>
    <cellStyle name="level1a 3 3 2 8 2 5" xfId="36710"/>
    <cellStyle name="level1a 3 3 2 8 3" xfId="2981"/>
    <cellStyle name="level1a 3 3 2 8 3 2" xfId="2982"/>
    <cellStyle name="level1a 3 3 2 8 3 2 2" xfId="2983"/>
    <cellStyle name="level1a 3 3 2 8 3 2 2 2" xfId="36711"/>
    <cellStyle name="level1a 3 3 2 8 3 2 2 2 2" xfId="36712"/>
    <cellStyle name="level1a 3 3 2 8 3 2 2 2 2 2" xfId="36713"/>
    <cellStyle name="level1a 3 3 2 8 3 2 2 2 3" xfId="36714"/>
    <cellStyle name="level1a 3 3 2 8 3 2 2 3" xfId="36715"/>
    <cellStyle name="level1a 3 3 2 8 3 2 3" xfId="36716"/>
    <cellStyle name="level1a 3 3 2 8 3 2 3 2" xfId="36717"/>
    <cellStyle name="level1a 3 3 2 8 3 2 3 2 2" xfId="36718"/>
    <cellStyle name="level1a 3 3 2 8 3 2 3 3" xfId="36719"/>
    <cellStyle name="level1a 3 3 2 8 3 2 4" xfId="36720"/>
    <cellStyle name="level1a 3 3 2 8 3 3" xfId="2984"/>
    <cellStyle name="level1a 3 3 2 8 3 3 2" xfId="36721"/>
    <cellStyle name="level1a 3 3 2 8 3 3 2 2" xfId="36722"/>
    <cellStyle name="level1a 3 3 2 8 3 3 2 2 2" xfId="36723"/>
    <cellStyle name="level1a 3 3 2 8 3 3 2 3" xfId="36724"/>
    <cellStyle name="level1a 3 3 2 8 3 3 3" xfId="36725"/>
    <cellStyle name="level1a 3 3 2 8 3 4" xfId="36726"/>
    <cellStyle name="level1a 3 3 2 8 3 4 2" xfId="36727"/>
    <cellStyle name="level1a 3 3 2 8 3 4 2 2" xfId="36728"/>
    <cellStyle name="level1a 3 3 2 8 3 4 3" xfId="36729"/>
    <cellStyle name="level1a 3 3 2 8 3 5" xfId="36730"/>
    <cellStyle name="level1a 3 3 2 8 4" xfId="2985"/>
    <cellStyle name="level1a 3 3 2 8 4 2" xfId="2986"/>
    <cellStyle name="level1a 3 3 2 8 4 2 2" xfId="36731"/>
    <cellStyle name="level1a 3 3 2 8 4 2 2 2" xfId="36732"/>
    <cellStyle name="level1a 3 3 2 8 4 2 2 2 2" xfId="36733"/>
    <cellStyle name="level1a 3 3 2 8 4 2 2 3" xfId="36734"/>
    <cellStyle name="level1a 3 3 2 8 4 2 3" xfId="36735"/>
    <cellStyle name="level1a 3 3 2 8 4 3" xfId="36736"/>
    <cellStyle name="level1a 3 3 2 8 4 3 2" xfId="36737"/>
    <cellStyle name="level1a 3 3 2 8 4 3 2 2" xfId="36738"/>
    <cellStyle name="level1a 3 3 2 8 4 3 3" xfId="36739"/>
    <cellStyle name="level1a 3 3 2 8 4 4" xfId="36740"/>
    <cellStyle name="level1a 3 3 2 8 5" xfId="2987"/>
    <cellStyle name="level1a 3 3 2 8 5 2" xfId="36741"/>
    <cellStyle name="level1a 3 3 2 8 5 2 2" xfId="36742"/>
    <cellStyle name="level1a 3 3 2 8 5 2 2 2" xfId="36743"/>
    <cellStyle name="level1a 3 3 2 8 5 2 3" xfId="36744"/>
    <cellStyle name="level1a 3 3 2 8 5 3" xfId="36745"/>
    <cellStyle name="level1a 3 3 2 8 6" xfId="36746"/>
    <cellStyle name="level1a 3 3 2 8 6 2" xfId="36747"/>
    <cellStyle name="level1a 3 3 2 8 6 2 2" xfId="36748"/>
    <cellStyle name="level1a 3 3 2 8 6 3" xfId="36749"/>
    <cellStyle name="level1a 3 3 2 8 7" xfId="36750"/>
    <cellStyle name="level1a 3 3 2 9" xfId="2988"/>
    <cellStyle name="level1a 3 3 2 9 2" xfId="2989"/>
    <cellStyle name="level1a 3 3 2 9 2 2" xfId="2990"/>
    <cellStyle name="level1a 3 3 2 9 2 2 2" xfId="36751"/>
    <cellStyle name="level1a 3 3 2 9 2 2 2 2" xfId="36752"/>
    <cellStyle name="level1a 3 3 2 9 2 2 2 2 2" xfId="36753"/>
    <cellStyle name="level1a 3 3 2 9 2 2 2 3" xfId="36754"/>
    <cellStyle name="level1a 3 3 2 9 2 2 3" xfId="36755"/>
    <cellStyle name="level1a 3 3 2 9 2 3" xfId="36756"/>
    <cellStyle name="level1a 3 3 2 9 2 3 2" xfId="36757"/>
    <cellStyle name="level1a 3 3 2 9 2 3 2 2" xfId="36758"/>
    <cellStyle name="level1a 3 3 2 9 2 3 3" xfId="36759"/>
    <cellStyle name="level1a 3 3 2 9 2 4" xfId="36760"/>
    <cellStyle name="level1a 3 3 2 9 3" xfId="2991"/>
    <cellStyle name="level1a 3 3 2 9 3 2" xfId="36761"/>
    <cellStyle name="level1a 3 3 2 9 3 2 2" xfId="36762"/>
    <cellStyle name="level1a 3 3 2 9 3 2 2 2" xfId="36763"/>
    <cellStyle name="level1a 3 3 2 9 3 2 3" xfId="36764"/>
    <cellStyle name="level1a 3 3 2 9 3 3" xfId="36765"/>
    <cellStyle name="level1a 3 3 2 9 4" xfId="36766"/>
    <cellStyle name="level1a 3 3 2 9 4 2" xfId="36767"/>
    <cellStyle name="level1a 3 3 2 9 4 2 2" xfId="36768"/>
    <cellStyle name="level1a 3 3 2 9 4 3" xfId="36769"/>
    <cellStyle name="level1a 3 3 2 9 5" xfId="36770"/>
    <cellStyle name="level1a 3 3 2_STUD aligned by INSTIT" xfId="2992"/>
    <cellStyle name="level1a 3 3 3" xfId="2993"/>
    <cellStyle name="level1a 3 3 3 2" xfId="2994"/>
    <cellStyle name="level1a 3 3 3 2 2" xfId="2995"/>
    <cellStyle name="level1a 3 3 3 2 2 2" xfId="2996"/>
    <cellStyle name="level1a 3 3 3 2 2 2 2" xfId="2997"/>
    <cellStyle name="level1a 3 3 3 2 2 2 2 2" xfId="36771"/>
    <cellStyle name="level1a 3 3 3 2 2 2 2 2 2" xfId="36772"/>
    <cellStyle name="level1a 3 3 3 2 2 2 2 2 2 2" xfId="36773"/>
    <cellStyle name="level1a 3 3 3 2 2 2 2 2 3" xfId="36774"/>
    <cellStyle name="level1a 3 3 3 2 2 2 2 3" xfId="36775"/>
    <cellStyle name="level1a 3 3 3 2 2 2 3" xfId="36776"/>
    <cellStyle name="level1a 3 3 3 2 2 2 3 2" xfId="36777"/>
    <cellStyle name="level1a 3 3 3 2 2 2 3 2 2" xfId="36778"/>
    <cellStyle name="level1a 3 3 3 2 2 2 3 3" xfId="36779"/>
    <cellStyle name="level1a 3 3 3 2 2 2 4" xfId="36780"/>
    <cellStyle name="level1a 3 3 3 2 2 3" xfId="2998"/>
    <cellStyle name="level1a 3 3 3 2 2 3 2" xfId="36781"/>
    <cellStyle name="level1a 3 3 3 2 2 3 2 2" xfId="36782"/>
    <cellStyle name="level1a 3 3 3 2 2 3 2 2 2" xfId="36783"/>
    <cellStyle name="level1a 3 3 3 2 2 3 2 3" xfId="36784"/>
    <cellStyle name="level1a 3 3 3 2 2 3 3" xfId="36785"/>
    <cellStyle name="level1a 3 3 3 2 2 4" xfId="36786"/>
    <cellStyle name="level1a 3 3 3 2 2 4 2" xfId="36787"/>
    <cellStyle name="level1a 3 3 3 2 2 4 2 2" xfId="36788"/>
    <cellStyle name="level1a 3 3 3 2 2 4 3" xfId="36789"/>
    <cellStyle name="level1a 3 3 3 2 2 5" xfId="36790"/>
    <cellStyle name="level1a 3 3 3 2 3" xfId="2999"/>
    <cellStyle name="level1a 3 3 3 2 3 2" xfId="3000"/>
    <cellStyle name="level1a 3 3 3 2 3 2 2" xfId="3001"/>
    <cellStyle name="level1a 3 3 3 2 3 2 2 2" xfId="36791"/>
    <cellStyle name="level1a 3 3 3 2 3 2 2 2 2" xfId="36792"/>
    <cellStyle name="level1a 3 3 3 2 3 2 2 2 2 2" xfId="36793"/>
    <cellStyle name="level1a 3 3 3 2 3 2 2 2 3" xfId="36794"/>
    <cellStyle name="level1a 3 3 3 2 3 2 2 3" xfId="36795"/>
    <cellStyle name="level1a 3 3 3 2 3 2 3" xfId="36796"/>
    <cellStyle name="level1a 3 3 3 2 3 2 3 2" xfId="36797"/>
    <cellStyle name="level1a 3 3 3 2 3 2 3 2 2" xfId="36798"/>
    <cellStyle name="level1a 3 3 3 2 3 2 3 3" xfId="36799"/>
    <cellStyle name="level1a 3 3 3 2 3 2 4" xfId="36800"/>
    <cellStyle name="level1a 3 3 3 2 3 3" xfId="3002"/>
    <cellStyle name="level1a 3 3 3 2 3 3 2" xfId="36801"/>
    <cellStyle name="level1a 3 3 3 2 3 3 2 2" xfId="36802"/>
    <cellStyle name="level1a 3 3 3 2 3 3 2 2 2" xfId="36803"/>
    <cellStyle name="level1a 3 3 3 2 3 3 2 3" xfId="36804"/>
    <cellStyle name="level1a 3 3 3 2 3 3 3" xfId="36805"/>
    <cellStyle name="level1a 3 3 3 2 3 4" xfId="36806"/>
    <cellStyle name="level1a 3 3 3 2 3 4 2" xfId="36807"/>
    <cellStyle name="level1a 3 3 3 2 3 4 2 2" xfId="36808"/>
    <cellStyle name="level1a 3 3 3 2 3 4 3" xfId="36809"/>
    <cellStyle name="level1a 3 3 3 2 3 5" xfId="36810"/>
    <cellStyle name="level1a 3 3 3 2 4" xfId="3003"/>
    <cellStyle name="level1a 3 3 3 2 4 2" xfId="36811"/>
    <cellStyle name="level1a 3 3 3 2 4 2 2" xfId="36812"/>
    <cellStyle name="level1a 3 3 3 2 4 2 2 2" xfId="36813"/>
    <cellStyle name="level1a 3 3 3 2 4 2 3" xfId="36814"/>
    <cellStyle name="level1a 3 3 3 2 4 3" xfId="36815"/>
    <cellStyle name="level1a 3 3 3 2 5" xfId="3004"/>
    <cellStyle name="level1a 3 3 3 2 5 2" xfId="3005"/>
    <cellStyle name="level1a 3 3 3 2 5 2 2" xfId="36816"/>
    <cellStyle name="level1a 3 3 3 2 5 2 2 2" xfId="36817"/>
    <cellStyle name="level1a 3 3 3 2 5 2 2 2 2" xfId="36818"/>
    <cellStyle name="level1a 3 3 3 2 5 2 2 3" xfId="36819"/>
    <cellStyle name="level1a 3 3 3 2 5 2 3" xfId="36820"/>
    <cellStyle name="level1a 3 3 3 2 5 3" xfId="36821"/>
    <cellStyle name="level1a 3 3 3 2 5 3 2" xfId="36822"/>
    <cellStyle name="level1a 3 3 3 2 5 3 2 2" xfId="36823"/>
    <cellStyle name="level1a 3 3 3 2 5 3 3" xfId="36824"/>
    <cellStyle name="level1a 3 3 3 2 5 4" xfId="36825"/>
    <cellStyle name="level1a 3 3 3 2 6" xfId="36826"/>
    <cellStyle name="level1a 3 3 3 2 6 2" xfId="36827"/>
    <cellStyle name="level1a 3 3 3 2 6 2 2" xfId="36828"/>
    <cellStyle name="level1a 3 3 3 2 6 3" xfId="36829"/>
    <cellStyle name="level1a 3 3 3 2 7" xfId="36830"/>
    <cellStyle name="level1a 3 3 3 3" xfId="3006"/>
    <cellStyle name="level1a 3 3 3 3 2" xfId="3007"/>
    <cellStyle name="level1a 3 3 3 3 2 2" xfId="3008"/>
    <cellStyle name="level1a 3 3 3 3 2 2 2" xfId="3009"/>
    <cellStyle name="level1a 3 3 3 3 2 2 2 2" xfId="36831"/>
    <cellStyle name="level1a 3 3 3 3 2 2 2 2 2" xfId="36832"/>
    <cellStyle name="level1a 3 3 3 3 2 2 2 2 2 2" xfId="36833"/>
    <cellStyle name="level1a 3 3 3 3 2 2 2 2 3" xfId="36834"/>
    <cellStyle name="level1a 3 3 3 3 2 2 2 3" xfId="36835"/>
    <cellStyle name="level1a 3 3 3 3 2 2 3" xfId="36836"/>
    <cellStyle name="level1a 3 3 3 3 2 2 3 2" xfId="36837"/>
    <cellStyle name="level1a 3 3 3 3 2 2 3 2 2" xfId="36838"/>
    <cellStyle name="level1a 3 3 3 3 2 2 3 3" xfId="36839"/>
    <cellStyle name="level1a 3 3 3 3 2 2 4" xfId="36840"/>
    <cellStyle name="level1a 3 3 3 3 2 3" xfId="3010"/>
    <cellStyle name="level1a 3 3 3 3 2 3 2" xfId="36841"/>
    <cellStyle name="level1a 3 3 3 3 2 3 2 2" xfId="36842"/>
    <cellStyle name="level1a 3 3 3 3 2 3 2 2 2" xfId="36843"/>
    <cellStyle name="level1a 3 3 3 3 2 3 2 3" xfId="36844"/>
    <cellStyle name="level1a 3 3 3 3 2 3 3" xfId="36845"/>
    <cellStyle name="level1a 3 3 3 3 2 4" xfId="36846"/>
    <cellStyle name="level1a 3 3 3 3 2 4 2" xfId="36847"/>
    <cellStyle name="level1a 3 3 3 3 2 4 2 2" xfId="36848"/>
    <cellStyle name="level1a 3 3 3 3 2 4 3" xfId="36849"/>
    <cellStyle name="level1a 3 3 3 3 2 5" xfId="36850"/>
    <cellStyle name="level1a 3 3 3 3 3" xfId="3011"/>
    <cellStyle name="level1a 3 3 3 3 3 2" xfId="3012"/>
    <cellStyle name="level1a 3 3 3 3 3 2 2" xfId="3013"/>
    <cellStyle name="level1a 3 3 3 3 3 2 2 2" xfId="36851"/>
    <cellStyle name="level1a 3 3 3 3 3 2 2 2 2" xfId="36852"/>
    <cellStyle name="level1a 3 3 3 3 3 2 2 2 2 2" xfId="36853"/>
    <cellStyle name="level1a 3 3 3 3 3 2 2 2 3" xfId="36854"/>
    <cellStyle name="level1a 3 3 3 3 3 2 2 3" xfId="36855"/>
    <cellStyle name="level1a 3 3 3 3 3 2 3" xfId="36856"/>
    <cellStyle name="level1a 3 3 3 3 3 2 3 2" xfId="36857"/>
    <cellStyle name="level1a 3 3 3 3 3 2 3 2 2" xfId="36858"/>
    <cellStyle name="level1a 3 3 3 3 3 2 3 3" xfId="36859"/>
    <cellStyle name="level1a 3 3 3 3 3 2 4" xfId="36860"/>
    <cellStyle name="level1a 3 3 3 3 3 3" xfId="3014"/>
    <cellStyle name="level1a 3 3 3 3 3 3 2" xfId="36861"/>
    <cellStyle name="level1a 3 3 3 3 3 3 2 2" xfId="36862"/>
    <cellStyle name="level1a 3 3 3 3 3 3 2 2 2" xfId="36863"/>
    <cellStyle name="level1a 3 3 3 3 3 3 2 3" xfId="36864"/>
    <cellStyle name="level1a 3 3 3 3 3 3 3" xfId="36865"/>
    <cellStyle name="level1a 3 3 3 3 3 4" xfId="36866"/>
    <cellStyle name="level1a 3 3 3 3 3 4 2" xfId="36867"/>
    <cellStyle name="level1a 3 3 3 3 3 4 2 2" xfId="36868"/>
    <cellStyle name="level1a 3 3 3 3 3 4 3" xfId="36869"/>
    <cellStyle name="level1a 3 3 3 3 3 5" xfId="36870"/>
    <cellStyle name="level1a 3 3 3 3 4" xfId="3015"/>
    <cellStyle name="level1a 3 3 3 3 4 2" xfId="36871"/>
    <cellStyle name="level1a 3 3 3 3 4 2 2" xfId="36872"/>
    <cellStyle name="level1a 3 3 3 3 4 2 2 2" xfId="36873"/>
    <cellStyle name="level1a 3 3 3 3 4 2 3" xfId="36874"/>
    <cellStyle name="level1a 3 3 3 3 4 3" xfId="36875"/>
    <cellStyle name="level1a 3 3 3 3 5" xfId="3016"/>
    <cellStyle name="level1a 3 3 3 3 5 2" xfId="36876"/>
    <cellStyle name="level1a 3 3 3 3 5 2 2" xfId="36877"/>
    <cellStyle name="level1a 3 3 3 3 5 2 2 2" xfId="36878"/>
    <cellStyle name="level1a 3 3 3 3 5 2 3" xfId="36879"/>
    <cellStyle name="level1a 3 3 3 3 5 3" xfId="36880"/>
    <cellStyle name="level1a 3 3 3 3 6" xfId="36881"/>
    <cellStyle name="level1a 3 3 3 3 6 2" xfId="36882"/>
    <cellStyle name="level1a 3 3 3 3 6 2 2" xfId="36883"/>
    <cellStyle name="level1a 3 3 3 3 6 3" xfId="36884"/>
    <cellStyle name="level1a 3 3 3 3 7" xfId="36885"/>
    <cellStyle name="level1a 3 3 3 4" xfId="3017"/>
    <cellStyle name="level1a 3 3 3 4 2" xfId="3018"/>
    <cellStyle name="level1a 3 3 3 4 2 2" xfId="3019"/>
    <cellStyle name="level1a 3 3 3 4 2 2 2" xfId="3020"/>
    <cellStyle name="level1a 3 3 3 4 2 2 2 2" xfId="36886"/>
    <cellStyle name="level1a 3 3 3 4 2 2 2 2 2" xfId="36887"/>
    <cellStyle name="level1a 3 3 3 4 2 2 2 2 2 2" xfId="36888"/>
    <cellStyle name="level1a 3 3 3 4 2 2 2 2 3" xfId="36889"/>
    <cellStyle name="level1a 3 3 3 4 2 2 2 3" xfId="36890"/>
    <cellStyle name="level1a 3 3 3 4 2 2 3" xfId="36891"/>
    <cellStyle name="level1a 3 3 3 4 2 2 3 2" xfId="36892"/>
    <cellStyle name="level1a 3 3 3 4 2 2 3 2 2" xfId="36893"/>
    <cellStyle name="level1a 3 3 3 4 2 2 3 3" xfId="36894"/>
    <cellStyle name="level1a 3 3 3 4 2 2 4" xfId="36895"/>
    <cellStyle name="level1a 3 3 3 4 2 3" xfId="3021"/>
    <cellStyle name="level1a 3 3 3 4 2 3 2" xfId="36896"/>
    <cellStyle name="level1a 3 3 3 4 2 3 2 2" xfId="36897"/>
    <cellStyle name="level1a 3 3 3 4 2 3 2 2 2" xfId="36898"/>
    <cellStyle name="level1a 3 3 3 4 2 3 2 3" xfId="36899"/>
    <cellStyle name="level1a 3 3 3 4 2 3 3" xfId="36900"/>
    <cellStyle name="level1a 3 3 3 4 2 4" xfId="36901"/>
    <cellStyle name="level1a 3 3 3 4 2 4 2" xfId="36902"/>
    <cellStyle name="level1a 3 3 3 4 2 4 2 2" xfId="36903"/>
    <cellStyle name="level1a 3 3 3 4 2 4 3" xfId="36904"/>
    <cellStyle name="level1a 3 3 3 4 2 5" xfId="36905"/>
    <cellStyle name="level1a 3 3 3 4 3" xfId="3022"/>
    <cellStyle name="level1a 3 3 3 4 3 2" xfId="3023"/>
    <cellStyle name="level1a 3 3 3 4 3 2 2" xfId="3024"/>
    <cellStyle name="level1a 3 3 3 4 3 2 2 2" xfId="36906"/>
    <cellStyle name="level1a 3 3 3 4 3 2 2 2 2" xfId="36907"/>
    <cellStyle name="level1a 3 3 3 4 3 2 2 2 2 2" xfId="36908"/>
    <cellStyle name="level1a 3 3 3 4 3 2 2 2 3" xfId="36909"/>
    <cellStyle name="level1a 3 3 3 4 3 2 2 3" xfId="36910"/>
    <cellStyle name="level1a 3 3 3 4 3 2 3" xfId="36911"/>
    <cellStyle name="level1a 3 3 3 4 3 2 3 2" xfId="36912"/>
    <cellStyle name="level1a 3 3 3 4 3 2 3 2 2" xfId="36913"/>
    <cellStyle name="level1a 3 3 3 4 3 2 3 3" xfId="36914"/>
    <cellStyle name="level1a 3 3 3 4 3 2 4" xfId="36915"/>
    <cellStyle name="level1a 3 3 3 4 3 3" xfId="3025"/>
    <cellStyle name="level1a 3 3 3 4 3 3 2" xfId="36916"/>
    <cellStyle name="level1a 3 3 3 4 3 3 2 2" xfId="36917"/>
    <cellStyle name="level1a 3 3 3 4 3 3 2 2 2" xfId="36918"/>
    <cellStyle name="level1a 3 3 3 4 3 3 2 3" xfId="36919"/>
    <cellStyle name="level1a 3 3 3 4 3 3 3" xfId="36920"/>
    <cellStyle name="level1a 3 3 3 4 3 4" xfId="36921"/>
    <cellStyle name="level1a 3 3 3 4 3 4 2" xfId="36922"/>
    <cellStyle name="level1a 3 3 3 4 3 4 2 2" xfId="36923"/>
    <cellStyle name="level1a 3 3 3 4 3 4 3" xfId="36924"/>
    <cellStyle name="level1a 3 3 3 4 3 5" xfId="36925"/>
    <cellStyle name="level1a 3 3 3 4 4" xfId="3026"/>
    <cellStyle name="level1a 3 3 3 4 4 2" xfId="36926"/>
    <cellStyle name="level1a 3 3 3 4 4 2 2" xfId="36927"/>
    <cellStyle name="level1a 3 3 3 4 4 2 2 2" xfId="36928"/>
    <cellStyle name="level1a 3 3 3 4 4 2 3" xfId="36929"/>
    <cellStyle name="level1a 3 3 3 4 4 3" xfId="36930"/>
    <cellStyle name="level1a 3 3 3 4 5" xfId="3027"/>
    <cellStyle name="level1a 3 3 3 4 5 2" xfId="3028"/>
    <cellStyle name="level1a 3 3 3 4 5 2 2" xfId="36931"/>
    <cellStyle name="level1a 3 3 3 4 5 2 2 2" xfId="36932"/>
    <cellStyle name="level1a 3 3 3 4 5 2 2 2 2" xfId="36933"/>
    <cellStyle name="level1a 3 3 3 4 5 2 2 3" xfId="36934"/>
    <cellStyle name="level1a 3 3 3 4 5 2 3" xfId="36935"/>
    <cellStyle name="level1a 3 3 3 4 5 3" xfId="36936"/>
    <cellStyle name="level1a 3 3 3 4 5 3 2" xfId="36937"/>
    <cellStyle name="level1a 3 3 3 4 5 3 2 2" xfId="36938"/>
    <cellStyle name="level1a 3 3 3 4 5 3 3" xfId="36939"/>
    <cellStyle name="level1a 3 3 3 4 5 4" xfId="36940"/>
    <cellStyle name="level1a 3 3 3 4 6" xfId="3029"/>
    <cellStyle name="level1a 3 3 3 4 6 2" xfId="36941"/>
    <cellStyle name="level1a 3 3 3 4 6 2 2" xfId="36942"/>
    <cellStyle name="level1a 3 3 3 4 6 2 2 2" xfId="36943"/>
    <cellStyle name="level1a 3 3 3 4 6 2 3" xfId="36944"/>
    <cellStyle name="level1a 3 3 3 4 6 3" xfId="36945"/>
    <cellStyle name="level1a 3 3 3 4 7" xfId="36946"/>
    <cellStyle name="level1a 3 3 3 4 7 2" xfId="36947"/>
    <cellStyle name="level1a 3 3 3 4 7 2 2" xfId="36948"/>
    <cellStyle name="level1a 3 3 3 4 7 3" xfId="36949"/>
    <cellStyle name="level1a 3 3 3 4 8" xfId="36950"/>
    <cellStyle name="level1a 3 3 3 5" xfId="3030"/>
    <cellStyle name="level1a 3 3 3 5 2" xfId="3031"/>
    <cellStyle name="level1a 3 3 3 5 2 2" xfId="3032"/>
    <cellStyle name="level1a 3 3 3 5 2 2 2" xfId="3033"/>
    <cellStyle name="level1a 3 3 3 5 2 2 2 2" xfId="36951"/>
    <cellStyle name="level1a 3 3 3 5 2 2 2 2 2" xfId="36952"/>
    <cellStyle name="level1a 3 3 3 5 2 2 2 2 2 2" xfId="36953"/>
    <cellStyle name="level1a 3 3 3 5 2 2 2 2 3" xfId="36954"/>
    <cellStyle name="level1a 3 3 3 5 2 2 2 3" xfId="36955"/>
    <cellStyle name="level1a 3 3 3 5 2 2 3" xfId="36956"/>
    <cellStyle name="level1a 3 3 3 5 2 2 3 2" xfId="36957"/>
    <cellStyle name="level1a 3 3 3 5 2 2 3 2 2" xfId="36958"/>
    <cellStyle name="level1a 3 3 3 5 2 2 3 3" xfId="36959"/>
    <cellStyle name="level1a 3 3 3 5 2 2 4" xfId="36960"/>
    <cellStyle name="level1a 3 3 3 5 2 3" xfId="3034"/>
    <cellStyle name="level1a 3 3 3 5 2 3 2" xfId="36961"/>
    <cellStyle name="level1a 3 3 3 5 2 3 2 2" xfId="36962"/>
    <cellStyle name="level1a 3 3 3 5 2 3 2 2 2" xfId="36963"/>
    <cellStyle name="level1a 3 3 3 5 2 3 2 3" xfId="36964"/>
    <cellStyle name="level1a 3 3 3 5 2 3 3" xfId="36965"/>
    <cellStyle name="level1a 3 3 3 5 2 4" xfId="36966"/>
    <cellStyle name="level1a 3 3 3 5 2 4 2" xfId="36967"/>
    <cellStyle name="level1a 3 3 3 5 2 4 2 2" xfId="36968"/>
    <cellStyle name="level1a 3 3 3 5 2 4 3" xfId="36969"/>
    <cellStyle name="level1a 3 3 3 5 2 5" xfId="36970"/>
    <cellStyle name="level1a 3 3 3 5 3" xfId="3035"/>
    <cellStyle name="level1a 3 3 3 5 3 2" xfId="3036"/>
    <cellStyle name="level1a 3 3 3 5 3 2 2" xfId="3037"/>
    <cellStyle name="level1a 3 3 3 5 3 2 2 2" xfId="36971"/>
    <cellStyle name="level1a 3 3 3 5 3 2 2 2 2" xfId="36972"/>
    <cellStyle name="level1a 3 3 3 5 3 2 2 2 2 2" xfId="36973"/>
    <cellStyle name="level1a 3 3 3 5 3 2 2 2 3" xfId="36974"/>
    <cellStyle name="level1a 3 3 3 5 3 2 2 3" xfId="36975"/>
    <cellStyle name="level1a 3 3 3 5 3 2 3" xfId="36976"/>
    <cellStyle name="level1a 3 3 3 5 3 2 3 2" xfId="36977"/>
    <cellStyle name="level1a 3 3 3 5 3 2 3 2 2" xfId="36978"/>
    <cellStyle name="level1a 3 3 3 5 3 2 3 3" xfId="36979"/>
    <cellStyle name="level1a 3 3 3 5 3 2 4" xfId="36980"/>
    <cellStyle name="level1a 3 3 3 5 3 3" xfId="3038"/>
    <cellStyle name="level1a 3 3 3 5 3 3 2" xfId="36981"/>
    <cellStyle name="level1a 3 3 3 5 3 3 2 2" xfId="36982"/>
    <cellStyle name="level1a 3 3 3 5 3 3 2 2 2" xfId="36983"/>
    <cellStyle name="level1a 3 3 3 5 3 3 2 3" xfId="36984"/>
    <cellStyle name="level1a 3 3 3 5 3 3 3" xfId="36985"/>
    <cellStyle name="level1a 3 3 3 5 3 4" xfId="36986"/>
    <cellStyle name="level1a 3 3 3 5 3 4 2" xfId="36987"/>
    <cellStyle name="level1a 3 3 3 5 3 4 2 2" xfId="36988"/>
    <cellStyle name="level1a 3 3 3 5 3 4 3" xfId="36989"/>
    <cellStyle name="level1a 3 3 3 5 3 5" xfId="36990"/>
    <cellStyle name="level1a 3 3 3 5 4" xfId="3039"/>
    <cellStyle name="level1a 3 3 3 5 4 2" xfId="3040"/>
    <cellStyle name="level1a 3 3 3 5 4 2 2" xfId="36991"/>
    <cellStyle name="level1a 3 3 3 5 4 2 2 2" xfId="36992"/>
    <cellStyle name="level1a 3 3 3 5 4 2 2 2 2" xfId="36993"/>
    <cellStyle name="level1a 3 3 3 5 4 2 2 3" xfId="36994"/>
    <cellStyle name="level1a 3 3 3 5 4 2 3" xfId="36995"/>
    <cellStyle name="level1a 3 3 3 5 4 3" xfId="36996"/>
    <cellStyle name="level1a 3 3 3 5 4 3 2" xfId="36997"/>
    <cellStyle name="level1a 3 3 3 5 4 3 2 2" xfId="36998"/>
    <cellStyle name="level1a 3 3 3 5 4 3 3" xfId="36999"/>
    <cellStyle name="level1a 3 3 3 5 4 4" xfId="37000"/>
    <cellStyle name="level1a 3 3 3 5 5" xfId="3041"/>
    <cellStyle name="level1a 3 3 3 5 5 2" xfId="37001"/>
    <cellStyle name="level1a 3 3 3 5 5 2 2" xfId="37002"/>
    <cellStyle name="level1a 3 3 3 5 5 2 2 2" xfId="37003"/>
    <cellStyle name="level1a 3 3 3 5 5 2 3" xfId="37004"/>
    <cellStyle name="level1a 3 3 3 5 5 3" xfId="37005"/>
    <cellStyle name="level1a 3 3 3 5 6" xfId="37006"/>
    <cellStyle name="level1a 3 3 3 5 6 2" xfId="37007"/>
    <cellStyle name="level1a 3 3 3 5 6 2 2" xfId="37008"/>
    <cellStyle name="level1a 3 3 3 5 6 3" xfId="37009"/>
    <cellStyle name="level1a 3 3 3 5 7" xfId="37010"/>
    <cellStyle name="level1a 3 3 3 6" xfId="3042"/>
    <cellStyle name="level1a 3 3 3 6 2" xfId="3043"/>
    <cellStyle name="level1a 3 3 3 6 2 2" xfId="3044"/>
    <cellStyle name="level1a 3 3 3 6 2 2 2" xfId="3045"/>
    <cellStyle name="level1a 3 3 3 6 2 2 2 2" xfId="37011"/>
    <cellStyle name="level1a 3 3 3 6 2 2 2 2 2" xfId="37012"/>
    <cellStyle name="level1a 3 3 3 6 2 2 2 2 2 2" xfId="37013"/>
    <cellStyle name="level1a 3 3 3 6 2 2 2 2 3" xfId="37014"/>
    <cellStyle name="level1a 3 3 3 6 2 2 2 3" xfId="37015"/>
    <cellStyle name="level1a 3 3 3 6 2 2 3" xfId="37016"/>
    <cellStyle name="level1a 3 3 3 6 2 2 3 2" xfId="37017"/>
    <cellStyle name="level1a 3 3 3 6 2 2 3 2 2" xfId="37018"/>
    <cellStyle name="level1a 3 3 3 6 2 2 3 3" xfId="37019"/>
    <cellStyle name="level1a 3 3 3 6 2 2 4" xfId="37020"/>
    <cellStyle name="level1a 3 3 3 6 2 3" xfId="3046"/>
    <cellStyle name="level1a 3 3 3 6 2 3 2" xfId="37021"/>
    <cellStyle name="level1a 3 3 3 6 2 3 2 2" xfId="37022"/>
    <cellStyle name="level1a 3 3 3 6 2 3 2 2 2" xfId="37023"/>
    <cellStyle name="level1a 3 3 3 6 2 3 2 3" xfId="37024"/>
    <cellStyle name="level1a 3 3 3 6 2 3 3" xfId="37025"/>
    <cellStyle name="level1a 3 3 3 6 2 4" xfId="37026"/>
    <cellStyle name="level1a 3 3 3 6 2 4 2" xfId="37027"/>
    <cellStyle name="level1a 3 3 3 6 2 4 2 2" xfId="37028"/>
    <cellStyle name="level1a 3 3 3 6 2 4 3" xfId="37029"/>
    <cellStyle name="level1a 3 3 3 6 2 5" xfId="37030"/>
    <cellStyle name="level1a 3 3 3 6 3" xfId="3047"/>
    <cellStyle name="level1a 3 3 3 6 3 2" xfId="3048"/>
    <cellStyle name="level1a 3 3 3 6 3 2 2" xfId="3049"/>
    <cellStyle name="level1a 3 3 3 6 3 2 2 2" xfId="37031"/>
    <cellStyle name="level1a 3 3 3 6 3 2 2 2 2" xfId="37032"/>
    <cellStyle name="level1a 3 3 3 6 3 2 2 2 2 2" xfId="37033"/>
    <cellStyle name="level1a 3 3 3 6 3 2 2 2 3" xfId="37034"/>
    <cellStyle name="level1a 3 3 3 6 3 2 2 3" xfId="37035"/>
    <cellStyle name="level1a 3 3 3 6 3 2 3" xfId="37036"/>
    <cellStyle name="level1a 3 3 3 6 3 2 3 2" xfId="37037"/>
    <cellStyle name="level1a 3 3 3 6 3 2 3 2 2" xfId="37038"/>
    <cellStyle name="level1a 3 3 3 6 3 2 3 3" xfId="37039"/>
    <cellStyle name="level1a 3 3 3 6 3 2 4" xfId="37040"/>
    <cellStyle name="level1a 3 3 3 6 3 3" xfId="3050"/>
    <cellStyle name="level1a 3 3 3 6 3 3 2" xfId="37041"/>
    <cellStyle name="level1a 3 3 3 6 3 3 2 2" xfId="37042"/>
    <cellStyle name="level1a 3 3 3 6 3 3 2 2 2" xfId="37043"/>
    <cellStyle name="level1a 3 3 3 6 3 3 2 3" xfId="37044"/>
    <cellStyle name="level1a 3 3 3 6 3 3 3" xfId="37045"/>
    <cellStyle name="level1a 3 3 3 6 3 4" xfId="37046"/>
    <cellStyle name="level1a 3 3 3 6 3 4 2" xfId="37047"/>
    <cellStyle name="level1a 3 3 3 6 3 4 2 2" xfId="37048"/>
    <cellStyle name="level1a 3 3 3 6 3 4 3" xfId="37049"/>
    <cellStyle name="level1a 3 3 3 6 3 5" xfId="37050"/>
    <cellStyle name="level1a 3 3 3 6 4" xfId="3051"/>
    <cellStyle name="level1a 3 3 3 6 4 2" xfId="3052"/>
    <cellStyle name="level1a 3 3 3 6 4 2 2" xfId="37051"/>
    <cellStyle name="level1a 3 3 3 6 4 2 2 2" xfId="37052"/>
    <cellStyle name="level1a 3 3 3 6 4 2 2 2 2" xfId="37053"/>
    <cellStyle name="level1a 3 3 3 6 4 2 2 3" xfId="37054"/>
    <cellStyle name="level1a 3 3 3 6 4 2 3" xfId="37055"/>
    <cellStyle name="level1a 3 3 3 6 4 3" xfId="37056"/>
    <cellStyle name="level1a 3 3 3 6 4 3 2" xfId="37057"/>
    <cellStyle name="level1a 3 3 3 6 4 3 2 2" xfId="37058"/>
    <cellStyle name="level1a 3 3 3 6 4 3 3" xfId="37059"/>
    <cellStyle name="level1a 3 3 3 6 4 4" xfId="37060"/>
    <cellStyle name="level1a 3 3 3 6 5" xfId="3053"/>
    <cellStyle name="level1a 3 3 3 6 5 2" xfId="37061"/>
    <cellStyle name="level1a 3 3 3 6 5 2 2" xfId="37062"/>
    <cellStyle name="level1a 3 3 3 6 5 2 2 2" xfId="37063"/>
    <cellStyle name="level1a 3 3 3 6 5 2 3" xfId="37064"/>
    <cellStyle name="level1a 3 3 3 6 5 3" xfId="37065"/>
    <cellStyle name="level1a 3 3 3 6 6" xfId="37066"/>
    <cellStyle name="level1a 3 3 3 6 6 2" xfId="37067"/>
    <cellStyle name="level1a 3 3 3 6 6 2 2" xfId="37068"/>
    <cellStyle name="level1a 3 3 3 6 6 3" xfId="37069"/>
    <cellStyle name="level1a 3 3 3 6 7" xfId="37070"/>
    <cellStyle name="level1a 3 3 3 7" xfId="3054"/>
    <cellStyle name="level1a 3 3 3 7 2" xfId="3055"/>
    <cellStyle name="level1a 3 3 3 7 2 2" xfId="3056"/>
    <cellStyle name="level1a 3 3 3 7 2 2 2" xfId="37071"/>
    <cellStyle name="level1a 3 3 3 7 2 2 2 2" xfId="37072"/>
    <cellStyle name="level1a 3 3 3 7 2 2 2 2 2" xfId="37073"/>
    <cellStyle name="level1a 3 3 3 7 2 2 2 3" xfId="37074"/>
    <cellStyle name="level1a 3 3 3 7 2 2 3" xfId="37075"/>
    <cellStyle name="level1a 3 3 3 7 2 3" xfId="37076"/>
    <cellStyle name="level1a 3 3 3 7 2 3 2" xfId="37077"/>
    <cellStyle name="level1a 3 3 3 7 2 3 2 2" xfId="37078"/>
    <cellStyle name="level1a 3 3 3 7 2 3 3" xfId="37079"/>
    <cellStyle name="level1a 3 3 3 7 2 4" xfId="37080"/>
    <cellStyle name="level1a 3 3 3 7 3" xfId="3057"/>
    <cellStyle name="level1a 3 3 3 7 3 2" xfId="37081"/>
    <cellStyle name="level1a 3 3 3 7 3 2 2" xfId="37082"/>
    <cellStyle name="level1a 3 3 3 7 3 2 2 2" xfId="37083"/>
    <cellStyle name="level1a 3 3 3 7 3 2 3" xfId="37084"/>
    <cellStyle name="level1a 3 3 3 7 3 3" xfId="37085"/>
    <cellStyle name="level1a 3 3 3 7 4" xfId="37086"/>
    <cellStyle name="level1a 3 3 3 7 4 2" xfId="37087"/>
    <cellStyle name="level1a 3 3 3 7 4 2 2" xfId="37088"/>
    <cellStyle name="level1a 3 3 3 7 4 3" xfId="37089"/>
    <cellStyle name="level1a 3 3 3 7 5" xfId="37090"/>
    <cellStyle name="level1a 3 3 3 8" xfId="37091"/>
    <cellStyle name="level1a 3 3 3 8 2" xfId="37092"/>
    <cellStyle name="level1a 3 3 3 8 2 2" xfId="37093"/>
    <cellStyle name="level1a 3 3 3 8 3" xfId="37094"/>
    <cellStyle name="level1a 3 3 3 9" xfId="37095"/>
    <cellStyle name="level1a 3 3 3_STUD aligned by INSTIT" xfId="3058"/>
    <cellStyle name="level1a 3 3 4" xfId="3059"/>
    <cellStyle name="level1a 3 3 4 10" xfId="37096"/>
    <cellStyle name="level1a 3 3 4 2" xfId="3060"/>
    <cellStyle name="level1a 3 3 4 2 2" xfId="3061"/>
    <cellStyle name="level1a 3 3 4 2 2 2" xfId="3062"/>
    <cellStyle name="level1a 3 3 4 2 2 2 2" xfId="3063"/>
    <cellStyle name="level1a 3 3 4 2 2 2 2 2" xfId="37097"/>
    <cellStyle name="level1a 3 3 4 2 2 2 2 2 2" xfId="37098"/>
    <cellStyle name="level1a 3 3 4 2 2 2 2 2 2 2" xfId="37099"/>
    <cellStyle name="level1a 3 3 4 2 2 2 2 2 3" xfId="37100"/>
    <cellStyle name="level1a 3 3 4 2 2 2 2 3" xfId="37101"/>
    <cellStyle name="level1a 3 3 4 2 2 2 3" xfId="37102"/>
    <cellStyle name="level1a 3 3 4 2 2 2 3 2" xfId="37103"/>
    <cellStyle name="level1a 3 3 4 2 2 2 3 2 2" xfId="37104"/>
    <cellStyle name="level1a 3 3 4 2 2 2 3 3" xfId="37105"/>
    <cellStyle name="level1a 3 3 4 2 2 2 4" xfId="37106"/>
    <cellStyle name="level1a 3 3 4 2 2 3" xfId="3064"/>
    <cellStyle name="level1a 3 3 4 2 2 3 2" xfId="37107"/>
    <cellStyle name="level1a 3 3 4 2 2 3 2 2" xfId="37108"/>
    <cellStyle name="level1a 3 3 4 2 2 3 2 2 2" xfId="37109"/>
    <cellStyle name="level1a 3 3 4 2 2 3 2 3" xfId="37110"/>
    <cellStyle name="level1a 3 3 4 2 2 3 3" xfId="37111"/>
    <cellStyle name="level1a 3 3 4 2 2 4" xfId="37112"/>
    <cellStyle name="level1a 3 3 4 2 2 4 2" xfId="37113"/>
    <cellStyle name="level1a 3 3 4 2 2 4 2 2" xfId="37114"/>
    <cellStyle name="level1a 3 3 4 2 2 4 3" xfId="37115"/>
    <cellStyle name="level1a 3 3 4 2 2 5" xfId="37116"/>
    <cellStyle name="level1a 3 3 4 2 3" xfId="3065"/>
    <cellStyle name="level1a 3 3 4 2 3 2" xfId="3066"/>
    <cellStyle name="level1a 3 3 4 2 3 2 2" xfId="3067"/>
    <cellStyle name="level1a 3 3 4 2 3 2 2 2" xfId="37117"/>
    <cellStyle name="level1a 3 3 4 2 3 2 2 2 2" xfId="37118"/>
    <cellStyle name="level1a 3 3 4 2 3 2 2 2 2 2" xfId="37119"/>
    <cellStyle name="level1a 3 3 4 2 3 2 2 2 3" xfId="37120"/>
    <cellStyle name="level1a 3 3 4 2 3 2 2 3" xfId="37121"/>
    <cellStyle name="level1a 3 3 4 2 3 2 3" xfId="37122"/>
    <cellStyle name="level1a 3 3 4 2 3 2 3 2" xfId="37123"/>
    <cellStyle name="level1a 3 3 4 2 3 2 3 2 2" xfId="37124"/>
    <cellStyle name="level1a 3 3 4 2 3 2 3 3" xfId="37125"/>
    <cellStyle name="level1a 3 3 4 2 3 2 4" xfId="37126"/>
    <cellStyle name="level1a 3 3 4 2 3 3" xfId="3068"/>
    <cellStyle name="level1a 3 3 4 2 3 3 2" xfId="37127"/>
    <cellStyle name="level1a 3 3 4 2 3 3 2 2" xfId="37128"/>
    <cellStyle name="level1a 3 3 4 2 3 3 2 2 2" xfId="37129"/>
    <cellStyle name="level1a 3 3 4 2 3 3 2 3" xfId="37130"/>
    <cellStyle name="level1a 3 3 4 2 3 3 3" xfId="37131"/>
    <cellStyle name="level1a 3 3 4 2 3 4" xfId="37132"/>
    <cellStyle name="level1a 3 3 4 2 3 4 2" xfId="37133"/>
    <cellStyle name="level1a 3 3 4 2 3 4 2 2" xfId="37134"/>
    <cellStyle name="level1a 3 3 4 2 3 4 3" xfId="37135"/>
    <cellStyle name="level1a 3 3 4 2 3 5" xfId="37136"/>
    <cellStyle name="level1a 3 3 4 2 4" xfId="3069"/>
    <cellStyle name="level1a 3 3 4 2 4 2" xfId="37137"/>
    <cellStyle name="level1a 3 3 4 2 4 2 2" xfId="37138"/>
    <cellStyle name="level1a 3 3 4 2 4 2 2 2" xfId="37139"/>
    <cellStyle name="level1a 3 3 4 2 4 2 3" xfId="37140"/>
    <cellStyle name="level1a 3 3 4 2 4 3" xfId="37141"/>
    <cellStyle name="level1a 3 3 4 2 5" xfId="3070"/>
    <cellStyle name="level1a 3 3 4 2 5 2" xfId="3071"/>
    <cellStyle name="level1a 3 3 4 2 5 2 2" xfId="37142"/>
    <cellStyle name="level1a 3 3 4 2 5 2 2 2" xfId="37143"/>
    <cellStyle name="level1a 3 3 4 2 5 2 2 2 2" xfId="37144"/>
    <cellStyle name="level1a 3 3 4 2 5 2 2 3" xfId="37145"/>
    <cellStyle name="level1a 3 3 4 2 5 2 3" xfId="37146"/>
    <cellStyle name="level1a 3 3 4 2 5 3" xfId="37147"/>
    <cellStyle name="level1a 3 3 4 2 5 3 2" xfId="37148"/>
    <cellStyle name="level1a 3 3 4 2 5 3 2 2" xfId="37149"/>
    <cellStyle name="level1a 3 3 4 2 5 3 3" xfId="37150"/>
    <cellStyle name="level1a 3 3 4 2 5 4" xfId="37151"/>
    <cellStyle name="level1a 3 3 4 2 6" xfId="3072"/>
    <cellStyle name="level1a 3 3 4 2 6 2" xfId="37152"/>
    <cellStyle name="level1a 3 3 4 2 6 2 2" xfId="37153"/>
    <cellStyle name="level1a 3 3 4 2 6 2 2 2" xfId="37154"/>
    <cellStyle name="level1a 3 3 4 2 6 2 3" xfId="37155"/>
    <cellStyle name="level1a 3 3 4 2 6 3" xfId="37156"/>
    <cellStyle name="level1a 3 3 4 2 7" xfId="37157"/>
    <cellStyle name="level1a 3 3 4 2 7 2" xfId="37158"/>
    <cellStyle name="level1a 3 3 4 2 7 2 2" xfId="37159"/>
    <cellStyle name="level1a 3 3 4 2 7 3" xfId="37160"/>
    <cellStyle name="level1a 3 3 4 2 8" xfId="37161"/>
    <cellStyle name="level1a 3 3 4 3" xfId="3073"/>
    <cellStyle name="level1a 3 3 4 3 2" xfId="3074"/>
    <cellStyle name="level1a 3 3 4 3 2 2" xfId="3075"/>
    <cellStyle name="level1a 3 3 4 3 2 2 2" xfId="3076"/>
    <cellStyle name="level1a 3 3 4 3 2 2 2 2" xfId="37162"/>
    <cellStyle name="level1a 3 3 4 3 2 2 2 2 2" xfId="37163"/>
    <cellStyle name="level1a 3 3 4 3 2 2 2 2 2 2" xfId="37164"/>
    <cellStyle name="level1a 3 3 4 3 2 2 2 2 3" xfId="37165"/>
    <cellStyle name="level1a 3 3 4 3 2 2 2 3" xfId="37166"/>
    <cellStyle name="level1a 3 3 4 3 2 2 3" xfId="37167"/>
    <cellStyle name="level1a 3 3 4 3 2 2 3 2" xfId="37168"/>
    <cellStyle name="level1a 3 3 4 3 2 2 3 2 2" xfId="37169"/>
    <cellStyle name="level1a 3 3 4 3 2 2 3 3" xfId="37170"/>
    <cellStyle name="level1a 3 3 4 3 2 2 4" xfId="37171"/>
    <cellStyle name="level1a 3 3 4 3 2 3" xfId="3077"/>
    <cellStyle name="level1a 3 3 4 3 2 3 2" xfId="37172"/>
    <cellStyle name="level1a 3 3 4 3 2 3 2 2" xfId="37173"/>
    <cellStyle name="level1a 3 3 4 3 2 3 2 2 2" xfId="37174"/>
    <cellStyle name="level1a 3 3 4 3 2 3 2 3" xfId="37175"/>
    <cellStyle name="level1a 3 3 4 3 2 3 3" xfId="37176"/>
    <cellStyle name="level1a 3 3 4 3 2 4" xfId="37177"/>
    <cellStyle name="level1a 3 3 4 3 2 4 2" xfId="37178"/>
    <cellStyle name="level1a 3 3 4 3 2 4 2 2" xfId="37179"/>
    <cellStyle name="level1a 3 3 4 3 2 4 3" xfId="37180"/>
    <cellStyle name="level1a 3 3 4 3 2 5" xfId="37181"/>
    <cellStyle name="level1a 3 3 4 3 3" xfId="3078"/>
    <cellStyle name="level1a 3 3 4 3 3 2" xfId="3079"/>
    <cellStyle name="level1a 3 3 4 3 3 2 2" xfId="3080"/>
    <cellStyle name="level1a 3 3 4 3 3 2 2 2" xfId="37182"/>
    <cellStyle name="level1a 3 3 4 3 3 2 2 2 2" xfId="37183"/>
    <cellStyle name="level1a 3 3 4 3 3 2 2 2 2 2" xfId="37184"/>
    <cellStyle name="level1a 3 3 4 3 3 2 2 2 3" xfId="37185"/>
    <cellStyle name="level1a 3 3 4 3 3 2 2 3" xfId="37186"/>
    <cellStyle name="level1a 3 3 4 3 3 2 3" xfId="37187"/>
    <cellStyle name="level1a 3 3 4 3 3 2 3 2" xfId="37188"/>
    <cellStyle name="level1a 3 3 4 3 3 2 3 2 2" xfId="37189"/>
    <cellStyle name="level1a 3 3 4 3 3 2 3 3" xfId="37190"/>
    <cellStyle name="level1a 3 3 4 3 3 2 4" xfId="37191"/>
    <cellStyle name="level1a 3 3 4 3 3 3" xfId="3081"/>
    <cellStyle name="level1a 3 3 4 3 3 3 2" xfId="37192"/>
    <cellStyle name="level1a 3 3 4 3 3 3 2 2" xfId="37193"/>
    <cellStyle name="level1a 3 3 4 3 3 3 2 2 2" xfId="37194"/>
    <cellStyle name="level1a 3 3 4 3 3 3 2 3" xfId="37195"/>
    <cellStyle name="level1a 3 3 4 3 3 3 3" xfId="37196"/>
    <cellStyle name="level1a 3 3 4 3 3 4" xfId="37197"/>
    <cellStyle name="level1a 3 3 4 3 3 4 2" xfId="37198"/>
    <cellStyle name="level1a 3 3 4 3 3 4 2 2" xfId="37199"/>
    <cellStyle name="level1a 3 3 4 3 3 4 3" xfId="37200"/>
    <cellStyle name="level1a 3 3 4 3 3 5" xfId="37201"/>
    <cellStyle name="level1a 3 3 4 3 4" xfId="3082"/>
    <cellStyle name="level1a 3 3 4 3 4 2" xfId="37202"/>
    <cellStyle name="level1a 3 3 4 3 4 2 2" xfId="37203"/>
    <cellStyle name="level1a 3 3 4 3 4 2 2 2" xfId="37204"/>
    <cellStyle name="level1a 3 3 4 3 4 2 3" xfId="37205"/>
    <cellStyle name="level1a 3 3 4 3 4 3" xfId="37206"/>
    <cellStyle name="level1a 3 3 4 3 5" xfId="37207"/>
    <cellStyle name="level1a 3 3 4 3 5 2" xfId="37208"/>
    <cellStyle name="level1a 3 3 4 3 5 2 2" xfId="37209"/>
    <cellStyle name="level1a 3 3 4 3 5 3" xfId="37210"/>
    <cellStyle name="level1a 3 3 4 3 6" xfId="37211"/>
    <cellStyle name="level1a 3 3 4 4" xfId="3083"/>
    <cellStyle name="level1a 3 3 4 4 2" xfId="3084"/>
    <cellStyle name="level1a 3 3 4 4 2 2" xfId="3085"/>
    <cellStyle name="level1a 3 3 4 4 2 2 2" xfId="3086"/>
    <cellStyle name="level1a 3 3 4 4 2 2 2 2" xfId="37212"/>
    <cellStyle name="level1a 3 3 4 4 2 2 2 2 2" xfId="37213"/>
    <cellStyle name="level1a 3 3 4 4 2 2 2 2 2 2" xfId="37214"/>
    <cellStyle name="level1a 3 3 4 4 2 2 2 2 3" xfId="37215"/>
    <cellStyle name="level1a 3 3 4 4 2 2 2 3" xfId="37216"/>
    <cellStyle name="level1a 3 3 4 4 2 2 3" xfId="37217"/>
    <cellStyle name="level1a 3 3 4 4 2 2 3 2" xfId="37218"/>
    <cellStyle name="level1a 3 3 4 4 2 2 3 2 2" xfId="37219"/>
    <cellStyle name="level1a 3 3 4 4 2 2 3 3" xfId="37220"/>
    <cellStyle name="level1a 3 3 4 4 2 2 4" xfId="37221"/>
    <cellStyle name="level1a 3 3 4 4 2 3" xfId="3087"/>
    <cellStyle name="level1a 3 3 4 4 2 3 2" xfId="37222"/>
    <cellStyle name="level1a 3 3 4 4 2 3 2 2" xfId="37223"/>
    <cellStyle name="level1a 3 3 4 4 2 3 2 2 2" xfId="37224"/>
    <cellStyle name="level1a 3 3 4 4 2 3 2 3" xfId="37225"/>
    <cellStyle name="level1a 3 3 4 4 2 3 3" xfId="37226"/>
    <cellStyle name="level1a 3 3 4 4 2 4" xfId="37227"/>
    <cellStyle name="level1a 3 3 4 4 2 4 2" xfId="37228"/>
    <cellStyle name="level1a 3 3 4 4 2 4 2 2" xfId="37229"/>
    <cellStyle name="level1a 3 3 4 4 2 4 3" xfId="37230"/>
    <cellStyle name="level1a 3 3 4 4 2 5" xfId="37231"/>
    <cellStyle name="level1a 3 3 4 4 3" xfId="3088"/>
    <cellStyle name="level1a 3 3 4 4 3 2" xfId="3089"/>
    <cellStyle name="level1a 3 3 4 4 3 2 2" xfId="3090"/>
    <cellStyle name="level1a 3 3 4 4 3 2 2 2" xfId="37232"/>
    <cellStyle name="level1a 3 3 4 4 3 2 2 2 2" xfId="37233"/>
    <cellStyle name="level1a 3 3 4 4 3 2 2 2 2 2" xfId="37234"/>
    <cellStyle name="level1a 3 3 4 4 3 2 2 2 3" xfId="37235"/>
    <cellStyle name="level1a 3 3 4 4 3 2 2 3" xfId="37236"/>
    <cellStyle name="level1a 3 3 4 4 3 2 3" xfId="37237"/>
    <cellStyle name="level1a 3 3 4 4 3 2 3 2" xfId="37238"/>
    <cellStyle name="level1a 3 3 4 4 3 2 3 2 2" xfId="37239"/>
    <cellStyle name="level1a 3 3 4 4 3 2 3 3" xfId="37240"/>
    <cellStyle name="level1a 3 3 4 4 3 2 4" xfId="37241"/>
    <cellStyle name="level1a 3 3 4 4 3 3" xfId="3091"/>
    <cellStyle name="level1a 3 3 4 4 3 3 2" xfId="37242"/>
    <cellStyle name="level1a 3 3 4 4 3 3 2 2" xfId="37243"/>
    <cellStyle name="level1a 3 3 4 4 3 3 2 2 2" xfId="37244"/>
    <cellStyle name="level1a 3 3 4 4 3 3 2 3" xfId="37245"/>
    <cellStyle name="level1a 3 3 4 4 3 3 3" xfId="37246"/>
    <cellStyle name="level1a 3 3 4 4 3 4" xfId="37247"/>
    <cellStyle name="level1a 3 3 4 4 3 4 2" xfId="37248"/>
    <cellStyle name="level1a 3 3 4 4 3 4 2 2" xfId="37249"/>
    <cellStyle name="level1a 3 3 4 4 3 4 3" xfId="37250"/>
    <cellStyle name="level1a 3 3 4 4 3 5" xfId="37251"/>
    <cellStyle name="level1a 3 3 4 4 4" xfId="3092"/>
    <cellStyle name="level1a 3 3 4 4 4 2" xfId="3093"/>
    <cellStyle name="level1a 3 3 4 4 4 2 2" xfId="37252"/>
    <cellStyle name="level1a 3 3 4 4 4 2 2 2" xfId="37253"/>
    <cellStyle name="level1a 3 3 4 4 4 2 2 2 2" xfId="37254"/>
    <cellStyle name="level1a 3 3 4 4 4 2 2 3" xfId="37255"/>
    <cellStyle name="level1a 3 3 4 4 4 2 3" xfId="37256"/>
    <cellStyle name="level1a 3 3 4 4 4 3" xfId="37257"/>
    <cellStyle name="level1a 3 3 4 4 4 3 2" xfId="37258"/>
    <cellStyle name="level1a 3 3 4 4 4 3 2 2" xfId="37259"/>
    <cellStyle name="level1a 3 3 4 4 4 3 3" xfId="37260"/>
    <cellStyle name="level1a 3 3 4 4 4 4" xfId="37261"/>
    <cellStyle name="level1a 3 3 4 4 5" xfId="3094"/>
    <cellStyle name="level1a 3 3 4 4 5 2" xfId="37262"/>
    <cellStyle name="level1a 3 3 4 4 5 2 2" xfId="37263"/>
    <cellStyle name="level1a 3 3 4 4 5 2 2 2" xfId="37264"/>
    <cellStyle name="level1a 3 3 4 4 5 2 3" xfId="37265"/>
    <cellStyle name="level1a 3 3 4 4 5 3" xfId="37266"/>
    <cellStyle name="level1a 3 3 4 4 6" xfId="37267"/>
    <cellStyle name="level1a 3 3 4 4 6 2" xfId="37268"/>
    <cellStyle name="level1a 3 3 4 4 6 2 2" xfId="37269"/>
    <cellStyle name="level1a 3 3 4 4 6 3" xfId="37270"/>
    <cellStyle name="level1a 3 3 4 4 7" xfId="37271"/>
    <cellStyle name="level1a 3 3 4 5" xfId="3095"/>
    <cellStyle name="level1a 3 3 4 5 2" xfId="3096"/>
    <cellStyle name="level1a 3 3 4 5 2 2" xfId="3097"/>
    <cellStyle name="level1a 3 3 4 5 2 2 2" xfId="3098"/>
    <cellStyle name="level1a 3 3 4 5 2 2 2 2" xfId="37272"/>
    <cellStyle name="level1a 3 3 4 5 2 2 2 2 2" xfId="37273"/>
    <cellStyle name="level1a 3 3 4 5 2 2 2 2 2 2" xfId="37274"/>
    <cellStyle name="level1a 3 3 4 5 2 2 2 2 3" xfId="37275"/>
    <cellStyle name="level1a 3 3 4 5 2 2 2 3" xfId="37276"/>
    <cellStyle name="level1a 3 3 4 5 2 2 3" xfId="37277"/>
    <cellStyle name="level1a 3 3 4 5 2 2 3 2" xfId="37278"/>
    <cellStyle name="level1a 3 3 4 5 2 2 3 2 2" xfId="37279"/>
    <cellStyle name="level1a 3 3 4 5 2 2 3 3" xfId="37280"/>
    <cellStyle name="level1a 3 3 4 5 2 2 4" xfId="37281"/>
    <cellStyle name="level1a 3 3 4 5 2 3" xfId="3099"/>
    <cellStyle name="level1a 3 3 4 5 2 3 2" xfId="37282"/>
    <cellStyle name="level1a 3 3 4 5 2 3 2 2" xfId="37283"/>
    <cellStyle name="level1a 3 3 4 5 2 3 2 2 2" xfId="37284"/>
    <cellStyle name="level1a 3 3 4 5 2 3 2 3" xfId="37285"/>
    <cellStyle name="level1a 3 3 4 5 2 3 3" xfId="37286"/>
    <cellStyle name="level1a 3 3 4 5 2 4" xfId="37287"/>
    <cellStyle name="level1a 3 3 4 5 2 4 2" xfId="37288"/>
    <cellStyle name="level1a 3 3 4 5 2 4 2 2" xfId="37289"/>
    <cellStyle name="level1a 3 3 4 5 2 4 3" xfId="37290"/>
    <cellStyle name="level1a 3 3 4 5 2 5" xfId="37291"/>
    <cellStyle name="level1a 3 3 4 5 3" xfId="3100"/>
    <cellStyle name="level1a 3 3 4 5 3 2" xfId="3101"/>
    <cellStyle name="level1a 3 3 4 5 3 2 2" xfId="3102"/>
    <cellStyle name="level1a 3 3 4 5 3 2 2 2" xfId="37292"/>
    <cellStyle name="level1a 3 3 4 5 3 2 2 2 2" xfId="37293"/>
    <cellStyle name="level1a 3 3 4 5 3 2 2 2 2 2" xfId="37294"/>
    <cellStyle name="level1a 3 3 4 5 3 2 2 2 3" xfId="37295"/>
    <cellStyle name="level1a 3 3 4 5 3 2 2 3" xfId="37296"/>
    <cellStyle name="level1a 3 3 4 5 3 2 3" xfId="37297"/>
    <cellStyle name="level1a 3 3 4 5 3 2 3 2" xfId="37298"/>
    <cellStyle name="level1a 3 3 4 5 3 2 3 2 2" xfId="37299"/>
    <cellStyle name="level1a 3 3 4 5 3 2 3 3" xfId="37300"/>
    <cellStyle name="level1a 3 3 4 5 3 2 4" xfId="37301"/>
    <cellStyle name="level1a 3 3 4 5 3 3" xfId="3103"/>
    <cellStyle name="level1a 3 3 4 5 3 3 2" xfId="37302"/>
    <cellStyle name="level1a 3 3 4 5 3 3 2 2" xfId="37303"/>
    <cellStyle name="level1a 3 3 4 5 3 3 2 2 2" xfId="37304"/>
    <cellStyle name="level1a 3 3 4 5 3 3 2 3" xfId="37305"/>
    <cellStyle name="level1a 3 3 4 5 3 3 3" xfId="37306"/>
    <cellStyle name="level1a 3 3 4 5 3 4" xfId="37307"/>
    <cellStyle name="level1a 3 3 4 5 3 4 2" xfId="37308"/>
    <cellStyle name="level1a 3 3 4 5 3 4 2 2" xfId="37309"/>
    <cellStyle name="level1a 3 3 4 5 3 4 3" xfId="37310"/>
    <cellStyle name="level1a 3 3 4 5 3 5" xfId="37311"/>
    <cellStyle name="level1a 3 3 4 5 4" xfId="3104"/>
    <cellStyle name="level1a 3 3 4 5 4 2" xfId="3105"/>
    <cellStyle name="level1a 3 3 4 5 4 2 2" xfId="37312"/>
    <cellStyle name="level1a 3 3 4 5 4 2 2 2" xfId="37313"/>
    <cellStyle name="level1a 3 3 4 5 4 2 2 2 2" xfId="37314"/>
    <cellStyle name="level1a 3 3 4 5 4 2 2 3" xfId="37315"/>
    <cellStyle name="level1a 3 3 4 5 4 2 3" xfId="37316"/>
    <cellStyle name="level1a 3 3 4 5 4 3" xfId="37317"/>
    <cellStyle name="level1a 3 3 4 5 4 3 2" xfId="37318"/>
    <cellStyle name="level1a 3 3 4 5 4 3 2 2" xfId="37319"/>
    <cellStyle name="level1a 3 3 4 5 4 3 3" xfId="37320"/>
    <cellStyle name="level1a 3 3 4 5 4 4" xfId="37321"/>
    <cellStyle name="level1a 3 3 4 5 5" xfId="3106"/>
    <cellStyle name="level1a 3 3 4 5 5 2" xfId="37322"/>
    <cellStyle name="level1a 3 3 4 5 5 2 2" xfId="37323"/>
    <cellStyle name="level1a 3 3 4 5 5 2 2 2" xfId="37324"/>
    <cellStyle name="level1a 3 3 4 5 5 2 3" xfId="37325"/>
    <cellStyle name="level1a 3 3 4 5 5 3" xfId="37326"/>
    <cellStyle name="level1a 3 3 4 5 6" xfId="37327"/>
    <cellStyle name="level1a 3 3 4 5 6 2" xfId="37328"/>
    <cellStyle name="level1a 3 3 4 5 6 2 2" xfId="37329"/>
    <cellStyle name="level1a 3 3 4 5 6 3" xfId="37330"/>
    <cellStyle name="level1a 3 3 4 5 7" xfId="37331"/>
    <cellStyle name="level1a 3 3 4 6" xfId="3107"/>
    <cellStyle name="level1a 3 3 4 6 2" xfId="3108"/>
    <cellStyle name="level1a 3 3 4 6 2 2" xfId="3109"/>
    <cellStyle name="level1a 3 3 4 6 2 2 2" xfId="3110"/>
    <cellStyle name="level1a 3 3 4 6 2 2 2 2" xfId="37332"/>
    <cellStyle name="level1a 3 3 4 6 2 2 2 2 2" xfId="37333"/>
    <cellStyle name="level1a 3 3 4 6 2 2 2 2 2 2" xfId="37334"/>
    <cellStyle name="level1a 3 3 4 6 2 2 2 2 3" xfId="37335"/>
    <cellStyle name="level1a 3 3 4 6 2 2 2 3" xfId="37336"/>
    <cellStyle name="level1a 3 3 4 6 2 2 3" xfId="37337"/>
    <cellStyle name="level1a 3 3 4 6 2 2 3 2" xfId="37338"/>
    <cellStyle name="level1a 3 3 4 6 2 2 3 2 2" xfId="37339"/>
    <cellStyle name="level1a 3 3 4 6 2 2 3 3" xfId="37340"/>
    <cellStyle name="level1a 3 3 4 6 2 2 4" xfId="37341"/>
    <cellStyle name="level1a 3 3 4 6 2 3" xfId="3111"/>
    <cellStyle name="level1a 3 3 4 6 2 3 2" xfId="37342"/>
    <cellStyle name="level1a 3 3 4 6 2 3 2 2" xfId="37343"/>
    <cellStyle name="level1a 3 3 4 6 2 3 2 2 2" xfId="37344"/>
    <cellStyle name="level1a 3 3 4 6 2 3 2 3" xfId="37345"/>
    <cellStyle name="level1a 3 3 4 6 2 3 3" xfId="37346"/>
    <cellStyle name="level1a 3 3 4 6 2 4" xfId="37347"/>
    <cellStyle name="level1a 3 3 4 6 2 4 2" xfId="37348"/>
    <cellStyle name="level1a 3 3 4 6 2 4 2 2" xfId="37349"/>
    <cellStyle name="level1a 3 3 4 6 2 4 3" xfId="37350"/>
    <cellStyle name="level1a 3 3 4 6 2 5" xfId="37351"/>
    <cellStyle name="level1a 3 3 4 6 3" xfId="3112"/>
    <cellStyle name="level1a 3 3 4 6 3 2" xfId="3113"/>
    <cellStyle name="level1a 3 3 4 6 3 2 2" xfId="3114"/>
    <cellStyle name="level1a 3 3 4 6 3 2 2 2" xfId="37352"/>
    <cellStyle name="level1a 3 3 4 6 3 2 2 2 2" xfId="37353"/>
    <cellStyle name="level1a 3 3 4 6 3 2 2 2 2 2" xfId="37354"/>
    <cellStyle name="level1a 3 3 4 6 3 2 2 2 3" xfId="37355"/>
    <cellStyle name="level1a 3 3 4 6 3 2 2 3" xfId="37356"/>
    <cellStyle name="level1a 3 3 4 6 3 2 3" xfId="37357"/>
    <cellStyle name="level1a 3 3 4 6 3 2 3 2" xfId="37358"/>
    <cellStyle name="level1a 3 3 4 6 3 2 3 2 2" xfId="37359"/>
    <cellStyle name="level1a 3 3 4 6 3 2 3 3" xfId="37360"/>
    <cellStyle name="level1a 3 3 4 6 3 2 4" xfId="37361"/>
    <cellStyle name="level1a 3 3 4 6 3 3" xfId="3115"/>
    <cellStyle name="level1a 3 3 4 6 3 3 2" xfId="37362"/>
    <cellStyle name="level1a 3 3 4 6 3 3 2 2" xfId="37363"/>
    <cellStyle name="level1a 3 3 4 6 3 3 2 2 2" xfId="37364"/>
    <cellStyle name="level1a 3 3 4 6 3 3 2 3" xfId="37365"/>
    <cellStyle name="level1a 3 3 4 6 3 3 3" xfId="37366"/>
    <cellStyle name="level1a 3 3 4 6 3 4" xfId="37367"/>
    <cellStyle name="level1a 3 3 4 6 3 4 2" xfId="37368"/>
    <cellStyle name="level1a 3 3 4 6 3 4 2 2" xfId="37369"/>
    <cellStyle name="level1a 3 3 4 6 3 4 3" xfId="37370"/>
    <cellStyle name="level1a 3 3 4 6 3 5" xfId="37371"/>
    <cellStyle name="level1a 3 3 4 6 4" xfId="3116"/>
    <cellStyle name="level1a 3 3 4 6 4 2" xfId="3117"/>
    <cellStyle name="level1a 3 3 4 6 4 2 2" xfId="37372"/>
    <cellStyle name="level1a 3 3 4 6 4 2 2 2" xfId="37373"/>
    <cellStyle name="level1a 3 3 4 6 4 2 2 2 2" xfId="37374"/>
    <cellStyle name="level1a 3 3 4 6 4 2 2 3" xfId="37375"/>
    <cellStyle name="level1a 3 3 4 6 4 2 3" xfId="37376"/>
    <cellStyle name="level1a 3 3 4 6 4 3" xfId="37377"/>
    <cellStyle name="level1a 3 3 4 6 4 3 2" xfId="37378"/>
    <cellStyle name="level1a 3 3 4 6 4 3 2 2" xfId="37379"/>
    <cellStyle name="level1a 3 3 4 6 4 3 3" xfId="37380"/>
    <cellStyle name="level1a 3 3 4 6 4 4" xfId="37381"/>
    <cellStyle name="level1a 3 3 4 6 5" xfId="3118"/>
    <cellStyle name="level1a 3 3 4 6 5 2" xfId="37382"/>
    <cellStyle name="level1a 3 3 4 6 5 2 2" xfId="37383"/>
    <cellStyle name="level1a 3 3 4 6 5 2 2 2" xfId="37384"/>
    <cellStyle name="level1a 3 3 4 6 5 2 3" xfId="37385"/>
    <cellStyle name="level1a 3 3 4 6 5 3" xfId="37386"/>
    <cellStyle name="level1a 3 3 4 6 6" xfId="37387"/>
    <cellStyle name="level1a 3 3 4 6 6 2" xfId="37388"/>
    <cellStyle name="level1a 3 3 4 6 6 2 2" xfId="37389"/>
    <cellStyle name="level1a 3 3 4 6 6 3" xfId="37390"/>
    <cellStyle name="level1a 3 3 4 6 7" xfId="37391"/>
    <cellStyle name="level1a 3 3 4 7" xfId="3119"/>
    <cellStyle name="level1a 3 3 4 7 2" xfId="3120"/>
    <cellStyle name="level1a 3 3 4 7 2 2" xfId="3121"/>
    <cellStyle name="level1a 3 3 4 7 2 2 2" xfId="37392"/>
    <cellStyle name="level1a 3 3 4 7 2 2 2 2" xfId="37393"/>
    <cellStyle name="level1a 3 3 4 7 2 2 2 2 2" xfId="37394"/>
    <cellStyle name="level1a 3 3 4 7 2 2 2 3" xfId="37395"/>
    <cellStyle name="level1a 3 3 4 7 2 2 3" xfId="37396"/>
    <cellStyle name="level1a 3 3 4 7 2 3" xfId="37397"/>
    <cellStyle name="level1a 3 3 4 7 2 3 2" xfId="37398"/>
    <cellStyle name="level1a 3 3 4 7 2 3 2 2" xfId="37399"/>
    <cellStyle name="level1a 3 3 4 7 2 3 3" xfId="37400"/>
    <cellStyle name="level1a 3 3 4 7 2 4" xfId="37401"/>
    <cellStyle name="level1a 3 3 4 7 3" xfId="3122"/>
    <cellStyle name="level1a 3 3 4 7 3 2" xfId="37402"/>
    <cellStyle name="level1a 3 3 4 7 3 2 2" xfId="37403"/>
    <cellStyle name="level1a 3 3 4 7 3 2 2 2" xfId="37404"/>
    <cellStyle name="level1a 3 3 4 7 3 2 3" xfId="37405"/>
    <cellStyle name="level1a 3 3 4 7 3 3" xfId="37406"/>
    <cellStyle name="level1a 3 3 4 7 4" xfId="37407"/>
    <cellStyle name="level1a 3 3 4 7 4 2" xfId="37408"/>
    <cellStyle name="level1a 3 3 4 7 4 2 2" xfId="37409"/>
    <cellStyle name="level1a 3 3 4 7 4 3" xfId="37410"/>
    <cellStyle name="level1a 3 3 4 7 5" xfId="37411"/>
    <cellStyle name="level1a 3 3 4 8" xfId="3123"/>
    <cellStyle name="level1a 3 3 4 8 2" xfId="3124"/>
    <cellStyle name="level1a 3 3 4 8 2 2" xfId="3125"/>
    <cellStyle name="level1a 3 3 4 8 2 2 2" xfId="37412"/>
    <cellStyle name="level1a 3 3 4 8 2 2 2 2" xfId="37413"/>
    <cellStyle name="level1a 3 3 4 8 2 2 2 2 2" xfId="37414"/>
    <cellStyle name="level1a 3 3 4 8 2 2 2 3" xfId="37415"/>
    <cellStyle name="level1a 3 3 4 8 2 2 3" xfId="37416"/>
    <cellStyle name="level1a 3 3 4 8 2 3" xfId="37417"/>
    <cellStyle name="level1a 3 3 4 8 2 3 2" xfId="37418"/>
    <cellStyle name="level1a 3 3 4 8 2 3 2 2" xfId="37419"/>
    <cellStyle name="level1a 3 3 4 8 2 3 3" xfId="37420"/>
    <cellStyle name="level1a 3 3 4 8 2 4" xfId="37421"/>
    <cellStyle name="level1a 3 3 4 8 3" xfId="3126"/>
    <cellStyle name="level1a 3 3 4 8 3 2" xfId="37422"/>
    <cellStyle name="level1a 3 3 4 8 3 2 2" xfId="37423"/>
    <cellStyle name="level1a 3 3 4 8 3 2 2 2" xfId="37424"/>
    <cellStyle name="level1a 3 3 4 8 3 2 3" xfId="37425"/>
    <cellStyle name="level1a 3 3 4 8 3 3" xfId="37426"/>
    <cellStyle name="level1a 3 3 4 8 4" xfId="37427"/>
    <cellStyle name="level1a 3 3 4 8 4 2" xfId="37428"/>
    <cellStyle name="level1a 3 3 4 8 4 2 2" xfId="37429"/>
    <cellStyle name="level1a 3 3 4 8 4 3" xfId="37430"/>
    <cellStyle name="level1a 3 3 4 8 5" xfId="37431"/>
    <cellStyle name="level1a 3 3 4 9" xfId="37432"/>
    <cellStyle name="level1a 3 3 4 9 2" xfId="37433"/>
    <cellStyle name="level1a 3 3 4 9 2 2" xfId="37434"/>
    <cellStyle name="level1a 3 3 4 9 3" xfId="37435"/>
    <cellStyle name="level1a 3 3 4_STUD aligned by INSTIT" xfId="3127"/>
    <cellStyle name="level1a 3 3 5" xfId="3128"/>
    <cellStyle name="level1a 3 3 5 2" xfId="3129"/>
    <cellStyle name="level1a 3 3 5 2 2" xfId="3130"/>
    <cellStyle name="level1a 3 3 5 2 2 2" xfId="3131"/>
    <cellStyle name="level1a 3 3 5 2 2 2 2" xfId="37436"/>
    <cellStyle name="level1a 3 3 5 2 2 2 2 2" xfId="37437"/>
    <cellStyle name="level1a 3 3 5 2 2 2 2 2 2" xfId="37438"/>
    <cellStyle name="level1a 3 3 5 2 2 2 2 3" xfId="37439"/>
    <cellStyle name="level1a 3 3 5 2 2 2 3" xfId="37440"/>
    <cellStyle name="level1a 3 3 5 2 2 3" xfId="37441"/>
    <cellStyle name="level1a 3 3 5 2 2 3 2" xfId="37442"/>
    <cellStyle name="level1a 3 3 5 2 2 3 2 2" xfId="37443"/>
    <cellStyle name="level1a 3 3 5 2 2 3 3" xfId="37444"/>
    <cellStyle name="level1a 3 3 5 2 2 4" xfId="37445"/>
    <cellStyle name="level1a 3 3 5 2 3" xfId="3132"/>
    <cellStyle name="level1a 3 3 5 2 3 2" xfId="37446"/>
    <cellStyle name="level1a 3 3 5 2 3 2 2" xfId="37447"/>
    <cellStyle name="level1a 3 3 5 2 3 2 2 2" xfId="37448"/>
    <cellStyle name="level1a 3 3 5 2 3 2 3" xfId="37449"/>
    <cellStyle name="level1a 3 3 5 2 3 3" xfId="37450"/>
    <cellStyle name="level1a 3 3 5 2 4" xfId="37451"/>
    <cellStyle name="level1a 3 3 5 2 4 2" xfId="37452"/>
    <cellStyle name="level1a 3 3 5 2 4 2 2" xfId="37453"/>
    <cellStyle name="level1a 3 3 5 2 4 3" xfId="37454"/>
    <cellStyle name="level1a 3 3 5 2 5" xfId="37455"/>
    <cellStyle name="level1a 3 3 5 3" xfId="3133"/>
    <cellStyle name="level1a 3 3 5 3 2" xfId="3134"/>
    <cellStyle name="level1a 3 3 5 3 2 2" xfId="3135"/>
    <cellStyle name="level1a 3 3 5 3 2 2 2" xfId="37456"/>
    <cellStyle name="level1a 3 3 5 3 2 2 2 2" xfId="37457"/>
    <cellStyle name="level1a 3 3 5 3 2 2 2 2 2" xfId="37458"/>
    <cellStyle name="level1a 3 3 5 3 2 2 2 3" xfId="37459"/>
    <cellStyle name="level1a 3 3 5 3 2 2 3" xfId="37460"/>
    <cellStyle name="level1a 3 3 5 3 2 3" xfId="37461"/>
    <cellStyle name="level1a 3 3 5 3 2 3 2" xfId="37462"/>
    <cellStyle name="level1a 3 3 5 3 2 3 2 2" xfId="37463"/>
    <cellStyle name="level1a 3 3 5 3 2 3 3" xfId="37464"/>
    <cellStyle name="level1a 3 3 5 3 2 4" xfId="37465"/>
    <cellStyle name="level1a 3 3 5 3 3" xfId="3136"/>
    <cellStyle name="level1a 3 3 5 3 3 2" xfId="37466"/>
    <cellStyle name="level1a 3 3 5 3 3 2 2" xfId="37467"/>
    <cellStyle name="level1a 3 3 5 3 3 2 2 2" xfId="37468"/>
    <cellStyle name="level1a 3 3 5 3 3 2 3" xfId="37469"/>
    <cellStyle name="level1a 3 3 5 3 3 3" xfId="37470"/>
    <cellStyle name="level1a 3 3 5 3 4" xfId="37471"/>
    <cellStyle name="level1a 3 3 5 3 4 2" xfId="37472"/>
    <cellStyle name="level1a 3 3 5 3 4 2 2" xfId="37473"/>
    <cellStyle name="level1a 3 3 5 3 4 3" xfId="37474"/>
    <cellStyle name="level1a 3 3 5 3 5" xfId="37475"/>
    <cellStyle name="level1a 3 3 5 4" xfId="3137"/>
    <cellStyle name="level1a 3 3 5 4 2" xfId="37476"/>
    <cellStyle name="level1a 3 3 5 4 2 2" xfId="37477"/>
    <cellStyle name="level1a 3 3 5 4 2 2 2" xfId="37478"/>
    <cellStyle name="level1a 3 3 5 4 2 3" xfId="37479"/>
    <cellStyle name="level1a 3 3 5 4 3" xfId="37480"/>
    <cellStyle name="level1a 3 3 5 5" xfId="3138"/>
    <cellStyle name="level1a 3 3 5 5 2" xfId="3139"/>
    <cellStyle name="level1a 3 3 5 5 2 2" xfId="37481"/>
    <cellStyle name="level1a 3 3 5 5 2 2 2" xfId="37482"/>
    <cellStyle name="level1a 3 3 5 5 2 2 2 2" xfId="37483"/>
    <cellStyle name="level1a 3 3 5 5 2 2 3" xfId="37484"/>
    <cellStyle name="level1a 3 3 5 5 2 3" xfId="37485"/>
    <cellStyle name="level1a 3 3 5 5 3" xfId="37486"/>
    <cellStyle name="level1a 3 3 5 5 3 2" xfId="37487"/>
    <cellStyle name="level1a 3 3 5 5 3 2 2" xfId="37488"/>
    <cellStyle name="level1a 3 3 5 5 3 3" xfId="37489"/>
    <cellStyle name="level1a 3 3 5 5 4" xfId="37490"/>
    <cellStyle name="level1a 3 3 5 6" xfId="37491"/>
    <cellStyle name="level1a 3 3 5 6 2" xfId="37492"/>
    <cellStyle name="level1a 3 3 5 6 2 2" xfId="37493"/>
    <cellStyle name="level1a 3 3 5 6 3" xfId="37494"/>
    <cellStyle name="level1a 3 3 5 7" xfId="37495"/>
    <cellStyle name="level1a 3 3 6" xfId="3140"/>
    <cellStyle name="level1a 3 3 6 2" xfId="3141"/>
    <cellStyle name="level1a 3 3 6 2 2" xfId="3142"/>
    <cellStyle name="level1a 3 3 6 2 2 2" xfId="3143"/>
    <cellStyle name="level1a 3 3 6 2 2 2 2" xfId="37496"/>
    <cellStyle name="level1a 3 3 6 2 2 2 2 2" xfId="37497"/>
    <cellStyle name="level1a 3 3 6 2 2 2 2 2 2" xfId="37498"/>
    <cellStyle name="level1a 3 3 6 2 2 2 2 3" xfId="37499"/>
    <cellStyle name="level1a 3 3 6 2 2 2 3" xfId="37500"/>
    <cellStyle name="level1a 3 3 6 2 2 3" xfId="37501"/>
    <cellStyle name="level1a 3 3 6 2 2 3 2" xfId="37502"/>
    <cellStyle name="level1a 3 3 6 2 2 3 2 2" xfId="37503"/>
    <cellStyle name="level1a 3 3 6 2 2 3 3" xfId="37504"/>
    <cellStyle name="level1a 3 3 6 2 2 4" xfId="37505"/>
    <cellStyle name="level1a 3 3 6 2 3" xfId="3144"/>
    <cellStyle name="level1a 3 3 6 2 3 2" xfId="37506"/>
    <cellStyle name="level1a 3 3 6 2 3 2 2" xfId="37507"/>
    <cellStyle name="level1a 3 3 6 2 3 2 2 2" xfId="37508"/>
    <cellStyle name="level1a 3 3 6 2 3 2 3" xfId="37509"/>
    <cellStyle name="level1a 3 3 6 2 3 3" xfId="37510"/>
    <cellStyle name="level1a 3 3 6 2 4" xfId="37511"/>
    <cellStyle name="level1a 3 3 6 2 4 2" xfId="37512"/>
    <cellStyle name="level1a 3 3 6 2 4 2 2" xfId="37513"/>
    <cellStyle name="level1a 3 3 6 2 4 3" xfId="37514"/>
    <cellStyle name="level1a 3 3 6 2 5" xfId="37515"/>
    <cellStyle name="level1a 3 3 6 3" xfId="3145"/>
    <cellStyle name="level1a 3 3 6 3 2" xfId="3146"/>
    <cellStyle name="level1a 3 3 6 3 2 2" xfId="3147"/>
    <cellStyle name="level1a 3 3 6 3 2 2 2" xfId="37516"/>
    <cellStyle name="level1a 3 3 6 3 2 2 2 2" xfId="37517"/>
    <cellStyle name="level1a 3 3 6 3 2 2 2 2 2" xfId="37518"/>
    <cellStyle name="level1a 3 3 6 3 2 2 2 3" xfId="37519"/>
    <cellStyle name="level1a 3 3 6 3 2 2 3" xfId="37520"/>
    <cellStyle name="level1a 3 3 6 3 2 3" xfId="37521"/>
    <cellStyle name="level1a 3 3 6 3 2 3 2" xfId="37522"/>
    <cellStyle name="level1a 3 3 6 3 2 3 2 2" xfId="37523"/>
    <cellStyle name="level1a 3 3 6 3 2 3 3" xfId="37524"/>
    <cellStyle name="level1a 3 3 6 3 2 4" xfId="37525"/>
    <cellStyle name="level1a 3 3 6 3 3" xfId="3148"/>
    <cellStyle name="level1a 3 3 6 3 3 2" xfId="37526"/>
    <cellStyle name="level1a 3 3 6 3 3 2 2" xfId="37527"/>
    <cellStyle name="level1a 3 3 6 3 3 2 2 2" xfId="37528"/>
    <cellStyle name="level1a 3 3 6 3 3 2 3" xfId="37529"/>
    <cellStyle name="level1a 3 3 6 3 3 3" xfId="37530"/>
    <cellStyle name="level1a 3 3 6 3 4" xfId="37531"/>
    <cellStyle name="level1a 3 3 6 3 4 2" xfId="37532"/>
    <cellStyle name="level1a 3 3 6 3 4 2 2" xfId="37533"/>
    <cellStyle name="level1a 3 3 6 3 4 3" xfId="37534"/>
    <cellStyle name="level1a 3 3 6 3 5" xfId="37535"/>
    <cellStyle name="level1a 3 3 6 4" xfId="3149"/>
    <cellStyle name="level1a 3 3 6 4 2" xfId="37536"/>
    <cellStyle name="level1a 3 3 6 4 2 2" xfId="37537"/>
    <cellStyle name="level1a 3 3 6 4 2 2 2" xfId="37538"/>
    <cellStyle name="level1a 3 3 6 4 2 3" xfId="37539"/>
    <cellStyle name="level1a 3 3 6 4 3" xfId="37540"/>
    <cellStyle name="level1a 3 3 6 5" xfId="3150"/>
    <cellStyle name="level1a 3 3 6 5 2" xfId="3151"/>
    <cellStyle name="level1a 3 3 6 5 2 2" xfId="37541"/>
    <cellStyle name="level1a 3 3 6 5 2 2 2" xfId="37542"/>
    <cellStyle name="level1a 3 3 6 5 2 2 2 2" xfId="37543"/>
    <cellStyle name="level1a 3 3 6 5 2 2 3" xfId="37544"/>
    <cellStyle name="level1a 3 3 6 5 2 3" xfId="37545"/>
    <cellStyle name="level1a 3 3 6 5 3" xfId="37546"/>
    <cellStyle name="level1a 3 3 6 5 3 2" xfId="37547"/>
    <cellStyle name="level1a 3 3 6 5 3 2 2" xfId="37548"/>
    <cellStyle name="level1a 3 3 6 5 3 3" xfId="37549"/>
    <cellStyle name="level1a 3 3 6 5 4" xfId="37550"/>
    <cellStyle name="level1a 3 3 6 6" xfId="3152"/>
    <cellStyle name="level1a 3 3 6 6 2" xfId="37551"/>
    <cellStyle name="level1a 3 3 6 6 2 2" xfId="37552"/>
    <cellStyle name="level1a 3 3 6 6 2 2 2" xfId="37553"/>
    <cellStyle name="level1a 3 3 6 6 2 3" xfId="37554"/>
    <cellStyle name="level1a 3 3 6 6 3" xfId="37555"/>
    <cellStyle name="level1a 3 3 6 7" xfId="37556"/>
    <cellStyle name="level1a 3 3 6 7 2" xfId="37557"/>
    <cellStyle name="level1a 3 3 6 7 2 2" xfId="37558"/>
    <cellStyle name="level1a 3 3 6 7 3" xfId="37559"/>
    <cellStyle name="level1a 3 3 6 8" xfId="37560"/>
    <cellStyle name="level1a 3 3 7" xfId="3153"/>
    <cellStyle name="level1a 3 3 7 2" xfId="3154"/>
    <cellStyle name="level1a 3 3 7 2 2" xfId="3155"/>
    <cellStyle name="level1a 3 3 7 2 2 2" xfId="3156"/>
    <cellStyle name="level1a 3 3 7 2 2 2 2" xfId="37561"/>
    <cellStyle name="level1a 3 3 7 2 2 2 2 2" xfId="37562"/>
    <cellStyle name="level1a 3 3 7 2 2 2 2 2 2" xfId="37563"/>
    <cellStyle name="level1a 3 3 7 2 2 2 2 3" xfId="37564"/>
    <cellStyle name="level1a 3 3 7 2 2 2 3" xfId="37565"/>
    <cellStyle name="level1a 3 3 7 2 2 3" xfId="37566"/>
    <cellStyle name="level1a 3 3 7 2 2 3 2" xfId="37567"/>
    <cellStyle name="level1a 3 3 7 2 2 3 2 2" xfId="37568"/>
    <cellStyle name="level1a 3 3 7 2 2 3 3" xfId="37569"/>
    <cellStyle name="level1a 3 3 7 2 2 4" xfId="37570"/>
    <cellStyle name="level1a 3 3 7 2 3" xfId="3157"/>
    <cellStyle name="level1a 3 3 7 2 3 2" xfId="37571"/>
    <cellStyle name="level1a 3 3 7 2 3 2 2" xfId="37572"/>
    <cellStyle name="level1a 3 3 7 2 3 2 2 2" xfId="37573"/>
    <cellStyle name="level1a 3 3 7 2 3 2 3" xfId="37574"/>
    <cellStyle name="level1a 3 3 7 2 3 3" xfId="37575"/>
    <cellStyle name="level1a 3 3 7 2 4" xfId="37576"/>
    <cellStyle name="level1a 3 3 7 2 4 2" xfId="37577"/>
    <cellStyle name="level1a 3 3 7 2 4 2 2" xfId="37578"/>
    <cellStyle name="level1a 3 3 7 2 4 3" xfId="37579"/>
    <cellStyle name="level1a 3 3 7 2 5" xfId="37580"/>
    <cellStyle name="level1a 3 3 7 3" xfId="3158"/>
    <cellStyle name="level1a 3 3 7 3 2" xfId="3159"/>
    <cellStyle name="level1a 3 3 7 3 2 2" xfId="3160"/>
    <cellStyle name="level1a 3 3 7 3 2 2 2" xfId="37581"/>
    <cellStyle name="level1a 3 3 7 3 2 2 2 2" xfId="37582"/>
    <cellStyle name="level1a 3 3 7 3 2 2 2 2 2" xfId="37583"/>
    <cellStyle name="level1a 3 3 7 3 2 2 2 3" xfId="37584"/>
    <cellStyle name="level1a 3 3 7 3 2 2 3" xfId="37585"/>
    <cellStyle name="level1a 3 3 7 3 2 3" xfId="37586"/>
    <cellStyle name="level1a 3 3 7 3 2 3 2" xfId="37587"/>
    <cellStyle name="level1a 3 3 7 3 2 3 2 2" xfId="37588"/>
    <cellStyle name="level1a 3 3 7 3 2 3 3" xfId="37589"/>
    <cellStyle name="level1a 3 3 7 3 2 4" xfId="37590"/>
    <cellStyle name="level1a 3 3 7 3 3" xfId="3161"/>
    <cellStyle name="level1a 3 3 7 3 3 2" xfId="37591"/>
    <cellStyle name="level1a 3 3 7 3 3 2 2" xfId="37592"/>
    <cellStyle name="level1a 3 3 7 3 3 2 2 2" xfId="37593"/>
    <cellStyle name="level1a 3 3 7 3 3 2 3" xfId="37594"/>
    <cellStyle name="level1a 3 3 7 3 3 3" xfId="37595"/>
    <cellStyle name="level1a 3 3 7 3 4" xfId="37596"/>
    <cellStyle name="level1a 3 3 7 3 4 2" xfId="37597"/>
    <cellStyle name="level1a 3 3 7 3 4 2 2" xfId="37598"/>
    <cellStyle name="level1a 3 3 7 3 4 3" xfId="37599"/>
    <cellStyle name="level1a 3 3 7 3 5" xfId="37600"/>
    <cellStyle name="level1a 3 3 7 4" xfId="3162"/>
    <cellStyle name="level1a 3 3 7 4 2" xfId="37601"/>
    <cellStyle name="level1a 3 3 7 4 2 2" xfId="37602"/>
    <cellStyle name="level1a 3 3 7 4 2 2 2" xfId="37603"/>
    <cellStyle name="level1a 3 3 7 4 2 3" xfId="37604"/>
    <cellStyle name="level1a 3 3 7 4 3" xfId="37605"/>
    <cellStyle name="level1a 3 3 7 5" xfId="3163"/>
    <cellStyle name="level1a 3 3 7 5 2" xfId="37606"/>
    <cellStyle name="level1a 3 3 7 5 2 2" xfId="37607"/>
    <cellStyle name="level1a 3 3 7 5 2 2 2" xfId="37608"/>
    <cellStyle name="level1a 3 3 7 5 2 3" xfId="37609"/>
    <cellStyle name="level1a 3 3 7 5 3" xfId="37610"/>
    <cellStyle name="level1a 3 3 7 6" xfId="37611"/>
    <cellStyle name="level1a 3 3 7 6 2" xfId="37612"/>
    <cellStyle name="level1a 3 3 7 6 2 2" xfId="37613"/>
    <cellStyle name="level1a 3 3 7 6 3" xfId="37614"/>
    <cellStyle name="level1a 3 3 7 7" xfId="37615"/>
    <cellStyle name="level1a 3 3 8" xfId="3164"/>
    <cellStyle name="level1a 3 3 8 2" xfId="3165"/>
    <cellStyle name="level1a 3 3 8 2 2" xfId="3166"/>
    <cellStyle name="level1a 3 3 8 2 2 2" xfId="3167"/>
    <cellStyle name="level1a 3 3 8 2 2 2 2" xfId="37616"/>
    <cellStyle name="level1a 3 3 8 2 2 2 2 2" xfId="37617"/>
    <cellStyle name="level1a 3 3 8 2 2 2 2 2 2" xfId="37618"/>
    <cellStyle name="level1a 3 3 8 2 2 2 2 3" xfId="37619"/>
    <cellStyle name="level1a 3 3 8 2 2 2 3" xfId="37620"/>
    <cellStyle name="level1a 3 3 8 2 2 3" xfId="37621"/>
    <cellStyle name="level1a 3 3 8 2 2 3 2" xfId="37622"/>
    <cellStyle name="level1a 3 3 8 2 2 3 2 2" xfId="37623"/>
    <cellStyle name="level1a 3 3 8 2 2 3 3" xfId="37624"/>
    <cellStyle name="level1a 3 3 8 2 2 4" xfId="37625"/>
    <cellStyle name="level1a 3 3 8 2 3" xfId="3168"/>
    <cellStyle name="level1a 3 3 8 2 3 2" xfId="37626"/>
    <cellStyle name="level1a 3 3 8 2 3 2 2" xfId="37627"/>
    <cellStyle name="level1a 3 3 8 2 3 2 2 2" xfId="37628"/>
    <cellStyle name="level1a 3 3 8 2 3 2 3" xfId="37629"/>
    <cellStyle name="level1a 3 3 8 2 3 3" xfId="37630"/>
    <cellStyle name="level1a 3 3 8 2 4" xfId="37631"/>
    <cellStyle name="level1a 3 3 8 2 4 2" xfId="37632"/>
    <cellStyle name="level1a 3 3 8 2 4 2 2" xfId="37633"/>
    <cellStyle name="level1a 3 3 8 2 4 3" xfId="37634"/>
    <cellStyle name="level1a 3 3 8 2 5" xfId="37635"/>
    <cellStyle name="level1a 3 3 8 3" xfId="3169"/>
    <cellStyle name="level1a 3 3 8 3 2" xfId="3170"/>
    <cellStyle name="level1a 3 3 8 3 2 2" xfId="3171"/>
    <cellStyle name="level1a 3 3 8 3 2 2 2" xfId="37636"/>
    <cellStyle name="level1a 3 3 8 3 2 2 2 2" xfId="37637"/>
    <cellStyle name="level1a 3 3 8 3 2 2 2 2 2" xfId="37638"/>
    <cellStyle name="level1a 3 3 8 3 2 2 2 3" xfId="37639"/>
    <cellStyle name="level1a 3 3 8 3 2 2 3" xfId="37640"/>
    <cellStyle name="level1a 3 3 8 3 2 3" xfId="37641"/>
    <cellStyle name="level1a 3 3 8 3 2 3 2" xfId="37642"/>
    <cellStyle name="level1a 3 3 8 3 2 3 2 2" xfId="37643"/>
    <cellStyle name="level1a 3 3 8 3 2 3 3" xfId="37644"/>
    <cellStyle name="level1a 3 3 8 3 2 4" xfId="37645"/>
    <cellStyle name="level1a 3 3 8 3 3" xfId="3172"/>
    <cellStyle name="level1a 3 3 8 3 3 2" xfId="37646"/>
    <cellStyle name="level1a 3 3 8 3 3 2 2" xfId="37647"/>
    <cellStyle name="level1a 3 3 8 3 3 2 2 2" xfId="37648"/>
    <cellStyle name="level1a 3 3 8 3 3 2 3" xfId="37649"/>
    <cellStyle name="level1a 3 3 8 3 3 3" xfId="37650"/>
    <cellStyle name="level1a 3 3 8 3 4" xfId="37651"/>
    <cellStyle name="level1a 3 3 8 3 4 2" xfId="37652"/>
    <cellStyle name="level1a 3 3 8 3 4 2 2" xfId="37653"/>
    <cellStyle name="level1a 3 3 8 3 4 3" xfId="37654"/>
    <cellStyle name="level1a 3 3 8 3 5" xfId="37655"/>
    <cellStyle name="level1a 3 3 8 4" xfId="3173"/>
    <cellStyle name="level1a 3 3 8 4 2" xfId="37656"/>
    <cellStyle name="level1a 3 3 8 4 2 2" xfId="37657"/>
    <cellStyle name="level1a 3 3 8 4 2 2 2" xfId="37658"/>
    <cellStyle name="level1a 3 3 8 4 2 3" xfId="37659"/>
    <cellStyle name="level1a 3 3 8 4 3" xfId="37660"/>
    <cellStyle name="level1a 3 3 8 5" xfId="3174"/>
    <cellStyle name="level1a 3 3 8 5 2" xfId="3175"/>
    <cellStyle name="level1a 3 3 8 5 2 2" xfId="37661"/>
    <cellStyle name="level1a 3 3 8 5 2 2 2" xfId="37662"/>
    <cellStyle name="level1a 3 3 8 5 2 2 2 2" xfId="37663"/>
    <cellStyle name="level1a 3 3 8 5 2 2 3" xfId="37664"/>
    <cellStyle name="level1a 3 3 8 5 2 3" xfId="37665"/>
    <cellStyle name="level1a 3 3 8 5 3" xfId="37666"/>
    <cellStyle name="level1a 3 3 8 5 3 2" xfId="37667"/>
    <cellStyle name="level1a 3 3 8 5 3 2 2" xfId="37668"/>
    <cellStyle name="level1a 3 3 8 5 3 3" xfId="37669"/>
    <cellStyle name="level1a 3 3 8 5 4" xfId="37670"/>
    <cellStyle name="level1a 3 3 8 6" xfId="3176"/>
    <cellStyle name="level1a 3 3 8 6 2" xfId="37671"/>
    <cellStyle name="level1a 3 3 8 6 2 2" xfId="37672"/>
    <cellStyle name="level1a 3 3 8 6 2 2 2" xfId="37673"/>
    <cellStyle name="level1a 3 3 8 6 2 3" xfId="37674"/>
    <cellStyle name="level1a 3 3 8 6 3" xfId="37675"/>
    <cellStyle name="level1a 3 3 8 7" xfId="37676"/>
    <cellStyle name="level1a 3 3 8 7 2" xfId="37677"/>
    <cellStyle name="level1a 3 3 8 7 2 2" xfId="37678"/>
    <cellStyle name="level1a 3 3 8 7 3" xfId="37679"/>
    <cellStyle name="level1a 3 3 8 8" xfId="37680"/>
    <cellStyle name="level1a 3 3 9" xfId="3177"/>
    <cellStyle name="level1a 3 3 9 2" xfId="3178"/>
    <cellStyle name="level1a 3 3 9 2 2" xfId="3179"/>
    <cellStyle name="level1a 3 3 9 2 2 2" xfId="3180"/>
    <cellStyle name="level1a 3 3 9 2 2 2 2" xfId="37681"/>
    <cellStyle name="level1a 3 3 9 2 2 2 2 2" xfId="37682"/>
    <cellStyle name="level1a 3 3 9 2 2 2 2 2 2" xfId="37683"/>
    <cellStyle name="level1a 3 3 9 2 2 2 2 3" xfId="37684"/>
    <cellStyle name="level1a 3 3 9 2 2 2 3" xfId="37685"/>
    <cellStyle name="level1a 3 3 9 2 2 3" xfId="37686"/>
    <cellStyle name="level1a 3 3 9 2 2 3 2" xfId="37687"/>
    <cellStyle name="level1a 3 3 9 2 2 3 2 2" xfId="37688"/>
    <cellStyle name="level1a 3 3 9 2 2 3 3" xfId="37689"/>
    <cellStyle name="level1a 3 3 9 2 2 4" xfId="37690"/>
    <cellStyle name="level1a 3 3 9 2 3" xfId="3181"/>
    <cellStyle name="level1a 3 3 9 2 3 2" xfId="37691"/>
    <cellStyle name="level1a 3 3 9 2 3 2 2" xfId="37692"/>
    <cellStyle name="level1a 3 3 9 2 3 2 2 2" xfId="37693"/>
    <cellStyle name="level1a 3 3 9 2 3 2 3" xfId="37694"/>
    <cellStyle name="level1a 3 3 9 2 3 3" xfId="37695"/>
    <cellStyle name="level1a 3 3 9 2 4" xfId="37696"/>
    <cellStyle name="level1a 3 3 9 2 4 2" xfId="37697"/>
    <cellStyle name="level1a 3 3 9 2 4 2 2" xfId="37698"/>
    <cellStyle name="level1a 3 3 9 2 4 3" xfId="37699"/>
    <cellStyle name="level1a 3 3 9 2 5" xfId="37700"/>
    <cellStyle name="level1a 3 3 9 3" xfId="3182"/>
    <cellStyle name="level1a 3 3 9 3 2" xfId="3183"/>
    <cellStyle name="level1a 3 3 9 3 2 2" xfId="3184"/>
    <cellStyle name="level1a 3 3 9 3 2 2 2" xfId="37701"/>
    <cellStyle name="level1a 3 3 9 3 2 2 2 2" xfId="37702"/>
    <cellStyle name="level1a 3 3 9 3 2 2 2 2 2" xfId="37703"/>
    <cellStyle name="level1a 3 3 9 3 2 2 2 3" xfId="37704"/>
    <cellStyle name="level1a 3 3 9 3 2 2 3" xfId="37705"/>
    <cellStyle name="level1a 3 3 9 3 2 3" xfId="37706"/>
    <cellStyle name="level1a 3 3 9 3 2 3 2" xfId="37707"/>
    <cellStyle name="level1a 3 3 9 3 2 3 2 2" xfId="37708"/>
    <cellStyle name="level1a 3 3 9 3 2 3 3" xfId="37709"/>
    <cellStyle name="level1a 3 3 9 3 2 4" xfId="37710"/>
    <cellStyle name="level1a 3 3 9 3 3" xfId="3185"/>
    <cellStyle name="level1a 3 3 9 3 3 2" xfId="37711"/>
    <cellStyle name="level1a 3 3 9 3 3 2 2" xfId="37712"/>
    <cellStyle name="level1a 3 3 9 3 3 2 2 2" xfId="37713"/>
    <cellStyle name="level1a 3 3 9 3 3 2 3" xfId="37714"/>
    <cellStyle name="level1a 3 3 9 3 3 3" xfId="37715"/>
    <cellStyle name="level1a 3 3 9 3 4" xfId="37716"/>
    <cellStyle name="level1a 3 3 9 3 4 2" xfId="37717"/>
    <cellStyle name="level1a 3 3 9 3 4 2 2" xfId="37718"/>
    <cellStyle name="level1a 3 3 9 3 4 3" xfId="37719"/>
    <cellStyle name="level1a 3 3 9 3 5" xfId="37720"/>
    <cellStyle name="level1a 3 3 9 4" xfId="3186"/>
    <cellStyle name="level1a 3 3 9 4 2" xfId="3187"/>
    <cellStyle name="level1a 3 3 9 4 2 2" xfId="37721"/>
    <cellStyle name="level1a 3 3 9 4 2 2 2" xfId="37722"/>
    <cellStyle name="level1a 3 3 9 4 2 2 2 2" xfId="37723"/>
    <cellStyle name="level1a 3 3 9 4 2 2 3" xfId="37724"/>
    <cellStyle name="level1a 3 3 9 4 2 3" xfId="37725"/>
    <cellStyle name="level1a 3 3 9 4 3" xfId="37726"/>
    <cellStyle name="level1a 3 3 9 4 3 2" xfId="37727"/>
    <cellStyle name="level1a 3 3 9 4 3 2 2" xfId="37728"/>
    <cellStyle name="level1a 3 3 9 4 3 3" xfId="37729"/>
    <cellStyle name="level1a 3 3 9 4 4" xfId="37730"/>
    <cellStyle name="level1a 3 3 9 5" xfId="3188"/>
    <cellStyle name="level1a 3 3 9 5 2" xfId="37731"/>
    <cellStyle name="level1a 3 3 9 5 2 2" xfId="37732"/>
    <cellStyle name="level1a 3 3 9 5 2 2 2" xfId="37733"/>
    <cellStyle name="level1a 3 3 9 5 2 3" xfId="37734"/>
    <cellStyle name="level1a 3 3 9 5 3" xfId="37735"/>
    <cellStyle name="level1a 3 3 9 6" xfId="37736"/>
    <cellStyle name="level1a 3 3 9 6 2" xfId="37737"/>
    <cellStyle name="level1a 3 3 9 6 2 2" xfId="37738"/>
    <cellStyle name="level1a 3 3 9 6 3" xfId="37739"/>
    <cellStyle name="level1a 3 3 9 7" xfId="37740"/>
    <cellStyle name="level1a 3 3_STUD aligned by INSTIT" xfId="3189"/>
    <cellStyle name="level1a 3 4" xfId="3190"/>
    <cellStyle name="level1a 3 4 10" xfId="3191"/>
    <cellStyle name="level1a 3 4 10 2" xfId="37741"/>
    <cellStyle name="level1a 3 4 10 2 2" xfId="37742"/>
    <cellStyle name="level1a 3 4 10 2 2 2" xfId="37743"/>
    <cellStyle name="level1a 3 4 10 2 3" xfId="37744"/>
    <cellStyle name="level1a 3 4 10 3" xfId="37745"/>
    <cellStyle name="level1a 3 4 11" xfId="37746"/>
    <cellStyle name="level1a 3 4 11 2" xfId="37747"/>
    <cellStyle name="level1a 3 4 11 2 2" xfId="37748"/>
    <cellStyle name="level1a 3 4 11 3" xfId="37749"/>
    <cellStyle name="level1a 3 4 12" xfId="37750"/>
    <cellStyle name="level1a 3 4 2" xfId="3192"/>
    <cellStyle name="level1a 3 4 2 2" xfId="3193"/>
    <cellStyle name="level1a 3 4 2 2 2" xfId="3194"/>
    <cellStyle name="level1a 3 4 2 2 2 2" xfId="3195"/>
    <cellStyle name="level1a 3 4 2 2 2 2 2" xfId="3196"/>
    <cellStyle name="level1a 3 4 2 2 2 2 2 2" xfId="37751"/>
    <cellStyle name="level1a 3 4 2 2 2 2 2 2 2" xfId="37752"/>
    <cellStyle name="level1a 3 4 2 2 2 2 2 2 2 2" xfId="37753"/>
    <cellStyle name="level1a 3 4 2 2 2 2 2 2 3" xfId="37754"/>
    <cellStyle name="level1a 3 4 2 2 2 2 2 3" xfId="37755"/>
    <cellStyle name="level1a 3 4 2 2 2 2 3" xfId="37756"/>
    <cellStyle name="level1a 3 4 2 2 2 2 3 2" xfId="37757"/>
    <cellStyle name="level1a 3 4 2 2 2 2 3 2 2" xfId="37758"/>
    <cellStyle name="level1a 3 4 2 2 2 2 3 3" xfId="37759"/>
    <cellStyle name="level1a 3 4 2 2 2 2 4" xfId="37760"/>
    <cellStyle name="level1a 3 4 2 2 2 3" xfId="3197"/>
    <cellStyle name="level1a 3 4 2 2 2 3 2" xfId="37761"/>
    <cellStyle name="level1a 3 4 2 2 2 3 2 2" xfId="37762"/>
    <cellStyle name="level1a 3 4 2 2 2 3 2 2 2" xfId="37763"/>
    <cellStyle name="level1a 3 4 2 2 2 3 2 3" xfId="37764"/>
    <cellStyle name="level1a 3 4 2 2 2 3 3" xfId="37765"/>
    <cellStyle name="level1a 3 4 2 2 2 4" xfId="37766"/>
    <cellStyle name="level1a 3 4 2 2 2 4 2" xfId="37767"/>
    <cellStyle name="level1a 3 4 2 2 2 4 2 2" xfId="37768"/>
    <cellStyle name="level1a 3 4 2 2 2 4 3" xfId="37769"/>
    <cellStyle name="level1a 3 4 2 2 2 5" xfId="37770"/>
    <cellStyle name="level1a 3 4 2 2 3" xfId="3198"/>
    <cellStyle name="level1a 3 4 2 2 3 2" xfId="3199"/>
    <cellStyle name="level1a 3 4 2 2 3 2 2" xfId="3200"/>
    <cellStyle name="level1a 3 4 2 2 3 2 2 2" xfId="37771"/>
    <cellStyle name="level1a 3 4 2 2 3 2 2 2 2" xfId="37772"/>
    <cellStyle name="level1a 3 4 2 2 3 2 2 2 2 2" xfId="37773"/>
    <cellStyle name="level1a 3 4 2 2 3 2 2 2 3" xfId="37774"/>
    <cellStyle name="level1a 3 4 2 2 3 2 2 3" xfId="37775"/>
    <cellStyle name="level1a 3 4 2 2 3 2 3" xfId="37776"/>
    <cellStyle name="level1a 3 4 2 2 3 2 3 2" xfId="37777"/>
    <cellStyle name="level1a 3 4 2 2 3 2 3 2 2" xfId="37778"/>
    <cellStyle name="level1a 3 4 2 2 3 2 3 3" xfId="37779"/>
    <cellStyle name="level1a 3 4 2 2 3 2 4" xfId="37780"/>
    <cellStyle name="level1a 3 4 2 2 3 3" xfId="3201"/>
    <cellStyle name="level1a 3 4 2 2 3 3 2" xfId="37781"/>
    <cellStyle name="level1a 3 4 2 2 3 3 2 2" xfId="37782"/>
    <cellStyle name="level1a 3 4 2 2 3 3 2 2 2" xfId="37783"/>
    <cellStyle name="level1a 3 4 2 2 3 3 2 3" xfId="37784"/>
    <cellStyle name="level1a 3 4 2 2 3 3 3" xfId="37785"/>
    <cellStyle name="level1a 3 4 2 2 3 4" xfId="37786"/>
    <cellStyle name="level1a 3 4 2 2 3 4 2" xfId="37787"/>
    <cellStyle name="level1a 3 4 2 2 3 4 2 2" xfId="37788"/>
    <cellStyle name="level1a 3 4 2 2 3 4 3" xfId="37789"/>
    <cellStyle name="level1a 3 4 2 2 3 5" xfId="37790"/>
    <cellStyle name="level1a 3 4 2 2 4" xfId="3202"/>
    <cellStyle name="level1a 3 4 2 2 4 2" xfId="37791"/>
    <cellStyle name="level1a 3 4 2 2 4 2 2" xfId="37792"/>
    <cellStyle name="level1a 3 4 2 2 4 2 2 2" xfId="37793"/>
    <cellStyle name="level1a 3 4 2 2 4 2 3" xfId="37794"/>
    <cellStyle name="level1a 3 4 2 2 4 3" xfId="37795"/>
    <cellStyle name="level1a 3 4 2 2 5" xfId="3203"/>
    <cellStyle name="level1a 3 4 2 2 5 2" xfId="3204"/>
    <cellStyle name="level1a 3 4 2 2 5 2 2" xfId="37796"/>
    <cellStyle name="level1a 3 4 2 2 5 2 2 2" xfId="37797"/>
    <cellStyle name="level1a 3 4 2 2 5 2 2 2 2" xfId="37798"/>
    <cellStyle name="level1a 3 4 2 2 5 2 2 3" xfId="37799"/>
    <cellStyle name="level1a 3 4 2 2 5 2 3" xfId="37800"/>
    <cellStyle name="level1a 3 4 2 2 5 3" xfId="37801"/>
    <cellStyle name="level1a 3 4 2 2 5 3 2" xfId="37802"/>
    <cellStyle name="level1a 3 4 2 2 5 3 2 2" xfId="37803"/>
    <cellStyle name="level1a 3 4 2 2 5 3 3" xfId="37804"/>
    <cellStyle name="level1a 3 4 2 2 5 4" xfId="37805"/>
    <cellStyle name="level1a 3 4 2 2 6" xfId="37806"/>
    <cellStyle name="level1a 3 4 2 2 6 2" xfId="37807"/>
    <cellStyle name="level1a 3 4 2 2 6 2 2" xfId="37808"/>
    <cellStyle name="level1a 3 4 2 2 6 3" xfId="37809"/>
    <cellStyle name="level1a 3 4 2 2 7" xfId="37810"/>
    <cellStyle name="level1a 3 4 2 3" xfId="3205"/>
    <cellStyle name="level1a 3 4 2 3 2" xfId="3206"/>
    <cellStyle name="level1a 3 4 2 3 2 2" xfId="3207"/>
    <cellStyle name="level1a 3 4 2 3 2 2 2" xfId="3208"/>
    <cellStyle name="level1a 3 4 2 3 2 2 2 2" xfId="37811"/>
    <cellStyle name="level1a 3 4 2 3 2 2 2 2 2" xfId="37812"/>
    <cellStyle name="level1a 3 4 2 3 2 2 2 2 2 2" xfId="37813"/>
    <cellStyle name="level1a 3 4 2 3 2 2 2 2 3" xfId="37814"/>
    <cellStyle name="level1a 3 4 2 3 2 2 2 3" xfId="37815"/>
    <cellStyle name="level1a 3 4 2 3 2 2 3" xfId="37816"/>
    <cellStyle name="level1a 3 4 2 3 2 2 3 2" xfId="37817"/>
    <cellStyle name="level1a 3 4 2 3 2 2 3 2 2" xfId="37818"/>
    <cellStyle name="level1a 3 4 2 3 2 2 3 3" xfId="37819"/>
    <cellStyle name="level1a 3 4 2 3 2 2 4" xfId="37820"/>
    <cellStyle name="level1a 3 4 2 3 2 3" xfId="3209"/>
    <cellStyle name="level1a 3 4 2 3 2 3 2" xfId="37821"/>
    <cellStyle name="level1a 3 4 2 3 2 3 2 2" xfId="37822"/>
    <cellStyle name="level1a 3 4 2 3 2 3 2 2 2" xfId="37823"/>
    <cellStyle name="level1a 3 4 2 3 2 3 2 3" xfId="37824"/>
    <cellStyle name="level1a 3 4 2 3 2 3 3" xfId="37825"/>
    <cellStyle name="level1a 3 4 2 3 2 4" xfId="37826"/>
    <cellStyle name="level1a 3 4 2 3 2 4 2" xfId="37827"/>
    <cellStyle name="level1a 3 4 2 3 2 4 2 2" xfId="37828"/>
    <cellStyle name="level1a 3 4 2 3 2 4 3" xfId="37829"/>
    <cellStyle name="level1a 3 4 2 3 2 5" xfId="37830"/>
    <cellStyle name="level1a 3 4 2 3 3" xfId="3210"/>
    <cellStyle name="level1a 3 4 2 3 3 2" xfId="3211"/>
    <cellStyle name="level1a 3 4 2 3 3 2 2" xfId="3212"/>
    <cellStyle name="level1a 3 4 2 3 3 2 2 2" xfId="37831"/>
    <cellStyle name="level1a 3 4 2 3 3 2 2 2 2" xfId="37832"/>
    <cellStyle name="level1a 3 4 2 3 3 2 2 2 2 2" xfId="37833"/>
    <cellStyle name="level1a 3 4 2 3 3 2 2 2 3" xfId="37834"/>
    <cellStyle name="level1a 3 4 2 3 3 2 2 3" xfId="37835"/>
    <cellStyle name="level1a 3 4 2 3 3 2 3" xfId="37836"/>
    <cellStyle name="level1a 3 4 2 3 3 2 3 2" xfId="37837"/>
    <cellStyle name="level1a 3 4 2 3 3 2 3 2 2" xfId="37838"/>
    <cellStyle name="level1a 3 4 2 3 3 2 3 3" xfId="37839"/>
    <cellStyle name="level1a 3 4 2 3 3 2 4" xfId="37840"/>
    <cellStyle name="level1a 3 4 2 3 3 3" xfId="3213"/>
    <cellStyle name="level1a 3 4 2 3 3 3 2" xfId="37841"/>
    <cellStyle name="level1a 3 4 2 3 3 3 2 2" xfId="37842"/>
    <cellStyle name="level1a 3 4 2 3 3 3 2 2 2" xfId="37843"/>
    <cellStyle name="level1a 3 4 2 3 3 3 2 3" xfId="37844"/>
    <cellStyle name="level1a 3 4 2 3 3 3 3" xfId="37845"/>
    <cellStyle name="level1a 3 4 2 3 3 4" xfId="37846"/>
    <cellStyle name="level1a 3 4 2 3 3 4 2" xfId="37847"/>
    <cellStyle name="level1a 3 4 2 3 3 4 2 2" xfId="37848"/>
    <cellStyle name="level1a 3 4 2 3 3 4 3" xfId="37849"/>
    <cellStyle name="level1a 3 4 2 3 3 5" xfId="37850"/>
    <cellStyle name="level1a 3 4 2 3 4" xfId="3214"/>
    <cellStyle name="level1a 3 4 2 3 4 2" xfId="37851"/>
    <cellStyle name="level1a 3 4 2 3 4 2 2" xfId="37852"/>
    <cellStyle name="level1a 3 4 2 3 4 2 2 2" xfId="37853"/>
    <cellStyle name="level1a 3 4 2 3 4 2 3" xfId="37854"/>
    <cellStyle name="level1a 3 4 2 3 4 3" xfId="37855"/>
    <cellStyle name="level1a 3 4 2 3 5" xfId="3215"/>
    <cellStyle name="level1a 3 4 2 3 5 2" xfId="37856"/>
    <cellStyle name="level1a 3 4 2 3 5 2 2" xfId="37857"/>
    <cellStyle name="level1a 3 4 2 3 5 2 2 2" xfId="37858"/>
    <cellStyle name="level1a 3 4 2 3 5 2 3" xfId="37859"/>
    <cellStyle name="level1a 3 4 2 3 5 3" xfId="37860"/>
    <cellStyle name="level1a 3 4 2 3 6" xfId="37861"/>
    <cellStyle name="level1a 3 4 2 3 6 2" xfId="37862"/>
    <cellStyle name="level1a 3 4 2 3 6 2 2" xfId="37863"/>
    <cellStyle name="level1a 3 4 2 3 6 3" xfId="37864"/>
    <cellStyle name="level1a 3 4 2 3 7" xfId="37865"/>
    <cellStyle name="level1a 3 4 2 4" xfId="3216"/>
    <cellStyle name="level1a 3 4 2 4 2" xfId="3217"/>
    <cellStyle name="level1a 3 4 2 4 2 2" xfId="3218"/>
    <cellStyle name="level1a 3 4 2 4 2 2 2" xfId="3219"/>
    <cellStyle name="level1a 3 4 2 4 2 2 2 2" xfId="37866"/>
    <cellStyle name="level1a 3 4 2 4 2 2 2 2 2" xfId="37867"/>
    <cellStyle name="level1a 3 4 2 4 2 2 2 2 2 2" xfId="37868"/>
    <cellStyle name="level1a 3 4 2 4 2 2 2 2 3" xfId="37869"/>
    <cellStyle name="level1a 3 4 2 4 2 2 2 3" xfId="37870"/>
    <cellStyle name="level1a 3 4 2 4 2 2 3" xfId="37871"/>
    <cellStyle name="level1a 3 4 2 4 2 2 3 2" xfId="37872"/>
    <cellStyle name="level1a 3 4 2 4 2 2 3 2 2" xfId="37873"/>
    <cellStyle name="level1a 3 4 2 4 2 2 3 3" xfId="37874"/>
    <cellStyle name="level1a 3 4 2 4 2 2 4" xfId="37875"/>
    <cellStyle name="level1a 3 4 2 4 2 3" xfId="3220"/>
    <cellStyle name="level1a 3 4 2 4 2 3 2" xfId="37876"/>
    <cellStyle name="level1a 3 4 2 4 2 3 2 2" xfId="37877"/>
    <cellStyle name="level1a 3 4 2 4 2 3 2 2 2" xfId="37878"/>
    <cellStyle name="level1a 3 4 2 4 2 3 2 3" xfId="37879"/>
    <cellStyle name="level1a 3 4 2 4 2 3 3" xfId="37880"/>
    <cellStyle name="level1a 3 4 2 4 2 4" xfId="37881"/>
    <cellStyle name="level1a 3 4 2 4 2 4 2" xfId="37882"/>
    <cellStyle name="level1a 3 4 2 4 2 4 2 2" xfId="37883"/>
    <cellStyle name="level1a 3 4 2 4 2 4 3" xfId="37884"/>
    <cellStyle name="level1a 3 4 2 4 2 5" xfId="37885"/>
    <cellStyle name="level1a 3 4 2 4 3" xfId="3221"/>
    <cellStyle name="level1a 3 4 2 4 3 2" xfId="3222"/>
    <cellStyle name="level1a 3 4 2 4 3 2 2" xfId="3223"/>
    <cellStyle name="level1a 3 4 2 4 3 2 2 2" xfId="37886"/>
    <cellStyle name="level1a 3 4 2 4 3 2 2 2 2" xfId="37887"/>
    <cellStyle name="level1a 3 4 2 4 3 2 2 2 2 2" xfId="37888"/>
    <cellStyle name="level1a 3 4 2 4 3 2 2 2 3" xfId="37889"/>
    <cellStyle name="level1a 3 4 2 4 3 2 2 3" xfId="37890"/>
    <cellStyle name="level1a 3 4 2 4 3 2 3" xfId="37891"/>
    <cellStyle name="level1a 3 4 2 4 3 2 3 2" xfId="37892"/>
    <cellStyle name="level1a 3 4 2 4 3 2 3 2 2" xfId="37893"/>
    <cellStyle name="level1a 3 4 2 4 3 2 3 3" xfId="37894"/>
    <cellStyle name="level1a 3 4 2 4 3 2 4" xfId="37895"/>
    <cellStyle name="level1a 3 4 2 4 3 3" xfId="3224"/>
    <cellStyle name="level1a 3 4 2 4 3 3 2" xfId="37896"/>
    <cellStyle name="level1a 3 4 2 4 3 3 2 2" xfId="37897"/>
    <cellStyle name="level1a 3 4 2 4 3 3 2 2 2" xfId="37898"/>
    <cellStyle name="level1a 3 4 2 4 3 3 2 3" xfId="37899"/>
    <cellStyle name="level1a 3 4 2 4 3 3 3" xfId="37900"/>
    <cellStyle name="level1a 3 4 2 4 3 4" xfId="37901"/>
    <cellStyle name="level1a 3 4 2 4 3 4 2" xfId="37902"/>
    <cellStyle name="level1a 3 4 2 4 3 4 2 2" xfId="37903"/>
    <cellStyle name="level1a 3 4 2 4 3 4 3" xfId="37904"/>
    <cellStyle name="level1a 3 4 2 4 3 5" xfId="37905"/>
    <cellStyle name="level1a 3 4 2 4 4" xfId="3225"/>
    <cellStyle name="level1a 3 4 2 4 4 2" xfId="37906"/>
    <cellStyle name="level1a 3 4 2 4 4 2 2" xfId="37907"/>
    <cellStyle name="level1a 3 4 2 4 4 2 2 2" xfId="37908"/>
    <cellStyle name="level1a 3 4 2 4 4 2 3" xfId="37909"/>
    <cellStyle name="level1a 3 4 2 4 4 3" xfId="37910"/>
    <cellStyle name="level1a 3 4 2 4 5" xfId="3226"/>
    <cellStyle name="level1a 3 4 2 4 5 2" xfId="3227"/>
    <cellStyle name="level1a 3 4 2 4 5 2 2" xfId="37911"/>
    <cellStyle name="level1a 3 4 2 4 5 2 2 2" xfId="37912"/>
    <cellStyle name="level1a 3 4 2 4 5 2 2 2 2" xfId="37913"/>
    <cellStyle name="level1a 3 4 2 4 5 2 2 3" xfId="37914"/>
    <cellStyle name="level1a 3 4 2 4 5 2 3" xfId="37915"/>
    <cellStyle name="level1a 3 4 2 4 5 3" xfId="37916"/>
    <cellStyle name="level1a 3 4 2 4 5 3 2" xfId="37917"/>
    <cellStyle name="level1a 3 4 2 4 5 3 2 2" xfId="37918"/>
    <cellStyle name="level1a 3 4 2 4 5 3 3" xfId="37919"/>
    <cellStyle name="level1a 3 4 2 4 5 4" xfId="37920"/>
    <cellStyle name="level1a 3 4 2 4 6" xfId="3228"/>
    <cellStyle name="level1a 3 4 2 4 6 2" xfId="37921"/>
    <cellStyle name="level1a 3 4 2 4 6 2 2" xfId="37922"/>
    <cellStyle name="level1a 3 4 2 4 6 2 2 2" xfId="37923"/>
    <cellStyle name="level1a 3 4 2 4 6 2 3" xfId="37924"/>
    <cellStyle name="level1a 3 4 2 4 6 3" xfId="37925"/>
    <cellStyle name="level1a 3 4 2 4 7" xfId="37926"/>
    <cellStyle name="level1a 3 4 2 4 7 2" xfId="37927"/>
    <cellStyle name="level1a 3 4 2 4 7 2 2" xfId="37928"/>
    <cellStyle name="level1a 3 4 2 4 7 3" xfId="37929"/>
    <cellStyle name="level1a 3 4 2 4 8" xfId="37930"/>
    <cellStyle name="level1a 3 4 2 5" xfId="3229"/>
    <cellStyle name="level1a 3 4 2 5 2" xfId="3230"/>
    <cellStyle name="level1a 3 4 2 5 2 2" xfId="3231"/>
    <cellStyle name="level1a 3 4 2 5 2 2 2" xfId="3232"/>
    <cellStyle name="level1a 3 4 2 5 2 2 2 2" xfId="37931"/>
    <cellStyle name="level1a 3 4 2 5 2 2 2 2 2" xfId="37932"/>
    <cellStyle name="level1a 3 4 2 5 2 2 2 2 2 2" xfId="37933"/>
    <cellStyle name="level1a 3 4 2 5 2 2 2 2 3" xfId="37934"/>
    <cellStyle name="level1a 3 4 2 5 2 2 2 3" xfId="37935"/>
    <cellStyle name="level1a 3 4 2 5 2 2 3" xfId="37936"/>
    <cellStyle name="level1a 3 4 2 5 2 2 3 2" xfId="37937"/>
    <cellStyle name="level1a 3 4 2 5 2 2 3 2 2" xfId="37938"/>
    <cellStyle name="level1a 3 4 2 5 2 2 3 3" xfId="37939"/>
    <cellStyle name="level1a 3 4 2 5 2 2 4" xfId="37940"/>
    <cellStyle name="level1a 3 4 2 5 2 3" xfId="3233"/>
    <cellStyle name="level1a 3 4 2 5 2 3 2" xfId="37941"/>
    <cellStyle name="level1a 3 4 2 5 2 3 2 2" xfId="37942"/>
    <cellStyle name="level1a 3 4 2 5 2 3 2 2 2" xfId="37943"/>
    <cellStyle name="level1a 3 4 2 5 2 3 2 3" xfId="37944"/>
    <cellStyle name="level1a 3 4 2 5 2 3 3" xfId="37945"/>
    <cellStyle name="level1a 3 4 2 5 2 4" xfId="37946"/>
    <cellStyle name="level1a 3 4 2 5 2 4 2" xfId="37947"/>
    <cellStyle name="level1a 3 4 2 5 2 4 2 2" xfId="37948"/>
    <cellStyle name="level1a 3 4 2 5 2 4 3" xfId="37949"/>
    <cellStyle name="level1a 3 4 2 5 2 5" xfId="37950"/>
    <cellStyle name="level1a 3 4 2 5 3" xfId="3234"/>
    <cellStyle name="level1a 3 4 2 5 3 2" xfId="3235"/>
    <cellStyle name="level1a 3 4 2 5 3 2 2" xfId="3236"/>
    <cellStyle name="level1a 3 4 2 5 3 2 2 2" xfId="37951"/>
    <cellStyle name="level1a 3 4 2 5 3 2 2 2 2" xfId="37952"/>
    <cellStyle name="level1a 3 4 2 5 3 2 2 2 2 2" xfId="37953"/>
    <cellStyle name="level1a 3 4 2 5 3 2 2 2 3" xfId="37954"/>
    <cellStyle name="level1a 3 4 2 5 3 2 2 3" xfId="37955"/>
    <cellStyle name="level1a 3 4 2 5 3 2 3" xfId="37956"/>
    <cellStyle name="level1a 3 4 2 5 3 2 3 2" xfId="37957"/>
    <cellStyle name="level1a 3 4 2 5 3 2 3 2 2" xfId="37958"/>
    <cellStyle name="level1a 3 4 2 5 3 2 3 3" xfId="37959"/>
    <cellStyle name="level1a 3 4 2 5 3 2 4" xfId="37960"/>
    <cellStyle name="level1a 3 4 2 5 3 3" xfId="3237"/>
    <cellStyle name="level1a 3 4 2 5 3 3 2" xfId="37961"/>
    <cellStyle name="level1a 3 4 2 5 3 3 2 2" xfId="37962"/>
    <cellStyle name="level1a 3 4 2 5 3 3 2 2 2" xfId="37963"/>
    <cellStyle name="level1a 3 4 2 5 3 3 2 3" xfId="37964"/>
    <cellStyle name="level1a 3 4 2 5 3 3 3" xfId="37965"/>
    <cellStyle name="level1a 3 4 2 5 3 4" xfId="37966"/>
    <cellStyle name="level1a 3 4 2 5 3 4 2" xfId="37967"/>
    <cellStyle name="level1a 3 4 2 5 3 4 2 2" xfId="37968"/>
    <cellStyle name="level1a 3 4 2 5 3 4 3" xfId="37969"/>
    <cellStyle name="level1a 3 4 2 5 3 5" xfId="37970"/>
    <cellStyle name="level1a 3 4 2 5 4" xfId="3238"/>
    <cellStyle name="level1a 3 4 2 5 4 2" xfId="3239"/>
    <cellStyle name="level1a 3 4 2 5 4 2 2" xfId="37971"/>
    <cellStyle name="level1a 3 4 2 5 4 2 2 2" xfId="37972"/>
    <cellStyle name="level1a 3 4 2 5 4 2 2 2 2" xfId="37973"/>
    <cellStyle name="level1a 3 4 2 5 4 2 2 3" xfId="37974"/>
    <cellStyle name="level1a 3 4 2 5 4 2 3" xfId="37975"/>
    <cellStyle name="level1a 3 4 2 5 4 3" xfId="37976"/>
    <cellStyle name="level1a 3 4 2 5 4 3 2" xfId="37977"/>
    <cellStyle name="level1a 3 4 2 5 4 3 2 2" xfId="37978"/>
    <cellStyle name="level1a 3 4 2 5 4 3 3" xfId="37979"/>
    <cellStyle name="level1a 3 4 2 5 4 4" xfId="37980"/>
    <cellStyle name="level1a 3 4 2 5 5" xfId="3240"/>
    <cellStyle name="level1a 3 4 2 5 5 2" xfId="37981"/>
    <cellStyle name="level1a 3 4 2 5 5 2 2" xfId="37982"/>
    <cellStyle name="level1a 3 4 2 5 5 2 2 2" xfId="37983"/>
    <cellStyle name="level1a 3 4 2 5 5 2 3" xfId="37984"/>
    <cellStyle name="level1a 3 4 2 5 5 3" xfId="37985"/>
    <cellStyle name="level1a 3 4 2 5 6" xfId="37986"/>
    <cellStyle name="level1a 3 4 2 5 6 2" xfId="37987"/>
    <cellStyle name="level1a 3 4 2 5 6 2 2" xfId="37988"/>
    <cellStyle name="level1a 3 4 2 5 6 3" xfId="37989"/>
    <cellStyle name="level1a 3 4 2 5 7" xfId="37990"/>
    <cellStyle name="level1a 3 4 2 6" xfId="3241"/>
    <cellStyle name="level1a 3 4 2 6 2" xfId="3242"/>
    <cellStyle name="level1a 3 4 2 6 2 2" xfId="3243"/>
    <cellStyle name="level1a 3 4 2 6 2 2 2" xfId="3244"/>
    <cellStyle name="level1a 3 4 2 6 2 2 2 2" xfId="37991"/>
    <cellStyle name="level1a 3 4 2 6 2 2 2 2 2" xfId="37992"/>
    <cellStyle name="level1a 3 4 2 6 2 2 2 2 2 2" xfId="37993"/>
    <cellStyle name="level1a 3 4 2 6 2 2 2 2 3" xfId="37994"/>
    <cellStyle name="level1a 3 4 2 6 2 2 2 3" xfId="37995"/>
    <cellStyle name="level1a 3 4 2 6 2 2 3" xfId="37996"/>
    <cellStyle name="level1a 3 4 2 6 2 2 3 2" xfId="37997"/>
    <cellStyle name="level1a 3 4 2 6 2 2 3 2 2" xfId="37998"/>
    <cellStyle name="level1a 3 4 2 6 2 2 3 3" xfId="37999"/>
    <cellStyle name="level1a 3 4 2 6 2 2 4" xfId="38000"/>
    <cellStyle name="level1a 3 4 2 6 2 3" xfId="3245"/>
    <cellStyle name="level1a 3 4 2 6 2 3 2" xfId="38001"/>
    <cellStyle name="level1a 3 4 2 6 2 3 2 2" xfId="38002"/>
    <cellStyle name="level1a 3 4 2 6 2 3 2 2 2" xfId="38003"/>
    <cellStyle name="level1a 3 4 2 6 2 3 2 3" xfId="38004"/>
    <cellStyle name="level1a 3 4 2 6 2 3 3" xfId="38005"/>
    <cellStyle name="level1a 3 4 2 6 2 4" xfId="38006"/>
    <cellStyle name="level1a 3 4 2 6 2 4 2" xfId="38007"/>
    <cellStyle name="level1a 3 4 2 6 2 4 2 2" xfId="38008"/>
    <cellStyle name="level1a 3 4 2 6 2 4 3" xfId="38009"/>
    <cellStyle name="level1a 3 4 2 6 2 5" xfId="38010"/>
    <cellStyle name="level1a 3 4 2 6 3" xfId="3246"/>
    <cellStyle name="level1a 3 4 2 6 3 2" xfId="3247"/>
    <cellStyle name="level1a 3 4 2 6 3 2 2" xfId="3248"/>
    <cellStyle name="level1a 3 4 2 6 3 2 2 2" xfId="38011"/>
    <cellStyle name="level1a 3 4 2 6 3 2 2 2 2" xfId="38012"/>
    <cellStyle name="level1a 3 4 2 6 3 2 2 2 2 2" xfId="38013"/>
    <cellStyle name="level1a 3 4 2 6 3 2 2 2 3" xfId="38014"/>
    <cellStyle name="level1a 3 4 2 6 3 2 2 3" xfId="38015"/>
    <cellStyle name="level1a 3 4 2 6 3 2 3" xfId="38016"/>
    <cellStyle name="level1a 3 4 2 6 3 2 3 2" xfId="38017"/>
    <cellStyle name="level1a 3 4 2 6 3 2 3 2 2" xfId="38018"/>
    <cellStyle name="level1a 3 4 2 6 3 2 3 3" xfId="38019"/>
    <cellStyle name="level1a 3 4 2 6 3 2 4" xfId="38020"/>
    <cellStyle name="level1a 3 4 2 6 3 3" xfId="3249"/>
    <cellStyle name="level1a 3 4 2 6 3 3 2" xfId="38021"/>
    <cellStyle name="level1a 3 4 2 6 3 3 2 2" xfId="38022"/>
    <cellStyle name="level1a 3 4 2 6 3 3 2 2 2" xfId="38023"/>
    <cellStyle name="level1a 3 4 2 6 3 3 2 3" xfId="38024"/>
    <cellStyle name="level1a 3 4 2 6 3 3 3" xfId="38025"/>
    <cellStyle name="level1a 3 4 2 6 3 4" xfId="38026"/>
    <cellStyle name="level1a 3 4 2 6 3 4 2" xfId="38027"/>
    <cellStyle name="level1a 3 4 2 6 3 4 2 2" xfId="38028"/>
    <cellStyle name="level1a 3 4 2 6 3 4 3" xfId="38029"/>
    <cellStyle name="level1a 3 4 2 6 3 5" xfId="38030"/>
    <cellStyle name="level1a 3 4 2 6 4" xfId="3250"/>
    <cellStyle name="level1a 3 4 2 6 4 2" xfId="3251"/>
    <cellStyle name="level1a 3 4 2 6 4 2 2" xfId="38031"/>
    <cellStyle name="level1a 3 4 2 6 4 2 2 2" xfId="38032"/>
    <cellStyle name="level1a 3 4 2 6 4 2 2 2 2" xfId="38033"/>
    <cellStyle name="level1a 3 4 2 6 4 2 2 3" xfId="38034"/>
    <cellStyle name="level1a 3 4 2 6 4 2 3" xfId="38035"/>
    <cellStyle name="level1a 3 4 2 6 4 3" xfId="38036"/>
    <cellStyle name="level1a 3 4 2 6 4 3 2" xfId="38037"/>
    <cellStyle name="level1a 3 4 2 6 4 3 2 2" xfId="38038"/>
    <cellStyle name="level1a 3 4 2 6 4 3 3" xfId="38039"/>
    <cellStyle name="level1a 3 4 2 6 4 4" xfId="38040"/>
    <cellStyle name="level1a 3 4 2 6 5" xfId="3252"/>
    <cellStyle name="level1a 3 4 2 6 5 2" xfId="38041"/>
    <cellStyle name="level1a 3 4 2 6 5 2 2" xfId="38042"/>
    <cellStyle name="level1a 3 4 2 6 5 2 2 2" xfId="38043"/>
    <cellStyle name="level1a 3 4 2 6 5 2 3" xfId="38044"/>
    <cellStyle name="level1a 3 4 2 6 5 3" xfId="38045"/>
    <cellStyle name="level1a 3 4 2 6 6" xfId="38046"/>
    <cellStyle name="level1a 3 4 2 6 6 2" xfId="38047"/>
    <cellStyle name="level1a 3 4 2 6 6 2 2" xfId="38048"/>
    <cellStyle name="level1a 3 4 2 6 6 3" xfId="38049"/>
    <cellStyle name="level1a 3 4 2 6 7" xfId="38050"/>
    <cellStyle name="level1a 3 4 2 7" xfId="3253"/>
    <cellStyle name="level1a 3 4 2 7 2" xfId="3254"/>
    <cellStyle name="level1a 3 4 2 7 2 2" xfId="3255"/>
    <cellStyle name="level1a 3 4 2 7 2 2 2" xfId="38051"/>
    <cellStyle name="level1a 3 4 2 7 2 2 2 2" xfId="38052"/>
    <cellStyle name="level1a 3 4 2 7 2 2 2 2 2" xfId="38053"/>
    <cellStyle name="level1a 3 4 2 7 2 2 2 3" xfId="38054"/>
    <cellStyle name="level1a 3 4 2 7 2 2 3" xfId="38055"/>
    <cellStyle name="level1a 3 4 2 7 2 3" xfId="38056"/>
    <cellStyle name="level1a 3 4 2 7 2 3 2" xfId="38057"/>
    <cellStyle name="level1a 3 4 2 7 2 3 2 2" xfId="38058"/>
    <cellStyle name="level1a 3 4 2 7 2 3 3" xfId="38059"/>
    <cellStyle name="level1a 3 4 2 7 2 4" xfId="38060"/>
    <cellStyle name="level1a 3 4 2 7 3" xfId="3256"/>
    <cellStyle name="level1a 3 4 2 7 3 2" xfId="38061"/>
    <cellStyle name="level1a 3 4 2 7 3 2 2" xfId="38062"/>
    <cellStyle name="level1a 3 4 2 7 3 2 2 2" xfId="38063"/>
    <cellStyle name="level1a 3 4 2 7 3 2 3" xfId="38064"/>
    <cellStyle name="level1a 3 4 2 7 3 3" xfId="38065"/>
    <cellStyle name="level1a 3 4 2 7 4" xfId="38066"/>
    <cellStyle name="level1a 3 4 2 7 4 2" xfId="38067"/>
    <cellStyle name="level1a 3 4 2 7 4 2 2" xfId="38068"/>
    <cellStyle name="level1a 3 4 2 7 4 3" xfId="38069"/>
    <cellStyle name="level1a 3 4 2 7 5" xfId="38070"/>
    <cellStyle name="level1a 3 4 2 8" xfId="38071"/>
    <cellStyle name="level1a 3 4 2 8 2" xfId="38072"/>
    <cellStyle name="level1a 3 4 2 8 2 2" xfId="38073"/>
    <cellStyle name="level1a 3 4 2 8 3" xfId="38074"/>
    <cellStyle name="level1a 3 4 2 9" xfId="38075"/>
    <cellStyle name="level1a 3 4 2_STUD aligned by INSTIT" xfId="3257"/>
    <cellStyle name="level1a 3 4 3" xfId="3258"/>
    <cellStyle name="level1a 3 4 3 10" xfId="38076"/>
    <cellStyle name="level1a 3 4 3 2" xfId="3259"/>
    <cellStyle name="level1a 3 4 3 2 2" xfId="3260"/>
    <cellStyle name="level1a 3 4 3 2 2 2" xfId="3261"/>
    <cellStyle name="level1a 3 4 3 2 2 2 2" xfId="3262"/>
    <cellStyle name="level1a 3 4 3 2 2 2 2 2" xfId="38077"/>
    <cellStyle name="level1a 3 4 3 2 2 2 2 2 2" xfId="38078"/>
    <cellStyle name="level1a 3 4 3 2 2 2 2 2 2 2" xfId="38079"/>
    <cellStyle name="level1a 3 4 3 2 2 2 2 2 3" xfId="38080"/>
    <cellStyle name="level1a 3 4 3 2 2 2 2 3" xfId="38081"/>
    <cellStyle name="level1a 3 4 3 2 2 2 3" xfId="38082"/>
    <cellStyle name="level1a 3 4 3 2 2 2 3 2" xfId="38083"/>
    <cellStyle name="level1a 3 4 3 2 2 2 3 2 2" xfId="38084"/>
    <cellStyle name="level1a 3 4 3 2 2 2 3 3" xfId="38085"/>
    <cellStyle name="level1a 3 4 3 2 2 2 4" xfId="38086"/>
    <cellStyle name="level1a 3 4 3 2 2 3" xfId="3263"/>
    <cellStyle name="level1a 3 4 3 2 2 3 2" xfId="38087"/>
    <cellStyle name="level1a 3 4 3 2 2 3 2 2" xfId="38088"/>
    <cellStyle name="level1a 3 4 3 2 2 3 2 2 2" xfId="38089"/>
    <cellStyle name="level1a 3 4 3 2 2 3 2 3" xfId="38090"/>
    <cellStyle name="level1a 3 4 3 2 2 3 3" xfId="38091"/>
    <cellStyle name="level1a 3 4 3 2 2 4" xfId="38092"/>
    <cellStyle name="level1a 3 4 3 2 2 4 2" xfId="38093"/>
    <cellStyle name="level1a 3 4 3 2 2 4 2 2" xfId="38094"/>
    <cellStyle name="level1a 3 4 3 2 2 4 3" xfId="38095"/>
    <cellStyle name="level1a 3 4 3 2 2 5" xfId="38096"/>
    <cellStyle name="level1a 3 4 3 2 3" xfId="3264"/>
    <cellStyle name="level1a 3 4 3 2 3 2" xfId="3265"/>
    <cellStyle name="level1a 3 4 3 2 3 2 2" xfId="3266"/>
    <cellStyle name="level1a 3 4 3 2 3 2 2 2" xfId="38097"/>
    <cellStyle name="level1a 3 4 3 2 3 2 2 2 2" xfId="38098"/>
    <cellStyle name="level1a 3 4 3 2 3 2 2 2 2 2" xfId="38099"/>
    <cellStyle name="level1a 3 4 3 2 3 2 2 2 3" xfId="38100"/>
    <cellStyle name="level1a 3 4 3 2 3 2 2 3" xfId="38101"/>
    <cellStyle name="level1a 3 4 3 2 3 2 3" xfId="38102"/>
    <cellStyle name="level1a 3 4 3 2 3 2 3 2" xfId="38103"/>
    <cellStyle name="level1a 3 4 3 2 3 2 3 2 2" xfId="38104"/>
    <cellStyle name="level1a 3 4 3 2 3 2 3 3" xfId="38105"/>
    <cellStyle name="level1a 3 4 3 2 3 2 4" xfId="38106"/>
    <cellStyle name="level1a 3 4 3 2 3 3" xfId="3267"/>
    <cellStyle name="level1a 3 4 3 2 3 3 2" xfId="38107"/>
    <cellStyle name="level1a 3 4 3 2 3 3 2 2" xfId="38108"/>
    <cellStyle name="level1a 3 4 3 2 3 3 2 2 2" xfId="38109"/>
    <cellStyle name="level1a 3 4 3 2 3 3 2 3" xfId="38110"/>
    <cellStyle name="level1a 3 4 3 2 3 3 3" xfId="38111"/>
    <cellStyle name="level1a 3 4 3 2 3 4" xfId="38112"/>
    <cellStyle name="level1a 3 4 3 2 3 4 2" xfId="38113"/>
    <cellStyle name="level1a 3 4 3 2 3 4 2 2" xfId="38114"/>
    <cellStyle name="level1a 3 4 3 2 3 4 3" xfId="38115"/>
    <cellStyle name="level1a 3 4 3 2 3 5" xfId="38116"/>
    <cellStyle name="level1a 3 4 3 2 4" xfId="3268"/>
    <cellStyle name="level1a 3 4 3 2 4 2" xfId="38117"/>
    <cellStyle name="level1a 3 4 3 2 4 2 2" xfId="38118"/>
    <cellStyle name="level1a 3 4 3 2 4 2 2 2" xfId="38119"/>
    <cellStyle name="level1a 3 4 3 2 4 2 3" xfId="38120"/>
    <cellStyle name="level1a 3 4 3 2 4 3" xfId="38121"/>
    <cellStyle name="level1a 3 4 3 2 5" xfId="3269"/>
    <cellStyle name="level1a 3 4 3 2 5 2" xfId="38122"/>
    <cellStyle name="level1a 3 4 3 2 5 2 2" xfId="38123"/>
    <cellStyle name="level1a 3 4 3 2 5 2 2 2" xfId="38124"/>
    <cellStyle name="level1a 3 4 3 2 5 2 3" xfId="38125"/>
    <cellStyle name="level1a 3 4 3 2 5 3" xfId="38126"/>
    <cellStyle name="level1a 3 4 3 2 6" xfId="38127"/>
    <cellStyle name="level1a 3 4 3 2 6 2" xfId="38128"/>
    <cellStyle name="level1a 3 4 3 2 6 2 2" xfId="38129"/>
    <cellStyle name="level1a 3 4 3 2 6 3" xfId="38130"/>
    <cellStyle name="level1a 3 4 3 2 7" xfId="38131"/>
    <cellStyle name="level1a 3 4 3 3" xfId="3270"/>
    <cellStyle name="level1a 3 4 3 3 2" xfId="3271"/>
    <cellStyle name="level1a 3 4 3 3 2 2" xfId="3272"/>
    <cellStyle name="level1a 3 4 3 3 2 2 2" xfId="3273"/>
    <cellStyle name="level1a 3 4 3 3 2 2 2 2" xfId="38132"/>
    <cellStyle name="level1a 3 4 3 3 2 2 2 2 2" xfId="38133"/>
    <cellStyle name="level1a 3 4 3 3 2 2 2 2 2 2" xfId="38134"/>
    <cellStyle name="level1a 3 4 3 3 2 2 2 2 3" xfId="38135"/>
    <cellStyle name="level1a 3 4 3 3 2 2 2 3" xfId="38136"/>
    <cellStyle name="level1a 3 4 3 3 2 2 3" xfId="38137"/>
    <cellStyle name="level1a 3 4 3 3 2 2 3 2" xfId="38138"/>
    <cellStyle name="level1a 3 4 3 3 2 2 3 2 2" xfId="38139"/>
    <cellStyle name="level1a 3 4 3 3 2 2 3 3" xfId="38140"/>
    <cellStyle name="level1a 3 4 3 3 2 2 4" xfId="38141"/>
    <cellStyle name="level1a 3 4 3 3 2 3" xfId="3274"/>
    <cellStyle name="level1a 3 4 3 3 2 3 2" xfId="38142"/>
    <cellStyle name="level1a 3 4 3 3 2 3 2 2" xfId="38143"/>
    <cellStyle name="level1a 3 4 3 3 2 3 2 2 2" xfId="38144"/>
    <cellStyle name="level1a 3 4 3 3 2 3 2 3" xfId="38145"/>
    <cellStyle name="level1a 3 4 3 3 2 3 3" xfId="38146"/>
    <cellStyle name="level1a 3 4 3 3 2 4" xfId="38147"/>
    <cellStyle name="level1a 3 4 3 3 2 4 2" xfId="38148"/>
    <cellStyle name="level1a 3 4 3 3 2 4 2 2" xfId="38149"/>
    <cellStyle name="level1a 3 4 3 3 2 4 3" xfId="38150"/>
    <cellStyle name="level1a 3 4 3 3 2 5" xfId="38151"/>
    <cellStyle name="level1a 3 4 3 3 3" xfId="3275"/>
    <cellStyle name="level1a 3 4 3 3 3 2" xfId="3276"/>
    <cellStyle name="level1a 3 4 3 3 3 2 2" xfId="3277"/>
    <cellStyle name="level1a 3 4 3 3 3 2 2 2" xfId="38152"/>
    <cellStyle name="level1a 3 4 3 3 3 2 2 2 2" xfId="38153"/>
    <cellStyle name="level1a 3 4 3 3 3 2 2 2 2 2" xfId="38154"/>
    <cellStyle name="level1a 3 4 3 3 3 2 2 2 3" xfId="38155"/>
    <cellStyle name="level1a 3 4 3 3 3 2 2 3" xfId="38156"/>
    <cellStyle name="level1a 3 4 3 3 3 2 3" xfId="38157"/>
    <cellStyle name="level1a 3 4 3 3 3 2 3 2" xfId="38158"/>
    <cellStyle name="level1a 3 4 3 3 3 2 3 2 2" xfId="38159"/>
    <cellStyle name="level1a 3 4 3 3 3 2 3 3" xfId="38160"/>
    <cellStyle name="level1a 3 4 3 3 3 2 4" xfId="38161"/>
    <cellStyle name="level1a 3 4 3 3 3 3" xfId="3278"/>
    <cellStyle name="level1a 3 4 3 3 3 3 2" xfId="38162"/>
    <cellStyle name="level1a 3 4 3 3 3 3 2 2" xfId="38163"/>
    <cellStyle name="level1a 3 4 3 3 3 3 2 2 2" xfId="38164"/>
    <cellStyle name="level1a 3 4 3 3 3 3 2 3" xfId="38165"/>
    <cellStyle name="level1a 3 4 3 3 3 3 3" xfId="38166"/>
    <cellStyle name="level1a 3 4 3 3 3 4" xfId="38167"/>
    <cellStyle name="level1a 3 4 3 3 3 4 2" xfId="38168"/>
    <cellStyle name="level1a 3 4 3 3 3 4 2 2" xfId="38169"/>
    <cellStyle name="level1a 3 4 3 3 3 4 3" xfId="38170"/>
    <cellStyle name="level1a 3 4 3 3 3 5" xfId="38171"/>
    <cellStyle name="level1a 3 4 3 3 4" xfId="3279"/>
    <cellStyle name="level1a 3 4 3 3 4 2" xfId="3280"/>
    <cellStyle name="level1a 3 4 3 3 4 2 2" xfId="38172"/>
    <cellStyle name="level1a 3 4 3 3 4 2 2 2" xfId="38173"/>
    <cellStyle name="level1a 3 4 3 3 4 2 2 2 2" xfId="38174"/>
    <cellStyle name="level1a 3 4 3 3 4 2 2 3" xfId="38175"/>
    <cellStyle name="level1a 3 4 3 3 4 2 3" xfId="38176"/>
    <cellStyle name="level1a 3 4 3 3 4 3" xfId="38177"/>
    <cellStyle name="level1a 3 4 3 3 4 3 2" xfId="38178"/>
    <cellStyle name="level1a 3 4 3 3 4 3 2 2" xfId="38179"/>
    <cellStyle name="level1a 3 4 3 3 4 3 3" xfId="38180"/>
    <cellStyle name="level1a 3 4 3 3 4 4" xfId="38181"/>
    <cellStyle name="level1a 3 4 3 3 5" xfId="38182"/>
    <cellStyle name="level1a 3 4 3 3 5 2" xfId="38183"/>
    <cellStyle name="level1a 3 4 3 3 5 2 2" xfId="38184"/>
    <cellStyle name="level1a 3 4 3 3 5 3" xfId="38185"/>
    <cellStyle name="level1a 3 4 3 3 6" xfId="38186"/>
    <cellStyle name="level1a 3 4 3 4" xfId="3281"/>
    <cellStyle name="level1a 3 4 3 4 2" xfId="3282"/>
    <cellStyle name="level1a 3 4 3 4 2 2" xfId="3283"/>
    <cellStyle name="level1a 3 4 3 4 2 2 2" xfId="3284"/>
    <cellStyle name="level1a 3 4 3 4 2 2 2 2" xfId="38187"/>
    <cellStyle name="level1a 3 4 3 4 2 2 2 2 2" xfId="38188"/>
    <cellStyle name="level1a 3 4 3 4 2 2 2 2 2 2" xfId="38189"/>
    <cellStyle name="level1a 3 4 3 4 2 2 2 2 3" xfId="38190"/>
    <cellStyle name="level1a 3 4 3 4 2 2 2 3" xfId="38191"/>
    <cellStyle name="level1a 3 4 3 4 2 2 3" xfId="38192"/>
    <cellStyle name="level1a 3 4 3 4 2 2 3 2" xfId="38193"/>
    <cellStyle name="level1a 3 4 3 4 2 2 3 2 2" xfId="38194"/>
    <cellStyle name="level1a 3 4 3 4 2 2 3 3" xfId="38195"/>
    <cellStyle name="level1a 3 4 3 4 2 2 4" xfId="38196"/>
    <cellStyle name="level1a 3 4 3 4 2 3" xfId="3285"/>
    <cellStyle name="level1a 3 4 3 4 2 3 2" xfId="38197"/>
    <cellStyle name="level1a 3 4 3 4 2 3 2 2" xfId="38198"/>
    <cellStyle name="level1a 3 4 3 4 2 3 2 2 2" xfId="38199"/>
    <cellStyle name="level1a 3 4 3 4 2 3 2 3" xfId="38200"/>
    <cellStyle name="level1a 3 4 3 4 2 3 3" xfId="38201"/>
    <cellStyle name="level1a 3 4 3 4 2 4" xfId="38202"/>
    <cellStyle name="level1a 3 4 3 4 2 4 2" xfId="38203"/>
    <cellStyle name="level1a 3 4 3 4 2 4 2 2" xfId="38204"/>
    <cellStyle name="level1a 3 4 3 4 2 4 3" xfId="38205"/>
    <cellStyle name="level1a 3 4 3 4 2 5" xfId="38206"/>
    <cellStyle name="level1a 3 4 3 4 3" xfId="3286"/>
    <cellStyle name="level1a 3 4 3 4 3 2" xfId="3287"/>
    <cellStyle name="level1a 3 4 3 4 3 2 2" xfId="3288"/>
    <cellStyle name="level1a 3 4 3 4 3 2 2 2" xfId="38207"/>
    <cellStyle name="level1a 3 4 3 4 3 2 2 2 2" xfId="38208"/>
    <cellStyle name="level1a 3 4 3 4 3 2 2 2 2 2" xfId="38209"/>
    <cellStyle name="level1a 3 4 3 4 3 2 2 2 3" xfId="38210"/>
    <cellStyle name="level1a 3 4 3 4 3 2 2 3" xfId="38211"/>
    <cellStyle name="level1a 3 4 3 4 3 2 3" xfId="38212"/>
    <cellStyle name="level1a 3 4 3 4 3 2 3 2" xfId="38213"/>
    <cellStyle name="level1a 3 4 3 4 3 2 3 2 2" xfId="38214"/>
    <cellStyle name="level1a 3 4 3 4 3 2 3 3" xfId="38215"/>
    <cellStyle name="level1a 3 4 3 4 3 2 4" xfId="38216"/>
    <cellStyle name="level1a 3 4 3 4 3 3" xfId="3289"/>
    <cellStyle name="level1a 3 4 3 4 3 3 2" xfId="38217"/>
    <cellStyle name="level1a 3 4 3 4 3 3 2 2" xfId="38218"/>
    <cellStyle name="level1a 3 4 3 4 3 3 2 2 2" xfId="38219"/>
    <cellStyle name="level1a 3 4 3 4 3 3 2 3" xfId="38220"/>
    <cellStyle name="level1a 3 4 3 4 3 3 3" xfId="38221"/>
    <cellStyle name="level1a 3 4 3 4 3 4" xfId="38222"/>
    <cellStyle name="level1a 3 4 3 4 3 4 2" xfId="38223"/>
    <cellStyle name="level1a 3 4 3 4 3 4 2 2" xfId="38224"/>
    <cellStyle name="level1a 3 4 3 4 3 4 3" xfId="38225"/>
    <cellStyle name="level1a 3 4 3 4 3 5" xfId="38226"/>
    <cellStyle name="level1a 3 4 3 4 4" xfId="3290"/>
    <cellStyle name="level1a 3 4 3 4 4 2" xfId="3291"/>
    <cellStyle name="level1a 3 4 3 4 4 2 2" xfId="38227"/>
    <cellStyle name="level1a 3 4 3 4 4 2 2 2" xfId="38228"/>
    <cellStyle name="level1a 3 4 3 4 4 2 2 2 2" xfId="38229"/>
    <cellStyle name="level1a 3 4 3 4 4 2 2 3" xfId="38230"/>
    <cellStyle name="level1a 3 4 3 4 4 2 3" xfId="38231"/>
    <cellStyle name="level1a 3 4 3 4 4 3" xfId="38232"/>
    <cellStyle name="level1a 3 4 3 4 4 3 2" xfId="38233"/>
    <cellStyle name="level1a 3 4 3 4 4 3 2 2" xfId="38234"/>
    <cellStyle name="level1a 3 4 3 4 4 3 3" xfId="38235"/>
    <cellStyle name="level1a 3 4 3 4 4 4" xfId="38236"/>
    <cellStyle name="level1a 3 4 3 4 5" xfId="3292"/>
    <cellStyle name="level1a 3 4 3 4 5 2" xfId="38237"/>
    <cellStyle name="level1a 3 4 3 4 5 2 2" xfId="38238"/>
    <cellStyle name="level1a 3 4 3 4 5 2 2 2" xfId="38239"/>
    <cellStyle name="level1a 3 4 3 4 5 2 3" xfId="38240"/>
    <cellStyle name="level1a 3 4 3 4 5 3" xfId="38241"/>
    <cellStyle name="level1a 3 4 3 4 6" xfId="38242"/>
    <cellStyle name="level1a 3 4 3 4 6 2" xfId="38243"/>
    <cellStyle name="level1a 3 4 3 4 6 2 2" xfId="38244"/>
    <cellStyle name="level1a 3 4 3 4 6 3" xfId="38245"/>
    <cellStyle name="level1a 3 4 3 4 7" xfId="38246"/>
    <cellStyle name="level1a 3 4 3 5" xfId="3293"/>
    <cellStyle name="level1a 3 4 3 5 2" xfId="3294"/>
    <cellStyle name="level1a 3 4 3 5 2 2" xfId="3295"/>
    <cellStyle name="level1a 3 4 3 5 2 2 2" xfId="3296"/>
    <cellStyle name="level1a 3 4 3 5 2 2 2 2" xfId="38247"/>
    <cellStyle name="level1a 3 4 3 5 2 2 2 2 2" xfId="38248"/>
    <cellStyle name="level1a 3 4 3 5 2 2 2 2 2 2" xfId="38249"/>
    <cellStyle name="level1a 3 4 3 5 2 2 2 2 3" xfId="38250"/>
    <cellStyle name="level1a 3 4 3 5 2 2 2 3" xfId="38251"/>
    <cellStyle name="level1a 3 4 3 5 2 2 3" xfId="38252"/>
    <cellStyle name="level1a 3 4 3 5 2 2 3 2" xfId="38253"/>
    <cellStyle name="level1a 3 4 3 5 2 2 3 2 2" xfId="38254"/>
    <cellStyle name="level1a 3 4 3 5 2 2 3 3" xfId="38255"/>
    <cellStyle name="level1a 3 4 3 5 2 2 4" xfId="38256"/>
    <cellStyle name="level1a 3 4 3 5 2 3" xfId="3297"/>
    <cellStyle name="level1a 3 4 3 5 2 3 2" xfId="38257"/>
    <cellStyle name="level1a 3 4 3 5 2 3 2 2" xfId="38258"/>
    <cellStyle name="level1a 3 4 3 5 2 3 2 2 2" xfId="38259"/>
    <cellStyle name="level1a 3 4 3 5 2 3 2 3" xfId="38260"/>
    <cellStyle name="level1a 3 4 3 5 2 3 3" xfId="38261"/>
    <cellStyle name="level1a 3 4 3 5 2 4" xfId="38262"/>
    <cellStyle name="level1a 3 4 3 5 2 4 2" xfId="38263"/>
    <cellStyle name="level1a 3 4 3 5 2 4 2 2" xfId="38264"/>
    <cellStyle name="level1a 3 4 3 5 2 4 3" xfId="38265"/>
    <cellStyle name="level1a 3 4 3 5 2 5" xfId="38266"/>
    <cellStyle name="level1a 3 4 3 5 3" xfId="3298"/>
    <cellStyle name="level1a 3 4 3 5 3 2" xfId="3299"/>
    <cellStyle name="level1a 3 4 3 5 3 2 2" xfId="3300"/>
    <cellStyle name="level1a 3 4 3 5 3 2 2 2" xfId="38267"/>
    <cellStyle name="level1a 3 4 3 5 3 2 2 2 2" xfId="38268"/>
    <cellStyle name="level1a 3 4 3 5 3 2 2 2 2 2" xfId="38269"/>
    <cellStyle name="level1a 3 4 3 5 3 2 2 2 3" xfId="38270"/>
    <cellStyle name="level1a 3 4 3 5 3 2 2 3" xfId="38271"/>
    <cellStyle name="level1a 3 4 3 5 3 2 3" xfId="38272"/>
    <cellStyle name="level1a 3 4 3 5 3 2 3 2" xfId="38273"/>
    <cellStyle name="level1a 3 4 3 5 3 2 3 2 2" xfId="38274"/>
    <cellStyle name="level1a 3 4 3 5 3 2 3 3" xfId="38275"/>
    <cellStyle name="level1a 3 4 3 5 3 2 4" xfId="38276"/>
    <cellStyle name="level1a 3 4 3 5 3 3" xfId="3301"/>
    <cellStyle name="level1a 3 4 3 5 3 3 2" xfId="38277"/>
    <cellStyle name="level1a 3 4 3 5 3 3 2 2" xfId="38278"/>
    <cellStyle name="level1a 3 4 3 5 3 3 2 2 2" xfId="38279"/>
    <cellStyle name="level1a 3 4 3 5 3 3 2 3" xfId="38280"/>
    <cellStyle name="level1a 3 4 3 5 3 3 3" xfId="38281"/>
    <cellStyle name="level1a 3 4 3 5 3 4" xfId="38282"/>
    <cellStyle name="level1a 3 4 3 5 3 4 2" xfId="38283"/>
    <cellStyle name="level1a 3 4 3 5 3 4 2 2" xfId="38284"/>
    <cellStyle name="level1a 3 4 3 5 3 4 3" xfId="38285"/>
    <cellStyle name="level1a 3 4 3 5 3 5" xfId="38286"/>
    <cellStyle name="level1a 3 4 3 5 4" xfId="3302"/>
    <cellStyle name="level1a 3 4 3 5 4 2" xfId="3303"/>
    <cellStyle name="level1a 3 4 3 5 4 2 2" xfId="38287"/>
    <cellStyle name="level1a 3 4 3 5 4 2 2 2" xfId="38288"/>
    <cellStyle name="level1a 3 4 3 5 4 2 2 2 2" xfId="38289"/>
    <cellStyle name="level1a 3 4 3 5 4 2 2 3" xfId="38290"/>
    <cellStyle name="level1a 3 4 3 5 4 2 3" xfId="38291"/>
    <cellStyle name="level1a 3 4 3 5 4 3" xfId="38292"/>
    <cellStyle name="level1a 3 4 3 5 4 3 2" xfId="38293"/>
    <cellStyle name="level1a 3 4 3 5 4 3 2 2" xfId="38294"/>
    <cellStyle name="level1a 3 4 3 5 4 3 3" xfId="38295"/>
    <cellStyle name="level1a 3 4 3 5 4 4" xfId="38296"/>
    <cellStyle name="level1a 3 4 3 5 5" xfId="3304"/>
    <cellStyle name="level1a 3 4 3 5 5 2" xfId="38297"/>
    <cellStyle name="level1a 3 4 3 5 5 2 2" xfId="38298"/>
    <cellStyle name="level1a 3 4 3 5 5 2 2 2" xfId="38299"/>
    <cellStyle name="level1a 3 4 3 5 5 2 3" xfId="38300"/>
    <cellStyle name="level1a 3 4 3 5 5 3" xfId="38301"/>
    <cellStyle name="level1a 3 4 3 5 6" xfId="38302"/>
    <cellStyle name="level1a 3 4 3 5 6 2" xfId="38303"/>
    <cellStyle name="level1a 3 4 3 5 6 2 2" xfId="38304"/>
    <cellStyle name="level1a 3 4 3 5 6 3" xfId="38305"/>
    <cellStyle name="level1a 3 4 3 5 7" xfId="38306"/>
    <cellStyle name="level1a 3 4 3 6" xfId="3305"/>
    <cellStyle name="level1a 3 4 3 6 2" xfId="3306"/>
    <cellStyle name="level1a 3 4 3 6 2 2" xfId="3307"/>
    <cellStyle name="level1a 3 4 3 6 2 2 2" xfId="3308"/>
    <cellStyle name="level1a 3 4 3 6 2 2 2 2" xfId="38307"/>
    <cellStyle name="level1a 3 4 3 6 2 2 2 2 2" xfId="38308"/>
    <cellStyle name="level1a 3 4 3 6 2 2 2 2 2 2" xfId="38309"/>
    <cellStyle name="level1a 3 4 3 6 2 2 2 2 3" xfId="38310"/>
    <cellStyle name="level1a 3 4 3 6 2 2 2 3" xfId="38311"/>
    <cellStyle name="level1a 3 4 3 6 2 2 3" xfId="38312"/>
    <cellStyle name="level1a 3 4 3 6 2 2 3 2" xfId="38313"/>
    <cellStyle name="level1a 3 4 3 6 2 2 3 2 2" xfId="38314"/>
    <cellStyle name="level1a 3 4 3 6 2 2 3 3" xfId="38315"/>
    <cellStyle name="level1a 3 4 3 6 2 2 4" xfId="38316"/>
    <cellStyle name="level1a 3 4 3 6 2 3" xfId="3309"/>
    <cellStyle name="level1a 3 4 3 6 2 3 2" xfId="38317"/>
    <cellStyle name="level1a 3 4 3 6 2 3 2 2" xfId="38318"/>
    <cellStyle name="level1a 3 4 3 6 2 3 2 2 2" xfId="38319"/>
    <cellStyle name="level1a 3 4 3 6 2 3 2 3" xfId="38320"/>
    <cellStyle name="level1a 3 4 3 6 2 3 3" xfId="38321"/>
    <cellStyle name="level1a 3 4 3 6 2 4" xfId="38322"/>
    <cellStyle name="level1a 3 4 3 6 2 4 2" xfId="38323"/>
    <cellStyle name="level1a 3 4 3 6 2 4 2 2" xfId="38324"/>
    <cellStyle name="level1a 3 4 3 6 2 4 3" xfId="38325"/>
    <cellStyle name="level1a 3 4 3 6 2 5" xfId="38326"/>
    <cellStyle name="level1a 3 4 3 6 3" xfId="3310"/>
    <cellStyle name="level1a 3 4 3 6 3 2" xfId="3311"/>
    <cellStyle name="level1a 3 4 3 6 3 2 2" xfId="3312"/>
    <cellStyle name="level1a 3 4 3 6 3 2 2 2" xfId="38327"/>
    <cellStyle name="level1a 3 4 3 6 3 2 2 2 2" xfId="38328"/>
    <cellStyle name="level1a 3 4 3 6 3 2 2 2 2 2" xfId="38329"/>
    <cellStyle name="level1a 3 4 3 6 3 2 2 2 3" xfId="38330"/>
    <cellStyle name="level1a 3 4 3 6 3 2 2 3" xfId="38331"/>
    <cellStyle name="level1a 3 4 3 6 3 2 3" xfId="38332"/>
    <cellStyle name="level1a 3 4 3 6 3 2 3 2" xfId="38333"/>
    <cellStyle name="level1a 3 4 3 6 3 2 3 2 2" xfId="38334"/>
    <cellStyle name="level1a 3 4 3 6 3 2 3 3" xfId="38335"/>
    <cellStyle name="level1a 3 4 3 6 3 2 4" xfId="38336"/>
    <cellStyle name="level1a 3 4 3 6 3 3" xfId="3313"/>
    <cellStyle name="level1a 3 4 3 6 3 3 2" xfId="38337"/>
    <cellStyle name="level1a 3 4 3 6 3 3 2 2" xfId="38338"/>
    <cellStyle name="level1a 3 4 3 6 3 3 2 2 2" xfId="38339"/>
    <cellStyle name="level1a 3 4 3 6 3 3 2 3" xfId="38340"/>
    <cellStyle name="level1a 3 4 3 6 3 3 3" xfId="38341"/>
    <cellStyle name="level1a 3 4 3 6 3 4" xfId="38342"/>
    <cellStyle name="level1a 3 4 3 6 3 4 2" xfId="38343"/>
    <cellStyle name="level1a 3 4 3 6 3 4 2 2" xfId="38344"/>
    <cellStyle name="level1a 3 4 3 6 3 4 3" xfId="38345"/>
    <cellStyle name="level1a 3 4 3 6 3 5" xfId="38346"/>
    <cellStyle name="level1a 3 4 3 6 4" xfId="3314"/>
    <cellStyle name="level1a 3 4 3 6 4 2" xfId="3315"/>
    <cellStyle name="level1a 3 4 3 6 4 2 2" xfId="38347"/>
    <cellStyle name="level1a 3 4 3 6 4 2 2 2" xfId="38348"/>
    <cellStyle name="level1a 3 4 3 6 4 2 2 2 2" xfId="38349"/>
    <cellStyle name="level1a 3 4 3 6 4 2 2 3" xfId="38350"/>
    <cellStyle name="level1a 3 4 3 6 4 2 3" xfId="38351"/>
    <cellStyle name="level1a 3 4 3 6 4 3" xfId="38352"/>
    <cellStyle name="level1a 3 4 3 6 4 3 2" xfId="38353"/>
    <cellStyle name="level1a 3 4 3 6 4 3 2 2" xfId="38354"/>
    <cellStyle name="level1a 3 4 3 6 4 3 3" xfId="38355"/>
    <cellStyle name="level1a 3 4 3 6 4 4" xfId="38356"/>
    <cellStyle name="level1a 3 4 3 6 5" xfId="3316"/>
    <cellStyle name="level1a 3 4 3 6 5 2" xfId="38357"/>
    <cellStyle name="level1a 3 4 3 6 5 2 2" xfId="38358"/>
    <cellStyle name="level1a 3 4 3 6 5 2 2 2" xfId="38359"/>
    <cellStyle name="level1a 3 4 3 6 5 2 3" xfId="38360"/>
    <cellStyle name="level1a 3 4 3 6 5 3" xfId="38361"/>
    <cellStyle name="level1a 3 4 3 6 6" xfId="38362"/>
    <cellStyle name="level1a 3 4 3 6 6 2" xfId="38363"/>
    <cellStyle name="level1a 3 4 3 6 6 2 2" xfId="38364"/>
    <cellStyle name="level1a 3 4 3 6 6 3" xfId="38365"/>
    <cellStyle name="level1a 3 4 3 6 7" xfId="38366"/>
    <cellStyle name="level1a 3 4 3 7" xfId="3317"/>
    <cellStyle name="level1a 3 4 3 7 2" xfId="3318"/>
    <cellStyle name="level1a 3 4 3 7 2 2" xfId="3319"/>
    <cellStyle name="level1a 3 4 3 7 2 2 2" xfId="38367"/>
    <cellStyle name="level1a 3 4 3 7 2 2 2 2" xfId="38368"/>
    <cellStyle name="level1a 3 4 3 7 2 2 2 2 2" xfId="38369"/>
    <cellStyle name="level1a 3 4 3 7 2 2 2 3" xfId="38370"/>
    <cellStyle name="level1a 3 4 3 7 2 2 3" xfId="38371"/>
    <cellStyle name="level1a 3 4 3 7 2 3" xfId="38372"/>
    <cellStyle name="level1a 3 4 3 7 2 3 2" xfId="38373"/>
    <cellStyle name="level1a 3 4 3 7 2 3 2 2" xfId="38374"/>
    <cellStyle name="level1a 3 4 3 7 2 3 3" xfId="38375"/>
    <cellStyle name="level1a 3 4 3 7 2 4" xfId="38376"/>
    <cellStyle name="level1a 3 4 3 7 3" xfId="3320"/>
    <cellStyle name="level1a 3 4 3 7 3 2" xfId="38377"/>
    <cellStyle name="level1a 3 4 3 7 3 2 2" xfId="38378"/>
    <cellStyle name="level1a 3 4 3 7 3 2 2 2" xfId="38379"/>
    <cellStyle name="level1a 3 4 3 7 3 2 3" xfId="38380"/>
    <cellStyle name="level1a 3 4 3 7 3 3" xfId="38381"/>
    <cellStyle name="level1a 3 4 3 7 4" xfId="38382"/>
    <cellStyle name="level1a 3 4 3 7 4 2" xfId="38383"/>
    <cellStyle name="level1a 3 4 3 7 4 2 2" xfId="38384"/>
    <cellStyle name="level1a 3 4 3 7 4 3" xfId="38385"/>
    <cellStyle name="level1a 3 4 3 7 5" xfId="38386"/>
    <cellStyle name="level1a 3 4 3 8" xfId="3321"/>
    <cellStyle name="level1a 3 4 3 8 2" xfId="3322"/>
    <cellStyle name="level1a 3 4 3 8 2 2" xfId="3323"/>
    <cellStyle name="level1a 3 4 3 8 2 2 2" xfId="38387"/>
    <cellStyle name="level1a 3 4 3 8 2 2 2 2" xfId="38388"/>
    <cellStyle name="level1a 3 4 3 8 2 2 2 2 2" xfId="38389"/>
    <cellStyle name="level1a 3 4 3 8 2 2 2 3" xfId="38390"/>
    <cellStyle name="level1a 3 4 3 8 2 2 3" xfId="38391"/>
    <cellStyle name="level1a 3 4 3 8 2 3" xfId="38392"/>
    <cellStyle name="level1a 3 4 3 8 2 3 2" xfId="38393"/>
    <cellStyle name="level1a 3 4 3 8 2 3 2 2" xfId="38394"/>
    <cellStyle name="level1a 3 4 3 8 2 3 3" xfId="38395"/>
    <cellStyle name="level1a 3 4 3 8 2 4" xfId="38396"/>
    <cellStyle name="level1a 3 4 3 8 3" xfId="3324"/>
    <cellStyle name="level1a 3 4 3 8 3 2" xfId="38397"/>
    <cellStyle name="level1a 3 4 3 8 3 2 2" xfId="38398"/>
    <cellStyle name="level1a 3 4 3 8 3 2 2 2" xfId="38399"/>
    <cellStyle name="level1a 3 4 3 8 3 2 3" xfId="38400"/>
    <cellStyle name="level1a 3 4 3 8 3 3" xfId="38401"/>
    <cellStyle name="level1a 3 4 3 8 4" xfId="38402"/>
    <cellStyle name="level1a 3 4 3 8 4 2" xfId="38403"/>
    <cellStyle name="level1a 3 4 3 8 4 2 2" xfId="38404"/>
    <cellStyle name="level1a 3 4 3 8 4 3" xfId="38405"/>
    <cellStyle name="level1a 3 4 3 8 5" xfId="38406"/>
    <cellStyle name="level1a 3 4 3 9" xfId="38407"/>
    <cellStyle name="level1a 3 4 3 9 2" xfId="38408"/>
    <cellStyle name="level1a 3 4 3 9 2 2" xfId="38409"/>
    <cellStyle name="level1a 3 4 3 9 3" xfId="38410"/>
    <cellStyle name="level1a 3 4 3_STUD aligned by INSTIT" xfId="3325"/>
    <cellStyle name="level1a 3 4 4" xfId="3326"/>
    <cellStyle name="level1a 3 4 4 2" xfId="3327"/>
    <cellStyle name="level1a 3 4 4 2 2" xfId="3328"/>
    <cellStyle name="level1a 3 4 4 2 2 2" xfId="3329"/>
    <cellStyle name="level1a 3 4 4 2 2 2 2" xfId="38411"/>
    <cellStyle name="level1a 3 4 4 2 2 2 2 2" xfId="38412"/>
    <cellStyle name="level1a 3 4 4 2 2 2 2 2 2" xfId="38413"/>
    <cellStyle name="level1a 3 4 4 2 2 2 2 3" xfId="38414"/>
    <cellStyle name="level1a 3 4 4 2 2 2 3" xfId="38415"/>
    <cellStyle name="level1a 3 4 4 2 2 3" xfId="38416"/>
    <cellStyle name="level1a 3 4 4 2 2 3 2" xfId="38417"/>
    <cellStyle name="level1a 3 4 4 2 2 3 2 2" xfId="38418"/>
    <cellStyle name="level1a 3 4 4 2 2 3 3" xfId="38419"/>
    <cellStyle name="level1a 3 4 4 2 2 4" xfId="38420"/>
    <cellStyle name="level1a 3 4 4 2 3" xfId="3330"/>
    <cellStyle name="level1a 3 4 4 2 3 2" xfId="38421"/>
    <cellStyle name="level1a 3 4 4 2 3 2 2" xfId="38422"/>
    <cellStyle name="level1a 3 4 4 2 3 2 2 2" xfId="38423"/>
    <cellStyle name="level1a 3 4 4 2 3 2 3" xfId="38424"/>
    <cellStyle name="level1a 3 4 4 2 3 3" xfId="38425"/>
    <cellStyle name="level1a 3 4 4 2 4" xfId="38426"/>
    <cellStyle name="level1a 3 4 4 2 4 2" xfId="38427"/>
    <cellStyle name="level1a 3 4 4 2 4 2 2" xfId="38428"/>
    <cellStyle name="level1a 3 4 4 2 4 3" xfId="38429"/>
    <cellStyle name="level1a 3 4 4 2 5" xfId="38430"/>
    <cellStyle name="level1a 3 4 4 3" xfId="3331"/>
    <cellStyle name="level1a 3 4 4 3 2" xfId="3332"/>
    <cellStyle name="level1a 3 4 4 3 2 2" xfId="3333"/>
    <cellStyle name="level1a 3 4 4 3 2 2 2" xfId="38431"/>
    <cellStyle name="level1a 3 4 4 3 2 2 2 2" xfId="38432"/>
    <cellStyle name="level1a 3 4 4 3 2 2 2 2 2" xfId="38433"/>
    <cellStyle name="level1a 3 4 4 3 2 2 2 3" xfId="38434"/>
    <cellStyle name="level1a 3 4 4 3 2 2 3" xfId="38435"/>
    <cellStyle name="level1a 3 4 4 3 2 3" xfId="38436"/>
    <cellStyle name="level1a 3 4 4 3 2 3 2" xfId="38437"/>
    <cellStyle name="level1a 3 4 4 3 2 3 2 2" xfId="38438"/>
    <cellStyle name="level1a 3 4 4 3 2 3 3" xfId="38439"/>
    <cellStyle name="level1a 3 4 4 3 2 4" xfId="38440"/>
    <cellStyle name="level1a 3 4 4 3 3" xfId="3334"/>
    <cellStyle name="level1a 3 4 4 3 3 2" xfId="38441"/>
    <cellStyle name="level1a 3 4 4 3 3 2 2" xfId="38442"/>
    <cellStyle name="level1a 3 4 4 3 3 2 2 2" xfId="38443"/>
    <cellStyle name="level1a 3 4 4 3 3 2 3" xfId="38444"/>
    <cellStyle name="level1a 3 4 4 3 3 3" xfId="38445"/>
    <cellStyle name="level1a 3 4 4 3 4" xfId="38446"/>
    <cellStyle name="level1a 3 4 4 3 4 2" xfId="38447"/>
    <cellStyle name="level1a 3 4 4 3 4 2 2" xfId="38448"/>
    <cellStyle name="level1a 3 4 4 3 4 3" xfId="38449"/>
    <cellStyle name="level1a 3 4 4 3 5" xfId="38450"/>
    <cellStyle name="level1a 3 4 4 4" xfId="3335"/>
    <cellStyle name="level1a 3 4 4 4 2" xfId="38451"/>
    <cellStyle name="level1a 3 4 4 4 2 2" xfId="38452"/>
    <cellStyle name="level1a 3 4 4 4 2 2 2" xfId="38453"/>
    <cellStyle name="level1a 3 4 4 4 2 3" xfId="38454"/>
    <cellStyle name="level1a 3 4 4 4 3" xfId="38455"/>
    <cellStyle name="level1a 3 4 4 5" xfId="3336"/>
    <cellStyle name="level1a 3 4 4 5 2" xfId="3337"/>
    <cellStyle name="level1a 3 4 4 5 2 2" xfId="38456"/>
    <cellStyle name="level1a 3 4 4 5 2 2 2" xfId="38457"/>
    <cellStyle name="level1a 3 4 4 5 2 2 2 2" xfId="38458"/>
    <cellStyle name="level1a 3 4 4 5 2 2 3" xfId="38459"/>
    <cellStyle name="level1a 3 4 4 5 2 3" xfId="38460"/>
    <cellStyle name="level1a 3 4 4 5 3" xfId="38461"/>
    <cellStyle name="level1a 3 4 4 5 3 2" xfId="38462"/>
    <cellStyle name="level1a 3 4 4 5 3 2 2" xfId="38463"/>
    <cellStyle name="level1a 3 4 4 5 3 3" xfId="38464"/>
    <cellStyle name="level1a 3 4 4 5 4" xfId="38465"/>
    <cellStyle name="level1a 3 4 4 6" xfId="38466"/>
    <cellStyle name="level1a 3 4 4 6 2" xfId="38467"/>
    <cellStyle name="level1a 3 4 4 6 2 2" xfId="38468"/>
    <cellStyle name="level1a 3 4 4 6 3" xfId="38469"/>
    <cellStyle name="level1a 3 4 4 7" xfId="38470"/>
    <cellStyle name="level1a 3 4 5" xfId="3338"/>
    <cellStyle name="level1a 3 4 5 2" xfId="3339"/>
    <cellStyle name="level1a 3 4 5 2 2" xfId="3340"/>
    <cellStyle name="level1a 3 4 5 2 2 2" xfId="3341"/>
    <cellStyle name="level1a 3 4 5 2 2 2 2" xfId="38471"/>
    <cellStyle name="level1a 3 4 5 2 2 2 2 2" xfId="38472"/>
    <cellStyle name="level1a 3 4 5 2 2 2 2 2 2" xfId="38473"/>
    <cellStyle name="level1a 3 4 5 2 2 2 2 3" xfId="38474"/>
    <cellStyle name="level1a 3 4 5 2 2 2 3" xfId="38475"/>
    <cellStyle name="level1a 3 4 5 2 2 3" xfId="38476"/>
    <cellStyle name="level1a 3 4 5 2 2 3 2" xfId="38477"/>
    <cellStyle name="level1a 3 4 5 2 2 3 2 2" xfId="38478"/>
    <cellStyle name="level1a 3 4 5 2 2 3 3" xfId="38479"/>
    <cellStyle name="level1a 3 4 5 2 2 4" xfId="38480"/>
    <cellStyle name="level1a 3 4 5 2 3" xfId="3342"/>
    <cellStyle name="level1a 3 4 5 2 3 2" xfId="38481"/>
    <cellStyle name="level1a 3 4 5 2 3 2 2" xfId="38482"/>
    <cellStyle name="level1a 3 4 5 2 3 2 2 2" xfId="38483"/>
    <cellStyle name="level1a 3 4 5 2 3 2 3" xfId="38484"/>
    <cellStyle name="level1a 3 4 5 2 3 3" xfId="38485"/>
    <cellStyle name="level1a 3 4 5 2 4" xfId="38486"/>
    <cellStyle name="level1a 3 4 5 2 4 2" xfId="38487"/>
    <cellStyle name="level1a 3 4 5 2 4 2 2" xfId="38488"/>
    <cellStyle name="level1a 3 4 5 2 4 3" xfId="38489"/>
    <cellStyle name="level1a 3 4 5 2 5" xfId="38490"/>
    <cellStyle name="level1a 3 4 5 3" xfId="3343"/>
    <cellStyle name="level1a 3 4 5 3 2" xfId="3344"/>
    <cellStyle name="level1a 3 4 5 3 2 2" xfId="3345"/>
    <cellStyle name="level1a 3 4 5 3 2 2 2" xfId="38491"/>
    <cellStyle name="level1a 3 4 5 3 2 2 2 2" xfId="38492"/>
    <cellStyle name="level1a 3 4 5 3 2 2 2 2 2" xfId="38493"/>
    <cellStyle name="level1a 3 4 5 3 2 2 2 3" xfId="38494"/>
    <cellStyle name="level1a 3 4 5 3 2 2 3" xfId="38495"/>
    <cellStyle name="level1a 3 4 5 3 2 3" xfId="38496"/>
    <cellStyle name="level1a 3 4 5 3 2 3 2" xfId="38497"/>
    <cellStyle name="level1a 3 4 5 3 2 3 2 2" xfId="38498"/>
    <cellStyle name="level1a 3 4 5 3 2 3 3" xfId="38499"/>
    <cellStyle name="level1a 3 4 5 3 2 4" xfId="38500"/>
    <cellStyle name="level1a 3 4 5 3 3" xfId="3346"/>
    <cellStyle name="level1a 3 4 5 3 3 2" xfId="38501"/>
    <cellStyle name="level1a 3 4 5 3 3 2 2" xfId="38502"/>
    <cellStyle name="level1a 3 4 5 3 3 2 2 2" xfId="38503"/>
    <cellStyle name="level1a 3 4 5 3 3 2 3" xfId="38504"/>
    <cellStyle name="level1a 3 4 5 3 3 3" xfId="38505"/>
    <cellStyle name="level1a 3 4 5 3 4" xfId="38506"/>
    <cellStyle name="level1a 3 4 5 3 4 2" xfId="38507"/>
    <cellStyle name="level1a 3 4 5 3 4 2 2" xfId="38508"/>
    <cellStyle name="level1a 3 4 5 3 4 3" xfId="38509"/>
    <cellStyle name="level1a 3 4 5 3 5" xfId="38510"/>
    <cellStyle name="level1a 3 4 5 4" xfId="3347"/>
    <cellStyle name="level1a 3 4 5 4 2" xfId="38511"/>
    <cellStyle name="level1a 3 4 5 4 2 2" xfId="38512"/>
    <cellStyle name="level1a 3 4 5 4 2 2 2" xfId="38513"/>
    <cellStyle name="level1a 3 4 5 4 2 3" xfId="38514"/>
    <cellStyle name="level1a 3 4 5 4 3" xfId="38515"/>
    <cellStyle name="level1a 3 4 5 5" xfId="3348"/>
    <cellStyle name="level1a 3 4 5 5 2" xfId="3349"/>
    <cellStyle name="level1a 3 4 5 5 2 2" xfId="38516"/>
    <cellStyle name="level1a 3 4 5 5 2 2 2" xfId="38517"/>
    <cellStyle name="level1a 3 4 5 5 2 2 2 2" xfId="38518"/>
    <cellStyle name="level1a 3 4 5 5 2 2 3" xfId="38519"/>
    <cellStyle name="level1a 3 4 5 5 2 3" xfId="38520"/>
    <cellStyle name="level1a 3 4 5 5 3" xfId="38521"/>
    <cellStyle name="level1a 3 4 5 5 3 2" xfId="38522"/>
    <cellStyle name="level1a 3 4 5 5 3 2 2" xfId="38523"/>
    <cellStyle name="level1a 3 4 5 5 3 3" xfId="38524"/>
    <cellStyle name="level1a 3 4 5 5 4" xfId="38525"/>
    <cellStyle name="level1a 3 4 5 6" xfId="3350"/>
    <cellStyle name="level1a 3 4 5 6 2" xfId="38526"/>
    <cellStyle name="level1a 3 4 5 6 2 2" xfId="38527"/>
    <cellStyle name="level1a 3 4 5 6 2 2 2" xfId="38528"/>
    <cellStyle name="level1a 3 4 5 6 2 3" xfId="38529"/>
    <cellStyle name="level1a 3 4 5 6 3" xfId="38530"/>
    <cellStyle name="level1a 3 4 5 7" xfId="38531"/>
    <cellStyle name="level1a 3 4 5 7 2" xfId="38532"/>
    <cellStyle name="level1a 3 4 5 7 2 2" xfId="38533"/>
    <cellStyle name="level1a 3 4 5 7 3" xfId="38534"/>
    <cellStyle name="level1a 3 4 5 8" xfId="38535"/>
    <cellStyle name="level1a 3 4 6" xfId="3351"/>
    <cellStyle name="level1a 3 4 6 2" xfId="3352"/>
    <cellStyle name="level1a 3 4 6 2 2" xfId="3353"/>
    <cellStyle name="level1a 3 4 6 2 2 2" xfId="3354"/>
    <cellStyle name="level1a 3 4 6 2 2 2 2" xfId="38536"/>
    <cellStyle name="level1a 3 4 6 2 2 2 2 2" xfId="38537"/>
    <cellStyle name="level1a 3 4 6 2 2 2 2 2 2" xfId="38538"/>
    <cellStyle name="level1a 3 4 6 2 2 2 2 3" xfId="38539"/>
    <cellStyle name="level1a 3 4 6 2 2 2 3" xfId="38540"/>
    <cellStyle name="level1a 3 4 6 2 2 3" xfId="38541"/>
    <cellStyle name="level1a 3 4 6 2 2 3 2" xfId="38542"/>
    <cellStyle name="level1a 3 4 6 2 2 3 2 2" xfId="38543"/>
    <cellStyle name="level1a 3 4 6 2 2 3 3" xfId="38544"/>
    <cellStyle name="level1a 3 4 6 2 2 4" xfId="38545"/>
    <cellStyle name="level1a 3 4 6 2 3" xfId="3355"/>
    <cellStyle name="level1a 3 4 6 2 3 2" xfId="38546"/>
    <cellStyle name="level1a 3 4 6 2 3 2 2" xfId="38547"/>
    <cellStyle name="level1a 3 4 6 2 3 2 2 2" xfId="38548"/>
    <cellStyle name="level1a 3 4 6 2 3 2 3" xfId="38549"/>
    <cellStyle name="level1a 3 4 6 2 3 3" xfId="38550"/>
    <cellStyle name="level1a 3 4 6 2 4" xfId="38551"/>
    <cellStyle name="level1a 3 4 6 2 4 2" xfId="38552"/>
    <cellStyle name="level1a 3 4 6 2 4 2 2" xfId="38553"/>
    <cellStyle name="level1a 3 4 6 2 4 3" xfId="38554"/>
    <cellStyle name="level1a 3 4 6 2 5" xfId="38555"/>
    <cellStyle name="level1a 3 4 6 3" xfId="3356"/>
    <cellStyle name="level1a 3 4 6 3 2" xfId="3357"/>
    <cellStyle name="level1a 3 4 6 3 2 2" xfId="3358"/>
    <cellStyle name="level1a 3 4 6 3 2 2 2" xfId="38556"/>
    <cellStyle name="level1a 3 4 6 3 2 2 2 2" xfId="38557"/>
    <cellStyle name="level1a 3 4 6 3 2 2 2 2 2" xfId="38558"/>
    <cellStyle name="level1a 3 4 6 3 2 2 2 3" xfId="38559"/>
    <cellStyle name="level1a 3 4 6 3 2 2 3" xfId="38560"/>
    <cellStyle name="level1a 3 4 6 3 2 3" xfId="38561"/>
    <cellStyle name="level1a 3 4 6 3 2 3 2" xfId="38562"/>
    <cellStyle name="level1a 3 4 6 3 2 3 2 2" xfId="38563"/>
    <cellStyle name="level1a 3 4 6 3 2 3 3" xfId="38564"/>
    <cellStyle name="level1a 3 4 6 3 2 4" xfId="38565"/>
    <cellStyle name="level1a 3 4 6 3 3" xfId="3359"/>
    <cellStyle name="level1a 3 4 6 3 3 2" xfId="38566"/>
    <cellStyle name="level1a 3 4 6 3 3 2 2" xfId="38567"/>
    <cellStyle name="level1a 3 4 6 3 3 2 2 2" xfId="38568"/>
    <cellStyle name="level1a 3 4 6 3 3 2 3" xfId="38569"/>
    <cellStyle name="level1a 3 4 6 3 3 3" xfId="38570"/>
    <cellStyle name="level1a 3 4 6 3 4" xfId="38571"/>
    <cellStyle name="level1a 3 4 6 3 4 2" xfId="38572"/>
    <cellStyle name="level1a 3 4 6 3 4 2 2" xfId="38573"/>
    <cellStyle name="level1a 3 4 6 3 4 3" xfId="38574"/>
    <cellStyle name="level1a 3 4 6 3 5" xfId="38575"/>
    <cellStyle name="level1a 3 4 6 4" xfId="3360"/>
    <cellStyle name="level1a 3 4 6 4 2" xfId="38576"/>
    <cellStyle name="level1a 3 4 6 4 2 2" xfId="38577"/>
    <cellStyle name="level1a 3 4 6 4 2 2 2" xfId="38578"/>
    <cellStyle name="level1a 3 4 6 4 2 3" xfId="38579"/>
    <cellStyle name="level1a 3 4 6 4 3" xfId="38580"/>
    <cellStyle name="level1a 3 4 6 5" xfId="3361"/>
    <cellStyle name="level1a 3 4 6 5 2" xfId="38581"/>
    <cellStyle name="level1a 3 4 6 5 2 2" xfId="38582"/>
    <cellStyle name="level1a 3 4 6 5 2 2 2" xfId="38583"/>
    <cellStyle name="level1a 3 4 6 5 2 3" xfId="38584"/>
    <cellStyle name="level1a 3 4 6 5 3" xfId="38585"/>
    <cellStyle name="level1a 3 4 6 6" xfId="38586"/>
    <cellStyle name="level1a 3 4 6 6 2" xfId="38587"/>
    <cellStyle name="level1a 3 4 6 6 2 2" xfId="38588"/>
    <cellStyle name="level1a 3 4 6 6 3" xfId="38589"/>
    <cellStyle name="level1a 3 4 6 7" xfId="38590"/>
    <cellStyle name="level1a 3 4 7" xfId="3362"/>
    <cellStyle name="level1a 3 4 7 2" xfId="3363"/>
    <cellStyle name="level1a 3 4 7 2 2" xfId="3364"/>
    <cellStyle name="level1a 3 4 7 2 2 2" xfId="3365"/>
    <cellStyle name="level1a 3 4 7 2 2 2 2" xfId="38591"/>
    <cellStyle name="level1a 3 4 7 2 2 2 2 2" xfId="38592"/>
    <cellStyle name="level1a 3 4 7 2 2 2 2 2 2" xfId="38593"/>
    <cellStyle name="level1a 3 4 7 2 2 2 2 3" xfId="38594"/>
    <cellStyle name="level1a 3 4 7 2 2 2 3" xfId="38595"/>
    <cellStyle name="level1a 3 4 7 2 2 3" xfId="38596"/>
    <cellStyle name="level1a 3 4 7 2 2 3 2" xfId="38597"/>
    <cellStyle name="level1a 3 4 7 2 2 3 2 2" xfId="38598"/>
    <cellStyle name="level1a 3 4 7 2 2 3 3" xfId="38599"/>
    <cellStyle name="level1a 3 4 7 2 2 4" xfId="38600"/>
    <cellStyle name="level1a 3 4 7 2 3" xfId="3366"/>
    <cellStyle name="level1a 3 4 7 2 3 2" xfId="38601"/>
    <cellStyle name="level1a 3 4 7 2 3 2 2" xfId="38602"/>
    <cellStyle name="level1a 3 4 7 2 3 2 2 2" xfId="38603"/>
    <cellStyle name="level1a 3 4 7 2 3 2 3" xfId="38604"/>
    <cellStyle name="level1a 3 4 7 2 3 3" xfId="38605"/>
    <cellStyle name="level1a 3 4 7 2 4" xfId="38606"/>
    <cellStyle name="level1a 3 4 7 2 4 2" xfId="38607"/>
    <cellStyle name="level1a 3 4 7 2 4 2 2" xfId="38608"/>
    <cellStyle name="level1a 3 4 7 2 4 3" xfId="38609"/>
    <cellStyle name="level1a 3 4 7 2 5" xfId="38610"/>
    <cellStyle name="level1a 3 4 7 3" xfId="3367"/>
    <cellStyle name="level1a 3 4 7 3 2" xfId="3368"/>
    <cellStyle name="level1a 3 4 7 3 2 2" xfId="3369"/>
    <cellStyle name="level1a 3 4 7 3 2 2 2" xfId="38611"/>
    <cellStyle name="level1a 3 4 7 3 2 2 2 2" xfId="38612"/>
    <cellStyle name="level1a 3 4 7 3 2 2 2 2 2" xfId="38613"/>
    <cellStyle name="level1a 3 4 7 3 2 2 2 3" xfId="38614"/>
    <cellStyle name="level1a 3 4 7 3 2 2 3" xfId="38615"/>
    <cellStyle name="level1a 3 4 7 3 2 3" xfId="38616"/>
    <cellStyle name="level1a 3 4 7 3 2 3 2" xfId="38617"/>
    <cellStyle name="level1a 3 4 7 3 2 3 2 2" xfId="38618"/>
    <cellStyle name="level1a 3 4 7 3 2 3 3" xfId="38619"/>
    <cellStyle name="level1a 3 4 7 3 2 4" xfId="38620"/>
    <cellStyle name="level1a 3 4 7 3 3" xfId="3370"/>
    <cellStyle name="level1a 3 4 7 3 3 2" xfId="38621"/>
    <cellStyle name="level1a 3 4 7 3 3 2 2" xfId="38622"/>
    <cellStyle name="level1a 3 4 7 3 3 2 2 2" xfId="38623"/>
    <cellStyle name="level1a 3 4 7 3 3 2 3" xfId="38624"/>
    <cellStyle name="level1a 3 4 7 3 3 3" xfId="38625"/>
    <cellStyle name="level1a 3 4 7 3 4" xfId="38626"/>
    <cellStyle name="level1a 3 4 7 3 4 2" xfId="38627"/>
    <cellStyle name="level1a 3 4 7 3 4 2 2" xfId="38628"/>
    <cellStyle name="level1a 3 4 7 3 4 3" xfId="38629"/>
    <cellStyle name="level1a 3 4 7 3 5" xfId="38630"/>
    <cellStyle name="level1a 3 4 7 4" xfId="3371"/>
    <cellStyle name="level1a 3 4 7 4 2" xfId="38631"/>
    <cellStyle name="level1a 3 4 7 4 2 2" xfId="38632"/>
    <cellStyle name="level1a 3 4 7 4 2 2 2" xfId="38633"/>
    <cellStyle name="level1a 3 4 7 4 2 3" xfId="38634"/>
    <cellStyle name="level1a 3 4 7 4 3" xfId="38635"/>
    <cellStyle name="level1a 3 4 7 5" xfId="3372"/>
    <cellStyle name="level1a 3 4 7 5 2" xfId="3373"/>
    <cellStyle name="level1a 3 4 7 5 2 2" xfId="38636"/>
    <cellStyle name="level1a 3 4 7 5 2 2 2" xfId="38637"/>
    <cellStyle name="level1a 3 4 7 5 2 2 2 2" xfId="38638"/>
    <cellStyle name="level1a 3 4 7 5 2 2 3" xfId="38639"/>
    <cellStyle name="level1a 3 4 7 5 2 3" xfId="38640"/>
    <cellStyle name="level1a 3 4 7 5 3" xfId="38641"/>
    <cellStyle name="level1a 3 4 7 5 3 2" xfId="38642"/>
    <cellStyle name="level1a 3 4 7 5 3 2 2" xfId="38643"/>
    <cellStyle name="level1a 3 4 7 5 3 3" xfId="38644"/>
    <cellStyle name="level1a 3 4 7 5 4" xfId="38645"/>
    <cellStyle name="level1a 3 4 7 6" xfId="3374"/>
    <cellStyle name="level1a 3 4 7 6 2" xfId="38646"/>
    <cellStyle name="level1a 3 4 7 6 2 2" xfId="38647"/>
    <cellStyle name="level1a 3 4 7 6 2 2 2" xfId="38648"/>
    <cellStyle name="level1a 3 4 7 6 2 3" xfId="38649"/>
    <cellStyle name="level1a 3 4 7 6 3" xfId="38650"/>
    <cellStyle name="level1a 3 4 7 7" xfId="38651"/>
    <cellStyle name="level1a 3 4 7 7 2" xfId="38652"/>
    <cellStyle name="level1a 3 4 7 7 2 2" xfId="38653"/>
    <cellStyle name="level1a 3 4 7 7 3" xfId="38654"/>
    <cellStyle name="level1a 3 4 7 8" xfId="38655"/>
    <cellStyle name="level1a 3 4 8" xfId="3375"/>
    <cellStyle name="level1a 3 4 8 2" xfId="3376"/>
    <cellStyle name="level1a 3 4 8 2 2" xfId="3377"/>
    <cellStyle name="level1a 3 4 8 2 2 2" xfId="3378"/>
    <cellStyle name="level1a 3 4 8 2 2 2 2" xfId="38656"/>
    <cellStyle name="level1a 3 4 8 2 2 2 2 2" xfId="38657"/>
    <cellStyle name="level1a 3 4 8 2 2 2 2 2 2" xfId="38658"/>
    <cellStyle name="level1a 3 4 8 2 2 2 2 3" xfId="38659"/>
    <cellStyle name="level1a 3 4 8 2 2 2 3" xfId="38660"/>
    <cellStyle name="level1a 3 4 8 2 2 3" xfId="38661"/>
    <cellStyle name="level1a 3 4 8 2 2 3 2" xfId="38662"/>
    <cellStyle name="level1a 3 4 8 2 2 3 2 2" xfId="38663"/>
    <cellStyle name="level1a 3 4 8 2 2 3 3" xfId="38664"/>
    <cellStyle name="level1a 3 4 8 2 2 4" xfId="38665"/>
    <cellStyle name="level1a 3 4 8 2 3" xfId="3379"/>
    <cellStyle name="level1a 3 4 8 2 3 2" xfId="38666"/>
    <cellStyle name="level1a 3 4 8 2 3 2 2" xfId="38667"/>
    <cellStyle name="level1a 3 4 8 2 3 2 2 2" xfId="38668"/>
    <cellStyle name="level1a 3 4 8 2 3 2 3" xfId="38669"/>
    <cellStyle name="level1a 3 4 8 2 3 3" xfId="38670"/>
    <cellStyle name="level1a 3 4 8 2 4" xfId="38671"/>
    <cellStyle name="level1a 3 4 8 2 4 2" xfId="38672"/>
    <cellStyle name="level1a 3 4 8 2 4 2 2" xfId="38673"/>
    <cellStyle name="level1a 3 4 8 2 4 3" xfId="38674"/>
    <cellStyle name="level1a 3 4 8 2 5" xfId="38675"/>
    <cellStyle name="level1a 3 4 8 3" xfId="3380"/>
    <cellStyle name="level1a 3 4 8 3 2" xfId="3381"/>
    <cellStyle name="level1a 3 4 8 3 2 2" xfId="3382"/>
    <cellStyle name="level1a 3 4 8 3 2 2 2" xfId="38676"/>
    <cellStyle name="level1a 3 4 8 3 2 2 2 2" xfId="38677"/>
    <cellStyle name="level1a 3 4 8 3 2 2 2 2 2" xfId="38678"/>
    <cellStyle name="level1a 3 4 8 3 2 2 2 3" xfId="38679"/>
    <cellStyle name="level1a 3 4 8 3 2 2 3" xfId="38680"/>
    <cellStyle name="level1a 3 4 8 3 2 3" xfId="38681"/>
    <cellStyle name="level1a 3 4 8 3 2 3 2" xfId="38682"/>
    <cellStyle name="level1a 3 4 8 3 2 3 2 2" xfId="38683"/>
    <cellStyle name="level1a 3 4 8 3 2 3 3" xfId="38684"/>
    <cellStyle name="level1a 3 4 8 3 2 4" xfId="38685"/>
    <cellStyle name="level1a 3 4 8 3 3" xfId="3383"/>
    <cellStyle name="level1a 3 4 8 3 3 2" xfId="38686"/>
    <cellStyle name="level1a 3 4 8 3 3 2 2" xfId="38687"/>
    <cellStyle name="level1a 3 4 8 3 3 2 2 2" xfId="38688"/>
    <cellStyle name="level1a 3 4 8 3 3 2 3" xfId="38689"/>
    <cellStyle name="level1a 3 4 8 3 3 3" xfId="38690"/>
    <cellStyle name="level1a 3 4 8 3 4" xfId="38691"/>
    <cellStyle name="level1a 3 4 8 3 4 2" xfId="38692"/>
    <cellStyle name="level1a 3 4 8 3 4 2 2" xfId="38693"/>
    <cellStyle name="level1a 3 4 8 3 4 3" xfId="38694"/>
    <cellStyle name="level1a 3 4 8 3 5" xfId="38695"/>
    <cellStyle name="level1a 3 4 8 4" xfId="3384"/>
    <cellStyle name="level1a 3 4 8 4 2" xfId="3385"/>
    <cellStyle name="level1a 3 4 8 4 2 2" xfId="38696"/>
    <cellStyle name="level1a 3 4 8 4 2 2 2" xfId="38697"/>
    <cellStyle name="level1a 3 4 8 4 2 2 2 2" xfId="38698"/>
    <cellStyle name="level1a 3 4 8 4 2 2 3" xfId="38699"/>
    <cellStyle name="level1a 3 4 8 4 2 3" xfId="38700"/>
    <cellStyle name="level1a 3 4 8 4 3" xfId="38701"/>
    <cellStyle name="level1a 3 4 8 4 3 2" xfId="38702"/>
    <cellStyle name="level1a 3 4 8 4 3 2 2" xfId="38703"/>
    <cellStyle name="level1a 3 4 8 4 3 3" xfId="38704"/>
    <cellStyle name="level1a 3 4 8 4 4" xfId="38705"/>
    <cellStyle name="level1a 3 4 8 5" xfId="3386"/>
    <cellStyle name="level1a 3 4 8 5 2" xfId="38706"/>
    <cellStyle name="level1a 3 4 8 5 2 2" xfId="38707"/>
    <cellStyle name="level1a 3 4 8 5 2 2 2" xfId="38708"/>
    <cellStyle name="level1a 3 4 8 5 2 3" xfId="38709"/>
    <cellStyle name="level1a 3 4 8 5 3" xfId="38710"/>
    <cellStyle name="level1a 3 4 8 6" xfId="38711"/>
    <cellStyle name="level1a 3 4 8 6 2" xfId="38712"/>
    <cellStyle name="level1a 3 4 8 6 2 2" xfId="38713"/>
    <cellStyle name="level1a 3 4 8 6 3" xfId="38714"/>
    <cellStyle name="level1a 3 4 8 7" xfId="38715"/>
    <cellStyle name="level1a 3 4 9" xfId="3387"/>
    <cellStyle name="level1a 3 4 9 2" xfId="3388"/>
    <cellStyle name="level1a 3 4 9 2 2" xfId="3389"/>
    <cellStyle name="level1a 3 4 9 2 2 2" xfId="38716"/>
    <cellStyle name="level1a 3 4 9 2 2 2 2" xfId="38717"/>
    <cellStyle name="level1a 3 4 9 2 2 2 2 2" xfId="38718"/>
    <cellStyle name="level1a 3 4 9 2 2 2 3" xfId="38719"/>
    <cellStyle name="level1a 3 4 9 2 2 3" xfId="38720"/>
    <cellStyle name="level1a 3 4 9 2 3" xfId="38721"/>
    <cellStyle name="level1a 3 4 9 2 3 2" xfId="38722"/>
    <cellStyle name="level1a 3 4 9 2 3 2 2" xfId="38723"/>
    <cellStyle name="level1a 3 4 9 2 3 3" xfId="38724"/>
    <cellStyle name="level1a 3 4 9 2 4" xfId="38725"/>
    <cellStyle name="level1a 3 4 9 3" xfId="3390"/>
    <cellStyle name="level1a 3 4 9 3 2" xfId="38726"/>
    <cellStyle name="level1a 3 4 9 3 2 2" xfId="38727"/>
    <cellStyle name="level1a 3 4 9 3 2 2 2" xfId="38728"/>
    <cellStyle name="level1a 3 4 9 3 2 3" xfId="38729"/>
    <cellStyle name="level1a 3 4 9 3 3" xfId="38730"/>
    <cellStyle name="level1a 3 4 9 4" xfId="38731"/>
    <cellStyle name="level1a 3 4 9 4 2" xfId="38732"/>
    <cellStyle name="level1a 3 4 9 4 2 2" xfId="38733"/>
    <cellStyle name="level1a 3 4 9 4 3" xfId="38734"/>
    <cellStyle name="level1a 3 4 9 5" xfId="38735"/>
    <cellStyle name="level1a 3 4_STUD aligned by INSTIT" xfId="3391"/>
    <cellStyle name="level1a 3 5" xfId="3392"/>
    <cellStyle name="level1a 3 5 2" xfId="3393"/>
    <cellStyle name="level1a 3 5 2 2" xfId="3394"/>
    <cellStyle name="level1a 3 5 2 2 2" xfId="3395"/>
    <cellStyle name="level1a 3 5 2 2 2 2" xfId="3396"/>
    <cellStyle name="level1a 3 5 2 2 2 2 2" xfId="38736"/>
    <cellStyle name="level1a 3 5 2 2 2 2 2 2" xfId="38737"/>
    <cellStyle name="level1a 3 5 2 2 2 2 2 2 2" xfId="38738"/>
    <cellStyle name="level1a 3 5 2 2 2 2 2 3" xfId="38739"/>
    <cellStyle name="level1a 3 5 2 2 2 2 3" xfId="38740"/>
    <cellStyle name="level1a 3 5 2 2 2 3" xfId="38741"/>
    <cellStyle name="level1a 3 5 2 2 2 3 2" xfId="38742"/>
    <cellStyle name="level1a 3 5 2 2 2 3 2 2" xfId="38743"/>
    <cellStyle name="level1a 3 5 2 2 2 3 3" xfId="38744"/>
    <cellStyle name="level1a 3 5 2 2 2 4" xfId="38745"/>
    <cellStyle name="level1a 3 5 2 2 3" xfId="3397"/>
    <cellStyle name="level1a 3 5 2 2 3 2" xfId="38746"/>
    <cellStyle name="level1a 3 5 2 2 3 2 2" xfId="38747"/>
    <cellStyle name="level1a 3 5 2 2 3 2 2 2" xfId="38748"/>
    <cellStyle name="level1a 3 5 2 2 3 2 3" xfId="38749"/>
    <cellStyle name="level1a 3 5 2 2 3 3" xfId="38750"/>
    <cellStyle name="level1a 3 5 2 2 4" xfId="38751"/>
    <cellStyle name="level1a 3 5 2 2 4 2" xfId="38752"/>
    <cellStyle name="level1a 3 5 2 2 4 2 2" xfId="38753"/>
    <cellStyle name="level1a 3 5 2 2 4 3" xfId="38754"/>
    <cellStyle name="level1a 3 5 2 2 5" xfId="38755"/>
    <cellStyle name="level1a 3 5 2 3" xfId="3398"/>
    <cellStyle name="level1a 3 5 2 3 2" xfId="3399"/>
    <cellStyle name="level1a 3 5 2 3 2 2" xfId="3400"/>
    <cellStyle name="level1a 3 5 2 3 2 2 2" xfId="38756"/>
    <cellStyle name="level1a 3 5 2 3 2 2 2 2" xfId="38757"/>
    <cellStyle name="level1a 3 5 2 3 2 2 2 2 2" xfId="38758"/>
    <cellStyle name="level1a 3 5 2 3 2 2 2 3" xfId="38759"/>
    <cellStyle name="level1a 3 5 2 3 2 2 3" xfId="38760"/>
    <cellStyle name="level1a 3 5 2 3 2 3" xfId="38761"/>
    <cellStyle name="level1a 3 5 2 3 2 3 2" xfId="38762"/>
    <cellStyle name="level1a 3 5 2 3 2 3 2 2" xfId="38763"/>
    <cellStyle name="level1a 3 5 2 3 2 3 3" xfId="38764"/>
    <cellStyle name="level1a 3 5 2 3 2 4" xfId="38765"/>
    <cellStyle name="level1a 3 5 2 3 3" xfId="3401"/>
    <cellStyle name="level1a 3 5 2 3 3 2" xfId="38766"/>
    <cellStyle name="level1a 3 5 2 3 3 2 2" xfId="38767"/>
    <cellStyle name="level1a 3 5 2 3 3 2 2 2" xfId="38768"/>
    <cellStyle name="level1a 3 5 2 3 3 2 3" xfId="38769"/>
    <cellStyle name="level1a 3 5 2 3 3 3" xfId="38770"/>
    <cellStyle name="level1a 3 5 2 3 4" xfId="38771"/>
    <cellStyle name="level1a 3 5 2 3 4 2" xfId="38772"/>
    <cellStyle name="level1a 3 5 2 3 4 2 2" xfId="38773"/>
    <cellStyle name="level1a 3 5 2 3 4 3" xfId="38774"/>
    <cellStyle name="level1a 3 5 2 3 5" xfId="38775"/>
    <cellStyle name="level1a 3 5 2 4" xfId="3402"/>
    <cellStyle name="level1a 3 5 2 4 2" xfId="38776"/>
    <cellStyle name="level1a 3 5 2 4 2 2" xfId="38777"/>
    <cellStyle name="level1a 3 5 2 4 2 2 2" xfId="38778"/>
    <cellStyle name="level1a 3 5 2 4 2 3" xfId="38779"/>
    <cellStyle name="level1a 3 5 2 4 3" xfId="38780"/>
    <cellStyle name="level1a 3 5 2 5" xfId="3403"/>
    <cellStyle name="level1a 3 5 2 5 2" xfId="3404"/>
    <cellStyle name="level1a 3 5 2 5 2 2" xfId="38781"/>
    <cellStyle name="level1a 3 5 2 5 2 2 2" xfId="38782"/>
    <cellStyle name="level1a 3 5 2 5 2 2 2 2" xfId="38783"/>
    <cellStyle name="level1a 3 5 2 5 2 2 3" xfId="38784"/>
    <cellStyle name="level1a 3 5 2 5 2 3" xfId="38785"/>
    <cellStyle name="level1a 3 5 2 5 3" xfId="38786"/>
    <cellStyle name="level1a 3 5 2 5 3 2" xfId="38787"/>
    <cellStyle name="level1a 3 5 2 5 3 2 2" xfId="38788"/>
    <cellStyle name="level1a 3 5 2 5 3 3" xfId="38789"/>
    <cellStyle name="level1a 3 5 2 5 4" xfId="38790"/>
    <cellStyle name="level1a 3 5 2 6" xfId="38791"/>
    <cellStyle name="level1a 3 5 2 6 2" xfId="38792"/>
    <cellStyle name="level1a 3 5 2 6 2 2" xfId="38793"/>
    <cellStyle name="level1a 3 5 2 6 3" xfId="38794"/>
    <cellStyle name="level1a 3 5 2 7" xfId="38795"/>
    <cellStyle name="level1a 3 5 3" xfId="3405"/>
    <cellStyle name="level1a 3 5 3 2" xfId="3406"/>
    <cellStyle name="level1a 3 5 3 2 2" xfId="3407"/>
    <cellStyle name="level1a 3 5 3 2 2 2" xfId="3408"/>
    <cellStyle name="level1a 3 5 3 2 2 2 2" xfId="38796"/>
    <cellStyle name="level1a 3 5 3 2 2 2 2 2" xfId="38797"/>
    <cellStyle name="level1a 3 5 3 2 2 2 2 2 2" xfId="38798"/>
    <cellStyle name="level1a 3 5 3 2 2 2 2 3" xfId="38799"/>
    <cellStyle name="level1a 3 5 3 2 2 2 3" xfId="38800"/>
    <cellStyle name="level1a 3 5 3 2 2 3" xfId="38801"/>
    <cellStyle name="level1a 3 5 3 2 2 3 2" xfId="38802"/>
    <cellStyle name="level1a 3 5 3 2 2 3 2 2" xfId="38803"/>
    <cellStyle name="level1a 3 5 3 2 2 3 3" xfId="38804"/>
    <cellStyle name="level1a 3 5 3 2 2 4" xfId="38805"/>
    <cellStyle name="level1a 3 5 3 2 3" xfId="3409"/>
    <cellStyle name="level1a 3 5 3 2 3 2" xfId="38806"/>
    <cellStyle name="level1a 3 5 3 2 3 2 2" xfId="38807"/>
    <cellStyle name="level1a 3 5 3 2 3 2 2 2" xfId="38808"/>
    <cellStyle name="level1a 3 5 3 2 3 2 3" xfId="38809"/>
    <cellStyle name="level1a 3 5 3 2 3 3" xfId="38810"/>
    <cellStyle name="level1a 3 5 3 2 4" xfId="38811"/>
    <cellStyle name="level1a 3 5 3 2 4 2" xfId="38812"/>
    <cellStyle name="level1a 3 5 3 2 4 2 2" xfId="38813"/>
    <cellStyle name="level1a 3 5 3 2 4 3" xfId="38814"/>
    <cellStyle name="level1a 3 5 3 2 5" xfId="38815"/>
    <cellStyle name="level1a 3 5 3 3" xfId="3410"/>
    <cellStyle name="level1a 3 5 3 3 2" xfId="3411"/>
    <cellStyle name="level1a 3 5 3 3 2 2" xfId="3412"/>
    <cellStyle name="level1a 3 5 3 3 2 2 2" xfId="38816"/>
    <cellStyle name="level1a 3 5 3 3 2 2 2 2" xfId="38817"/>
    <cellStyle name="level1a 3 5 3 3 2 2 2 2 2" xfId="38818"/>
    <cellStyle name="level1a 3 5 3 3 2 2 2 3" xfId="38819"/>
    <cellStyle name="level1a 3 5 3 3 2 2 3" xfId="38820"/>
    <cellStyle name="level1a 3 5 3 3 2 3" xfId="38821"/>
    <cellStyle name="level1a 3 5 3 3 2 3 2" xfId="38822"/>
    <cellStyle name="level1a 3 5 3 3 2 3 2 2" xfId="38823"/>
    <cellStyle name="level1a 3 5 3 3 2 3 3" xfId="38824"/>
    <cellStyle name="level1a 3 5 3 3 2 4" xfId="38825"/>
    <cellStyle name="level1a 3 5 3 3 3" xfId="3413"/>
    <cellStyle name="level1a 3 5 3 3 3 2" xfId="38826"/>
    <cellStyle name="level1a 3 5 3 3 3 2 2" xfId="38827"/>
    <cellStyle name="level1a 3 5 3 3 3 2 2 2" xfId="38828"/>
    <cellStyle name="level1a 3 5 3 3 3 2 3" xfId="38829"/>
    <cellStyle name="level1a 3 5 3 3 3 3" xfId="38830"/>
    <cellStyle name="level1a 3 5 3 3 4" xfId="38831"/>
    <cellStyle name="level1a 3 5 3 3 4 2" xfId="38832"/>
    <cellStyle name="level1a 3 5 3 3 4 2 2" xfId="38833"/>
    <cellStyle name="level1a 3 5 3 3 4 3" xfId="38834"/>
    <cellStyle name="level1a 3 5 3 3 5" xfId="38835"/>
    <cellStyle name="level1a 3 5 3 4" xfId="3414"/>
    <cellStyle name="level1a 3 5 3 4 2" xfId="38836"/>
    <cellStyle name="level1a 3 5 3 4 2 2" xfId="38837"/>
    <cellStyle name="level1a 3 5 3 4 2 2 2" xfId="38838"/>
    <cellStyle name="level1a 3 5 3 4 2 3" xfId="38839"/>
    <cellStyle name="level1a 3 5 3 4 3" xfId="38840"/>
    <cellStyle name="level1a 3 5 3 5" xfId="3415"/>
    <cellStyle name="level1a 3 5 3 5 2" xfId="38841"/>
    <cellStyle name="level1a 3 5 3 5 2 2" xfId="38842"/>
    <cellStyle name="level1a 3 5 3 5 2 2 2" xfId="38843"/>
    <cellStyle name="level1a 3 5 3 5 2 3" xfId="38844"/>
    <cellStyle name="level1a 3 5 3 5 3" xfId="38845"/>
    <cellStyle name="level1a 3 5 3 6" xfId="38846"/>
    <cellStyle name="level1a 3 5 3 6 2" xfId="38847"/>
    <cellStyle name="level1a 3 5 3 6 2 2" xfId="38848"/>
    <cellStyle name="level1a 3 5 3 6 3" xfId="38849"/>
    <cellStyle name="level1a 3 5 3 7" xfId="38850"/>
    <cellStyle name="level1a 3 5 4" xfId="3416"/>
    <cellStyle name="level1a 3 5 4 2" xfId="3417"/>
    <cellStyle name="level1a 3 5 4 2 2" xfId="3418"/>
    <cellStyle name="level1a 3 5 4 2 2 2" xfId="3419"/>
    <cellStyle name="level1a 3 5 4 2 2 2 2" xfId="38851"/>
    <cellStyle name="level1a 3 5 4 2 2 2 2 2" xfId="38852"/>
    <cellStyle name="level1a 3 5 4 2 2 2 2 2 2" xfId="38853"/>
    <cellStyle name="level1a 3 5 4 2 2 2 2 3" xfId="38854"/>
    <cellStyle name="level1a 3 5 4 2 2 2 3" xfId="38855"/>
    <cellStyle name="level1a 3 5 4 2 2 3" xfId="38856"/>
    <cellStyle name="level1a 3 5 4 2 2 3 2" xfId="38857"/>
    <cellStyle name="level1a 3 5 4 2 2 3 2 2" xfId="38858"/>
    <cellStyle name="level1a 3 5 4 2 2 3 3" xfId="38859"/>
    <cellStyle name="level1a 3 5 4 2 2 4" xfId="38860"/>
    <cellStyle name="level1a 3 5 4 2 3" xfId="3420"/>
    <cellStyle name="level1a 3 5 4 2 3 2" xfId="38861"/>
    <cellStyle name="level1a 3 5 4 2 3 2 2" xfId="38862"/>
    <cellStyle name="level1a 3 5 4 2 3 2 2 2" xfId="38863"/>
    <cellStyle name="level1a 3 5 4 2 3 2 3" xfId="38864"/>
    <cellStyle name="level1a 3 5 4 2 3 3" xfId="38865"/>
    <cellStyle name="level1a 3 5 4 2 4" xfId="38866"/>
    <cellStyle name="level1a 3 5 4 2 4 2" xfId="38867"/>
    <cellStyle name="level1a 3 5 4 2 4 2 2" xfId="38868"/>
    <cellStyle name="level1a 3 5 4 2 4 3" xfId="38869"/>
    <cellStyle name="level1a 3 5 4 2 5" xfId="38870"/>
    <cellStyle name="level1a 3 5 4 3" xfId="3421"/>
    <cellStyle name="level1a 3 5 4 3 2" xfId="3422"/>
    <cellStyle name="level1a 3 5 4 3 2 2" xfId="3423"/>
    <cellStyle name="level1a 3 5 4 3 2 2 2" xfId="38871"/>
    <cellStyle name="level1a 3 5 4 3 2 2 2 2" xfId="38872"/>
    <cellStyle name="level1a 3 5 4 3 2 2 2 2 2" xfId="38873"/>
    <cellStyle name="level1a 3 5 4 3 2 2 2 3" xfId="38874"/>
    <cellStyle name="level1a 3 5 4 3 2 2 3" xfId="38875"/>
    <cellStyle name="level1a 3 5 4 3 2 3" xfId="38876"/>
    <cellStyle name="level1a 3 5 4 3 2 3 2" xfId="38877"/>
    <cellStyle name="level1a 3 5 4 3 2 3 2 2" xfId="38878"/>
    <cellStyle name="level1a 3 5 4 3 2 3 3" xfId="38879"/>
    <cellStyle name="level1a 3 5 4 3 2 4" xfId="38880"/>
    <cellStyle name="level1a 3 5 4 3 3" xfId="3424"/>
    <cellStyle name="level1a 3 5 4 3 3 2" xfId="38881"/>
    <cellStyle name="level1a 3 5 4 3 3 2 2" xfId="38882"/>
    <cellStyle name="level1a 3 5 4 3 3 2 2 2" xfId="38883"/>
    <cellStyle name="level1a 3 5 4 3 3 2 3" xfId="38884"/>
    <cellStyle name="level1a 3 5 4 3 3 3" xfId="38885"/>
    <cellStyle name="level1a 3 5 4 3 4" xfId="38886"/>
    <cellStyle name="level1a 3 5 4 3 4 2" xfId="38887"/>
    <cellStyle name="level1a 3 5 4 3 4 2 2" xfId="38888"/>
    <cellStyle name="level1a 3 5 4 3 4 3" xfId="38889"/>
    <cellStyle name="level1a 3 5 4 3 5" xfId="38890"/>
    <cellStyle name="level1a 3 5 4 4" xfId="3425"/>
    <cellStyle name="level1a 3 5 4 4 2" xfId="38891"/>
    <cellStyle name="level1a 3 5 4 4 2 2" xfId="38892"/>
    <cellStyle name="level1a 3 5 4 4 2 2 2" xfId="38893"/>
    <cellStyle name="level1a 3 5 4 4 2 3" xfId="38894"/>
    <cellStyle name="level1a 3 5 4 4 3" xfId="38895"/>
    <cellStyle name="level1a 3 5 4 5" xfId="3426"/>
    <cellStyle name="level1a 3 5 4 5 2" xfId="3427"/>
    <cellStyle name="level1a 3 5 4 5 2 2" xfId="38896"/>
    <cellStyle name="level1a 3 5 4 5 2 2 2" xfId="38897"/>
    <cellStyle name="level1a 3 5 4 5 2 2 2 2" xfId="38898"/>
    <cellStyle name="level1a 3 5 4 5 2 2 3" xfId="38899"/>
    <cellStyle name="level1a 3 5 4 5 2 3" xfId="38900"/>
    <cellStyle name="level1a 3 5 4 5 3" xfId="38901"/>
    <cellStyle name="level1a 3 5 4 5 3 2" xfId="38902"/>
    <cellStyle name="level1a 3 5 4 5 3 2 2" xfId="38903"/>
    <cellStyle name="level1a 3 5 4 5 3 3" xfId="38904"/>
    <cellStyle name="level1a 3 5 4 5 4" xfId="38905"/>
    <cellStyle name="level1a 3 5 4 6" xfId="3428"/>
    <cellStyle name="level1a 3 5 4 6 2" xfId="38906"/>
    <cellStyle name="level1a 3 5 4 6 2 2" xfId="38907"/>
    <cellStyle name="level1a 3 5 4 6 2 2 2" xfId="38908"/>
    <cellStyle name="level1a 3 5 4 6 2 3" xfId="38909"/>
    <cellStyle name="level1a 3 5 4 6 3" xfId="38910"/>
    <cellStyle name="level1a 3 5 4 7" xfId="38911"/>
    <cellStyle name="level1a 3 5 4 7 2" xfId="38912"/>
    <cellStyle name="level1a 3 5 4 7 2 2" xfId="38913"/>
    <cellStyle name="level1a 3 5 4 7 3" xfId="38914"/>
    <cellStyle name="level1a 3 5 4 8" xfId="38915"/>
    <cellStyle name="level1a 3 5 5" xfId="3429"/>
    <cellStyle name="level1a 3 5 5 2" xfId="3430"/>
    <cellStyle name="level1a 3 5 5 2 2" xfId="3431"/>
    <cellStyle name="level1a 3 5 5 2 2 2" xfId="3432"/>
    <cellStyle name="level1a 3 5 5 2 2 2 2" xfId="38916"/>
    <cellStyle name="level1a 3 5 5 2 2 2 2 2" xfId="38917"/>
    <cellStyle name="level1a 3 5 5 2 2 2 2 2 2" xfId="38918"/>
    <cellStyle name="level1a 3 5 5 2 2 2 2 3" xfId="38919"/>
    <cellStyle name="level1a 3 5 5 2 2 2 3" xfId="38920"/>
    <cellStyle name="level1a 3 5 5 2 2 3" xfId="38921"/>
    <cellStyle name="level1a 3 5 5 2 2 3 2" xfId="38922"/>
    <cellStyle name="level1a 3 5 5 2 2 3 2 2" xfId="38923"/>
    <cellStyle name="level1a 3 5 5 2 2 3 3" xfId="38924"/>
    <cellStyle name="level1a 3 5 5 2 2 4" xfId="38925"/>
    <cellStyle name="level1a 3 5 5 2 3" xfId="3433"/>
    <cellStyle name="level1a 3 5 5 2 3 2" xfId="38926"/>
    <cellStyle name="level1a 3 5 5 2 3 2 2" xfId="38927"/>
    <cellStyle name="level1a 3 5 5 2 3 2 2 2" xfId="38928"/>
    <cellStyle name="level1a 3 5 5 2 3 2 3" xfId="38929"/>
    <cellStyle name="level1a 3 5 5 2 3 3" xfId="38930"/>
    <cellStyle name="level1a 3 5 5 2 4" xfId="38931"/>
    <cellStyle name="level1a 3 5 5 2 4 2" xfId="38932"/>
    <cellStyle name="level1a 3 5 5 2 4 2 2" xfId="38933"/>
    <cellStyle name="level1a 3 5 5 2 4 3" xfId="38934"/>
    <cellStyle name="level1a 3 5 5 2 5" xfId="38935"/>
    <cellStyle name="level1a 3 5 5 3" xfId="3434"/>
    <cellStyle name="level1a 3 5 5 3 2" xfId="3435"/>
    <cellStyle name="level1a 3 5 5 3 2 2" xfId="3436"/>
    <cellStyle name="level1a 3 5 5 3 2 2 2" xfId="38936"/>
    <cellStyle name="level1a 3 5 5 3 2 2 2 2" xfId="38937"/>
    <cellStyle name="level1a 3 5 5 3 2 2 2 2 2" xfId="38938"/>
    <cellStyle name="level1a 3 5 5 3 2 2 2 3" xfId="38939"/>
    <cellStyle name="level1a 3 5 5 3 2 2 3" xfId="38940"/>
    <cellStyle name="level1a 3 5 5 3 2 3" xfId="38941"/>
    <cellStyle name="level1a 3 5 5 3 2 3 2" xfId="38942"/>
    <cellStyle name="level1a 3 5 5 3 2 3 2 2" xfId="38943"/>
    <cellStyle name="level1a 3 5 5 3 2 3 3" xfId="38944"/>
    <cellStyle name="level1a 3 5 5 3 2 4" xfId="38945"/>
    <cellStyle name="level1a 3 5 5 3 3" xfId="3437"/>
    <cellStyle name="level1a 3 5 5 3 3 2" xfId="38946"/>
    <cellStyle name="level1a 3 5 5 3 3 2 2" xfId="38947"/>
    <cellStyle name="level1a 3 5 5 3 3 2 2 2" xfId="38948"/>
    <cellStyle name="level1a 3 5 5 3 3 2 3" xfId="38949"/>
    <cellStyle name="level1a 3 5 5 3 3 3" xfId="38950"/>
    <cellStyle name="level1a 3 5 5 3 4" xfId="38951"/>
    <cellStyle name="level1a 3 5 5 3 4 2" xfId="38952"/>
    <cellStyle name="level1a 3 5 5 3 4 2 2" xfId="38953"/>
    <cellStyle name="level1a 3 5 5 3 4 3" xfId="38954"/>
    <cellStyle name="level1a 3 5 5 3 5" xfId="38955"/>
    <cellStyle name="level1a 3 5 5 4" xfId="3438"/>
    <cellStyle name="level1a 3 5 5 4 2" xfId="3439"/>
    <cellStyle name="level1a 3 5 5 4 2 2" xfId="38956"/>
    <cellStyle name="level1a 3 5 5 4 2 2 2" xfId="38957"/>
    <cellStyle name="level1a 3 5 5 4 2 2 2 2" xfId="38958"/>
    <cellStyle name="level1a 3 5 5 4 2 2 3" xfId="38959"/>
    <cellStyle name="level1a 3 5 5 4 2 3" xfId="38960"/>
    <cellStyle name="level1a 3 5 5 4 3" xfId="38961"/>
    <cellStyle name="level1a 3 5 5 4 3 2" xfId="38962"/>
    <cellStyle name="level1a 3 5 5 4 3 2 2" xfId="38963"/>
    <cellStyle name="level1a 3 5 5 4 3 3" xfId="38964"/>
    <cellStyle name="level1a 3 5 5 4 4" xfId="38965"/>
    <cellStyle name="level1a 3 5 5 5" xfId="3440"/>
    <cellStyle name="level1a 3 5 5 5 2" xfId="38966"/>
    <cellStyle name="level1a 3 5 5 5 2 2" xfId="38967"/>
    <cellStyle name="level1a 3 5 5 5 2 2 2" xfId="38968"/>
    <cellStyle name="level1a 3 5 5 5 2 3" xfId="38969"/>
    <cellStyle name="level1a 3 5 5 5 3" xfId="38970"/>
    <cellStyle name="level1a 3 5 5 6" xfId="38971"/>
    <cellStyle name="level1a 3 5 5 6 2" xfId="38972"/>
    <cellStyle name="level1a 3 5 5 6 2 2" xfId="38973"/>
    <cellStyle name="level1a 3 5 5 6 3" xfId="38974"/>
    <cellStyle name="level1a 3 5 5 7" xfId="38975"/>
    <cellStyle name="level1a 3 5 6" xfId="3441"/>
    <cellStyle name="level1a 3 5 6 2" xfId="3442"/>
    <cellStyle name="level1a 3 5 6 2 2" xfId="3443"/>
    <cellStyle name="level1a 3 5 6 2 2 2" xfId="3444"/>
    <cellStyle name="level1a 3 5 6 2 2 2 2" xfId="38976"/>
    <cellStyle name="level1a 3 5 6 2 2 2 2 2" xfId="38977"/>
    <cellStyle name="level1a 3 5 6 2 2 2 2 2 2" xfId="38978"/>
    <cellStyle name="level1a 3 5 6 2 2 2 2 3" xfId="38979"/>
    <cellStyle name="level1a 3 5 6 2 2 2 3" xfId="38980"/>
    <cellStyle name="level1a 3 5 6 2 2 3" xfId="38981"/>
    <cellStyle name="level1a 3 5 6 2 2 3 2" xfId="38982"/>
    <cellStyle name="level1a 3 5 6 2 2 3 2 2" xfId="38983"/>
    <cellStyle name="level1a 3 5 6 2 2 3 3" xfId="38984"/>
    <cellStyle name="level1a 3 5 6 2 2 4" xfId="38985"/>
    <cellStyle name="level1a 3 5 6 2 3" xfId="3445"/>
    <cellStyle name="level1a 3 5 6 2 3 2" xfId="38986"/>
    <cellStyle name="level1a 3 5 6 2 3 2 2" xfId="38987"/>
    <cellStyle name="level1a 3 5 6 2 3 2 2 2" xfId="38988"/>
    <cellStyle name="level1a 3 5 6 2 3 2 3" xfId="38989"/>
    <cellStyle name="level1a 3 5 6 2 3 3" xfId="38990"/>
    <cellStyle name="level1a 3 5 6 2 4" xfId="38991"/>
    <cellStyle name="level1a 3 5 6 2 4 2" xfId="38992"/>
    <cellStyle name="level1a 3 5 6 2 4 2 2" xfId="38993"/>
    <cellStyle name="level1a 3 5 6 2 4 3" xfId="38994"/>
    <cellStyle name="level1a 3 5 6 2 5" xfId="38995"/>
    <cellStyle name="level1a 3 5 6 3" xfId="3446"/>
    <cellStyle name="level1a 3 5 6 3 2" xfId="3447"/>
    <cellStyle name="level1a 3 5 6 3 2 2" xfId="3448"/>
    <cellStyle name="level1a 3 5 6 3 2 2 2" xfId="38996"/>
    <cellStyle name="level1a 3 5 6 3 2 2 2 2" xfId="38997"/>
    <cellStyle name="level1a 3 5 6 3 2 2 2 2 2" xfId="38998"/>
    <cellStyle name="level1a 3 5 6 3 2 2 2 3" xfId="38999"/>
    <cellStyle name="level1a 3 5 6 3 2 2 3" xfId="39000"/>
    <cellStyle name="level1a 3 5 6 3 2 3" xfId="39001"/>
    <cellStyle name="level1a 3 5 6 3 2 3 2" xfId="39002"/>
    <cellStyle name="level1a 3 5 6 3 2 3 2 2" xfId="39003"/>
    <cellStyle name="level1a 3 5 6 3 2 3 3" xfId="39004"/>
    <cellStyle name="level1a 3 5 6 3 2 4" xfId="39005"/>
    <cellStyle name="level1a 3 5 6 3 3" xfId="3449"/>
    <cellStyle name="level1a 3 5 6 3 3 2" xfId="39006"/>
    <cellStyle name="level1a 3 5 6 3 3 2 2" xfId="39007"/>
    <cellStyle name="level1a 3 5 6 3 3 2 2 2" xfId="39008"/>
    <cellStyle name="level1a 3 5 6 3 3 2 3" xfId="39009"/>
    <cellStyle name="level1a 3 5 6 3 3 3" xfId="39010"/>
    <cellStyle name="level1a 3 5 6 3 4" xfId="39011"/>
    <cellStyle name="level1a 3 5 6 3 4 2" xfId="39012"/>
    <cellStyle name="level1a 3 5 6 3 4 2 2" xfId="39013"/>
    <cellStyle name="level1a 3 5 6 3 4 3" xfId="39014"/>
    <cellStyle name="level1a 3 5 6 3 5" xfId="39015"/>
    <cellStyle name="level1a 3 5 6 4" xfId="3450"/>
    <cellStyle name="level1a 3 5 6 4 2" xfId="3451"/>
    <cellStyle name="level1a 3 5 6 4 2 2" xfId="39016"/>
    <cellStyle name="level1a 3 5 6 4 2 2 2" xfId="39017"/>
    <cellStyle name="level1a 3 5 6 4 2 2 2 2" xfId="39018"/>
    <cellStyle name="level1a 3 5 6 4 2 2 3" xfId="39019"/>
    <cellStyle name="level1a 3 5 6 4 2 3" xfId="39020"/>
    <cellStyle name="level1a 3 5 6 4 3" xfId="39021"/>
    <cellStyle name="level1a 3 5 6 4 3 2" xfId="39022"/>
    <cellStyle name="level1a 3 5 6 4 3 2 2" xfId="39023"/>
    <cellStyle name="level1a 3 5 6 4 3 3" xfId="39024"/>
    <cellStyle name="level1a 3 5 6 4 4" xfId="39025"/>
    <cellStyle name="level1a 3 5 6 5" xfId="3452"/>
    <cellStyle name="level1a 3 5 6 5 2" xfId="39026"/>
    <cellStyle name="level1a 3 5 6 5 2 2" xfId="39027"/>
    <cellStyle name="level1a 3 5 6 5 2 2 2" xfId="39028"/>
    <cellStyle name="level1a 3 5 6 5 2 3" xfId="39029"/>
    <cellStyle name="level1a 3 5 6 5 3" xfId="39030"/>
    <cellStyle name="level1a 3 5 6 6" xfId="39031"/>
    <cellStyle name="level1a 3 5 6 6 2" xfId="39032"/>
    <cellStyle name="level1a 3 5 6 6 2 2" xfId="39033"/>
    <cellStyle name="level1a 3 5 6 6 3" xfId="39034"/>
    <cellStyle name="level1a 3 5 6 7" xfId="39035"/>
    <cellStyle name="level1a 3 5 7" xfId="3453"/>
    <cellStyle name="level1a 3 5 7 2" xfId="3454"/>
    <cellStyle name="level1a 3 5 7 2 2" xfId="3455"/>
    <cellStyle name="level1a 3 5 7 2 2 2" xfId="39036"/>
    <cellStyle name="level1a 3 5 7 2 2 2 2" xfId="39037"/>
    <cellStyle name="level1a 3 5 7 2 2 2 2 2" xfId="39038"/>
    <cellStyle name="level1a 3 5 7 2 2 2 3" xfId="39039"/>
    <cellStyle name="level1a 3 5 7 2 2 3" xfId="39040"/>
    <cellStyle name="level1a 3 5 7 2 3" xfId="39041"/>
    <cellStyle name="level1a 3 5 7 2 3 2" xfId="39042"/>
    <cellStyle name="level1a 3 5 7 2 3 2 2" xfId="39043"/>
    <cellStyle name="level1a 3 5 7 2 3 3" xfId="39044"/>
    <cellStyle name="level1a 3 5 7 2 4" xfId="39045"/>
    <cellStyle name="level1a 3 5 7 3" xfId="3456"/>
    <cellStyle name="level1a 3 5 7 3 2" xfId="39046"/>
    <cellStyle name="level1a 3 5 7 3 2 2" xfId="39047"/>
    <cellStyle name="level1a 3 5 7 3 2 2 2" xfId="39048"/>
    <cellStyle name="level1a 3 5 7 3 2 3" xfId="39049"/>
    <cellStyle name="level1a 3 5 7 3 3" xfId="39050"/>
    <cellStyle name="level1a 3 5 7 4" xfId="39051"/>
    <cellStyle name="level1a 3 5 7 4 2" xfId="39052"/>
    <cellStyle name="level1a 3 5 7 4 2 2" xfId="39053"/>
    <cellStyle name="level1a 3 5 7 4 3" xfId="39054"/>
    <cellStyle name="level1a 3 5 7 5" xfId="39055"/>
    <cellStyle name="level1a 3 5 8" xfId="39056"/>
    <cellStyle name="level1a 3 5 8 2" xfId="39057"/>
    <cellStyle name="level1a 3 5 8 2 2" xfId="39058"/>
    <cellStyle name="level1a 3 5 8 3" xfId="39059"/>
    <cellStyle name="level1a 3 5 9" xfId="39060"/>
    <cellStyle name="level1a 3 5_STUD aligned by INSTIT" xfId="3457"/>
    <cellStyle name="level1a 3 6" xfId="3458"/>
    <cellStyle name="level1a 3 6 10" xfId="39061"/>
    <cellStyle name="level1a 3 6 2" xfId="3459"/>
    <cellStyle name="level1a 3 6 2 2" xfId="3460"/>
    <cellStyle name="level1a 3 6 2 2 2" xfId="3461"/>
    <cellStyle name="level1a 3 6 2 2 2 2" xfId="3462"/>
    <cellStyle name="level1a 3 6 2 2 2 2 2" xfId="39062"/>
    <cellStyle name="level1a 3 6 2 2 2 2 2 2" xfId="39063"/>
    <cellStyle name="level1a 3 6 2 2 2 2 2 2 2" xfId="39064"/>
    <cellStyle name="level1a 3 6 2 2 2 2 2 3" xfId="39065"/>
    <cellStyle name="level1a 3 6 2 2 2 2 3" xfId="39066"/>
    <cellStyle name="level1a 3 6 2 2 2 3" xfId="39067"/>
    <cellStyle name="level1a 3 6 2 2 2 3 2" xfId="39068"/>
    <cellStyle name="level1a 3 6 2 2 2 3 2 2" xfId="39069"/>
    <cellStyle name="level1a 3 6 2 2 2 3 3" xfId="39070"/>
    <cellStyle name="level1a 3 6 2 2 2 4" xfId="39071"/>
    <cellStyle name="level1a 3 6 2 2 3" xfId="3463"/>
    <cellStyle name="level1a 3 6 2 2 3 2" xfId="39072"/>
    <cellStyle name="level1a 3 6 2 2 3 2 2" xfId="39073"/>
    <cellStyle name="level1a 3 6 2 2 3 2 2 2" xfId="39074"/>
    <cellStyle name="level1a 3 6 2 2 3 2 3" xfId="39075"/>
    <cellStyle name="level1a 3 6 2 2 3 3" xfId="39076"/>
    <cellStyle name="level1a 3 6 2 2 4" xfId="39077"/>
    <cellStyle name="level1a 3 6 2 2 4 2" xfId="39078"/>
    <cellStyle name="level1a 3 6 2 2 4 2 2" xfId="39079"/>
    <cellStyle name="level1a 3 6 2 2 4 3" xfId="39080"/>
    <cellStyle name="level1a 3 6 2 2 5" xfId="39081"/>
    <cellStyle name="level1a 3 6 2 3" xfId="3464"/>
    <cellStyle name="level1a 3 6 2 3 2" xfId="3465"/>
    <cellStyle name="level1a 3 6 2 3 2 2" xfId="3466"/>
    <cellStyle name="level1a 3 6 2 3 2 2 2" xfId="39082"/>
    <cellStyle name="level1a 3 6 2 3 2 2 2 2" xfId="39083"/>
    <cellStyle name="level1a 3 6 2 3 2 2 2 2 2" xfId="39084"/>
    <cellStyle name="level1a 3 6 2 3 2 2 2 3" xfId="39085"/>
    <cellStyle name="level1a 3 6 2 3 2 2 3" xfId="39086"/>
    <cellStyle name="level1a 3 6 2 3 2 3" xfId="39087"/>
    <cellStyle name="level1a 3 6 2 3 2 3 2" xfId="39088"/>
    <cellStyle name="level1a 3 6 2 3 2 3 2 2" xfId="39089"/>
    <cellStyle name="level1a 3 6 2 3 2 3 3" xfId="39090"/>
    <cellStyle name="level1a 3 6 2 3 2 4" xfId="39091"/>
    <cellStyle name="level1a 3 6 2 3 3" xfId="3467"/>
    <cellStyle name="level1a 3 6 2 3 3 2" xfId="39092"/>
    <cellStyle name="level1a 3 6 2 3 3 2 2" xfId="39093"/>
    <cellStyle name="level1a 3 6 2 3 3 2 2 2" xfId="39094"/>
    <cellStyle name="level1a 3 6 2 3 3 2 3" xfId="39095"/>
    <cellStyle name="level1a 3 6 2 3 3 3" xfId="39096"/>
    <cellStyle name="level1a 3 6 2 3 4" xfId="39097"/>
    <cellStyle name="level1a 3 6 2 3 4 2" xfId="39098"/>
    <cellStyle name="level1a 3 6 2 3 4 2 2" xfId="39099"/>
    <cellStyle name="level1a 3 6 2 3 4 3" xfId="39100"/>
    <cellStyle name="level1a 3 6 2 3 5" xfId="39101"/>
    <cellStyle name="level1a 3 6 2 4" xfId="3468"/>
    <cellStyle name="level1a 3 6 2 4 2" xfId="39102"/>
    <cellStyle name="level1a 3 6 2 4 2 2" xfId="39103"/>
    <cellStyle name="level1a 3 6 2 4 2 2 2" xfId="39104"/>
    <cellStyle name="level1a 3 6 2 4 2 3" xfId="39105"/>
    <cellStyle name="level1a 3 6 2 4 3" xfId="39106"/>
    <cellStyle name="level1a 3 6 2 5" xfId="3469"/>
    <cellStyle name="level1a 3 6 2 5 2" xfId="3470"/>
    <cellStyle name="level1a 3 6 2 5 2 2" xfId="39107"/>
    <cellStyle name="level1a 3 6 2 5 2 2 2" xfId="39108"/>
    <cellStyle name="level1a 3 6 2 5 2 2 2 2" xfId="39109"/>
    <cellStyle name="level1a 3 6 2 5 2 2 3" xfId="39110"/>
    <cellStyle name="level1a 3 6 2 5 2 3" xfId="39111"/>
    <cellStyle name="level1a 3 6 2 5 3" xfId="39112"/>
    <cellStyle name="level1a 3 6 2 5 3 2" xfId="39113"/>
    <cellStyle name="level1a 3 6 2 5 3 2 2" xfId="39114"/>
    <cellStyle name="level1a 3 6 2 5 3 3" xfId="39115"/>
    <cellStyle name="level1a 3 6 2 5 4" xfId="39116"/>
    <cellStyle name="level1a 3 6 2 6" xfId="3471"/>
    <cellStyle name="level1a 3 6 2 6 2" xfId="39117"/>
    <cellStyle name="level1a 3 6 2 6 2 2" xfId="39118"/>
    <cellStyle name="level1a 3 6 2 6 2 2 2" xfId="39119"/>
    <cellStyle name="level1a 3 6 2 6 2 3" xfId="39120"/>
    <cellStyle name="level1a 3 6 2 6 3" xfId="39121"/>
    <cellStyle name="level1a 3 6 2 7" xfId="39122"/>
    <cellStyle name="level1a 3 6 2 7 2" xfId="39123"/>
    <cellStyle name="level1a 3 6 2 7 2 2" xfId="39124"/>
    <cellStyle name="level1a 3 6 2 7 3" xfId="39125"/>
    <cellStyle name="level1a 3 6 2 8" xfId="39126"/>
    <cellStyle name="level1a 3 6 3" xfId="3472"/>
    <cellStyle name="level1a 3 6 3 2" xfId="3473"/>
    <cellStyle name="level1a 3 6 3 2 2" xfId="3474"/>
    <cellStyle name="level1a 3 6 3 2 2 2" xfId="3475"/>
    <cellStyle name="level1a 3 6 3 2 2 2 2" xfId="39127"/>
    <cellStyle name="level1a 3 6 3 2 2 2 2 2" xfId="39128"/>
    <cellStyle name="level1a 3 6 3 2 2 2 2 2 2" xfId="39129"/>
    <cellStyle name="level1a 3 6 3 2 2 2 2 3" xfId="39130"/>
    <cellStyle name="level1a 3 6 3 2 2 2 3" xfId="39131"/>
    <cellStyle name="level1a 3 6 3 2 2 3" xfId="39132"/>
    <cellStyle name="level1a 3 6 3 2 2 3 2" xfId="39133"/>
    <cellStyle name="level1a 3 6 3 2 2 3 2 2" xfId="39134"/>
    <cellStyle name="level1a 3 6 3 2 2 3 3" xfId="39135"/>
    <cellStyle name="level1a 3 6 3 2 2 4" xfId="39136"/>
    <cellStyle name="level1a 3 6 3 2 3" xfId="3476"/>
    <cellStyle name="level1a 3 6 3 2 3 2" xfId="39137"/>
    <cellStyle name="level1a 3 6 3 2 3 2 2" xfId="39138"/>
    <cellStyle name="level1a 3 6 3 2 3 2 2 2" xfId="39139"/>
    <cellStyle name="level1a 3 6 3 2 3 2 3" xfId="39140"/>
    <cellStyle name="level1a 3 6 3 2 3 3" xfId="39141"/>
    <cellStyle name="level1a 3 6 3 2 4" xfId="39142"/>
    <cellStyle name="level1a 3 6 3 2 4 2" xfId="39143"/>
    <cellStyle name="level1a 3 6 3 2 4 2 2" xfId="39144"/>
    <cellStyle name="level1a 3 6 3 2 4 3" xfId="39145"/>
    <cellStyle name="level1a 3 6 3 2 5" xfId="39146"/>
    <cellStyle name="level1a 3 6 3 3" xfId="3477"/>
    <cellStyle name="level1a 3 6 3 3 2" xfId="3478"/>
    <cellStyle name="level1a 3 6 3 3 2 2" xfId="3479"/>
    <cellStyle name="level1a 3 6 3 3 2 2 2" xfId="39147"/>
    <cellStyle name="level1a 3 6 3 3 2 2 2 2" xfId="39148"/>
    <cellStyle name="level1a 3 6 3 3 2 2 2 2 2" xfId="39149"/>
    <cellStyle name="level1a 3 6 3 3 2 2 2 3" xfId="39150"/>
    <cellStyle name="level1a 3 6 3 3 2 2 3" xfId="39151"/>
    <cellStyle name="level1a 3 6 3 3 2 3" xfId="39152"/>
    <cellStyle name="level1a 3 6 3 3 2 3 2" xfId="39153"/>
    <cellStyle name="level1a 3 6 3 3 2 3 2 2" xfId="39154"/>
    <cellStyle name="level1a 3 6 3 3 2 3 3" xfId="39155"/>
    <cellStyle name="level1a 3 6 3 3 2 4" xfId="39156"/>
    <cellStyle name="level1a 3 6 3 3 3" xfId="3480"/>
    <cellStyle name="level1a 3 6 3 3 3 2" xfId="39157"/>
    <cellStyle name="level1a 3 6 3 3 3 2 2" xfId="39158"/>
    <cellStyle name="level1a 3 6 3 3 3 2 2 2" xfId="39159"/>
    <cellStyle name="level1a 3 6 3 3 3 2 3" xfId="39160"/>
    <cellStyle name="level1a 3 6 3 3 3 3" xfId="39161"/>
    <cellStyle name="level1a 3 6 3 3 4" xfId="39162"/>
    <cellStyle name="level1a 3 6 3 3 4 2" xfId="39163"/>
    <cellStyle name="level1a 3 6 3 3 4 2 2" xfId="39164"/>
    <cellStyle name="level1a 3 6 3 3 4 3" xfId="39165"/>
    <cellStyle name="level1a 3 6 3 3 5" xfId="39166"/>
    <cellStyle name="level1a 3 6 3 4" xfId="3481"/>
    <cellStyle name="level1a 3 6 3 4 2" xfId="39167"/>
    <cellStyle name="level1a 3 6 3 4 2 2" xfId="39168"/>
    <cellStyle name="level1a 3 6 3 4 2 2 2" xfId="39169"/>
    <cellStyle name="level1a 3 6 3 4 2 3" xfId="39170"/>
    <cellStyle name="level1a 3 6 3 4 3" xfId="39171"/>
    <cellStyle name="level1a 3 6 3 5" xfId="39172"/>
    <cellStyle name="level1a 3 6 3 5 2" xfId="39173"/>
    <cellStyle name="level1a 3 6 3 5 2 2" xfId="39174"/>
    <cellStyle name="level1a 3 6 3 5 3" xfId="39175"/>
    <cellStyle name="level1a 3 6 3 6" xfId="39176"/>
    <cellStyle name="level1a 3 6 4" xfId="3482"/>
    <cellStyle name="level1a 3 6 4 2" xfId="3483"/>
    <cellStyle name="level1a 3 6 4 2 2" xfId="3484"/>
    <cellStyle name="level1a 3 6 4 2 2 2" xfId="3485"/>
    <cellStyle name="level1a 3 6 4 2 2 2 2" xfId="39177"/>
    <cellStyle name="level1a 3 6 4 2 2 2 2 2" xfId="39178"/>
    <cellStyle name="level1a 3 6 4 2 2 2 2 2 2" xfId="39179"/>
    <cellStyle name="level1a 3 6 4 2 2 2 2 3" xfId="39180"/>
    <cellStyle name="level1a 3 6 4 2 2 2 3" xfId="39181"/>
    <cellStyle name="level1a 3 6 4 2 2 3" xfId="39182"/>
    <cellStyle name="level1a 3 6 4 2 2 3 2" xfId="39183"/>
    <cellStyle name="level1a 3 6 4 2 2 3 2 2" xfId="39184"/>
    <cellStyle name="level1a 3 6 4 2 2 3 3" xfId="39185"/>
    <cellStyle name="level1a 3 6 4 2 2 4" xfId="39186"/>
    <cellStyle name="level1a 3 6 4 2 3" xfId="3486"/>
    <cellStyle name="level1a 3 6 4 2 3 2" xfId="39187"/>
    <cellStyle name="level1a 3 6 4 2 3 2 2" xfId="39188"/>
    <cellStyle name="level1a 3 6 4 2 3 2 2 2" xfId="39189"/>
    <cellStyle name="level1a 3 6 4 2 3 2 3" xfId="39190"/>
    <cellStyle name="level1a 3 6 4 2 3 3" xfId="39191"/>
    <cellStyle name="level1a 3 6 4 2 4" xfId="39192"/>
    <cellStyle name="level1a 3 6 4 2 4 2" xfId="39193"/>
    <cellStyle name="level1a 3 6 4 2 4 2 2" xfId="39194"/>
    <cellStyle name="level1a 3 6 4 2 4 3" xfId="39195"/>
    <cellStyle name="level1a 3 6 4 2 5" xfId="39196"/>
    <cellStyle name="level1a 3 6 4 3" xfId="3487"/>
    <cellStyle name="level1a 3 6 4 3 2" xfId="3488"/>
    <cellStyle name="level1a 3 6 4 3 2 2" xfId="3489"/>
    <cellStyle name="level1a 3 6 4 3 2 2 2" xfId="39197"/>
    <cellStyle name="level1a 3 6 4 3 2 2 2 2" xfId="39198"/>
    <cellStyle name="level1a 3 6 4 3 2 2 2 2 2" xfId="39199"/>
    <cellStyle name="level1a 3 6 4 3 2 2 2 3" xfId="39200"/>
    <cellStyle name="level1a 3 6 4 3 2 2 3" xfId="39201"/>
    <cellStyle name="level1a 3 6 4 3 2 3" xfId="39202"/>
    <cellStyle name="level1a 3 6 4 3 2 3 2" xfId="39203"/>
    <cellStyle name="level1a 3 6 4 3 2 3 2 2" xfId="39204"/>
    <cellStyle name="level1a 3 6 4 3 2 3 3" xfId="39205"/>
    <cellStyle name="level1a 3 6 4 3 2 4" xfId="39206"/>
    <cellStyle name="level1a 3 6 4 3 3" xfId="3490"/>
    <cellStyle name="level1a 3 6 4 3 3 2" xfId="39207"/>
    <cellStyle name="level1a 3 6 4 3 3 2 2" xfId="39208"/>
    <cellStyle name="level1a 3 6 4 3 3 2 2 2" xfId="39209"/>
    <cellStyle name="level1a 3 6 4 3 3 2 3" xfId="39210"/>
    <cellStyle name="level1a 3 6 4 3 3 3" xfId="39211"/>
    <cellStyle name="level1a 3 6 4 3 4" xfId="39212"/>
    <cellStyle name="level1a 3 6 4 3 4 2" xfId="39213"/>
    <cellStyle name="level1a 3 6 4 3 4 2 2" xfId="39214"/>
    <cellStyle name="level1a 3 6 4 3 4 3" xfId="39215"/>
    <cellStyle name="level1a 3 6 4 3 5" xfId="39216"/>
    <cellStyle name="level1a 3 6 4 4" xfId="3491"/>
    <cellStyle name="level1a 3 6 4 4 2" xfId="3492"/>
    <cellStyle name="level1a 3 6 4 4 2 2" xfId="39217"/>
    <cellStyle name="level1a 3 6 4 4 2 2 2" xfId="39218"/>
    <cellStyle name="level1a 3 6 4 4 2 2 2 2" xfId="39219"/>
    <cellStyle name="level1a 3 6 4 4 2 2 3" xfId="39220"/>
    <cellStyle name="level1a 3 6 4 4 2 3" xfId="39221"/>
    <cellStyle name="level1a 3 6 4 4 3" xfId="39222"/>
    <cellStyle name="level1a 3 6 4 4 3 2" xfId="39223"/>
    <cellStyle name="level1a 3 6 4 4 3 2 2" xfId="39224"/>
    <cellStyle name="level1a 3 6 4 4 3 3" xfId="39225"/>
    <cellStyle name="level1a 3 6 4 4 4" xfId="39226"/>
    <cellStyle name="level1a 3 6 4 5" xfId="3493"/>
    <cellStyle name="level1a 3 6 4 5 2" xfId="39227"/>
    <cellStyle name="level1a 3 6 4 5 2 2" xfId="39228"/>
    <cellStyle name="level1a 3 6 4 5 2 2 2" xfId="39229"/>
    <cellStyle name="level1a 3 6 4 5 2 3" xfId="39230"/>
    <cellStyle name="level1a 3 6 4 5 3" xfId="39231"/>
    <cellStyle name="level1a 3 6 4 6" xfId="39232"/>
    <cellStyle name="level1a 3 6 4 6 2" xfId="39233"/>
    <cellStyle name="level1a 3 6 4 6 2 2" xfId="39234"/>
    <cellStyle name="level1a 3 6 4 6 3" xfId="39235"/>
    <cellStyle name="level1a 3 6 4 7" xfId="39236"/>
    <cellStyle name="level1a 3 6 5" xfId="3494"/>
    <cellStyle name="level1a 3 6 5 2" xfId="3495"/>
    <cellStyle name="level1a 3 6 5 2 2" xfId="3496"/>
    <cellStyle name="level1a 3 6 5 2 2 2" xfId="3497"/>
    <cellStyle name="level1a 3 6 5 2 2 2 2" xfId="39237"/>
    <cellStyle name="level1a 3 6 5 2 2 2 2 2" xfId="39238"/>
    <cellStyle name="level1a 3 6 5 2 2 2 2 2 2" xfId="39239"/>
    <cellStyle name="level1a 3 6 5 2 2 2 2 3" xfId="39240"/>
    <cellStyle name="level1a 3 6 5 2 2 2 3" xfId="39241"/>
    <cellStyle name="level1a 3 6 5 2 2 3" xfId="39242"/>
    <cellStyle name="level1a 3 6 5 2 2 3 2" xfId="39243"/>
    <cellStyle name="level1a 3 6 5 2 2 3 2 2" xfId="39244"/>
    <cellStyle name="level1a 3 6 5 2 2 3 3" xfId="39245"/>
    <cellStyle name="level1a 3 6 5 2 2 4" xfId="39246"/>
    <cellStyle name="level1a 3 6 5 2 3" xfId="3498"/>
    <cellStyle name="level1a 3 6 5 2 3 2" xfId="39247"/>
    <cellStyle name="level1a 3 6 5 2 3 2 2" xfId="39248"/>
    <cellStyle name="level1a 3 6 5 2 3 2 2 2" xfId="39249"/>
    <cellStyle name="level1a 3 6 5 2 3 2 3" xfId="39250"/>
    <cellStyle name="level1a 3 6 5 2 3 3" xfId="39251"/>
    <cellStyle name="level1a 3 6 5 2 4" xfId="39252"/>
    <cellStyle name="level1a 3 6 5 2 4 2" xfId="39253"/>
    <cellStyle name="level1a 3 6 5 2 4 2 2" xfId="39254"/>
    <cellStyle name="level1a 3 6 5 2 4 3" xfId="39255"/>
    <cellStyle name="level1a 3 6 5 2 5" xfId="39256"/>
    <cellStyle name="level1a 3 6 5 3" xfId="3499"/>
    <cellStyle name="level1a 3 6 5 3 2" xfId="3500"/>
    <cellStyle name="level1a 3 6 5 3 2 2" xfId="3501"/>
    <cellStyle name="level1a 3 6 5 3 2 2 2" xfId="39257"/>
    <cellStyle name="level1a 3 6 5 3 2 2 2 2" xfId="39258"/>
    <cellStyle name="level1a 3 6 5 3 2 2 2 2 2" xfId="39259"/>
    <cellStyle name="level1a 3 6 5 3 2 2 2 3" xfId="39260"/>
    <cellStyle name="level1a 3 6 5 3 2 2 3" xfId="39261"/>
    <cellStyle name="level1a 3 6 5 3 2 3" xfId="39262"/>
    <cellStyle name="level1a 3 6 5 3 2 3 2" xfId="39263"/>
    <cellStyle name="level1a 3 6 5 3 2 3 2 2" xfId="39264"/>
    <cellStyle name="level1a 3 6 5 3 2 3 3" xfId="39265"/>
    <cellStyle name="level1a 3 6 5 3 2 4" xfId="39266"/>
    <cellStyle name="level1a 3 6 5 3 3" xfId="3502"/>
    <cellStyle name="level1a 3 6 5 3 3 2" xfId="39267"/>
    <cellStyle name="level1a 3 6 5 3 3 2 2" xfId="39268"/>
    <cellStyle name="level1a 3 6 5 3 3 2 2 2" xfId="39269"/>
    <cellStyle name="level1a 3 6 5 3 3 2 3" xfId="39270"/>
    <cellStyle name="level1a 3 6 5 3 3 3" xfId="39271"/>
    <cellStyle name="level1a 3 6 5 3 4" xfId="39272"/>
    <cellStyle name="level1a 3 6 5 3 4 2" xfId="39273"/>
    <cellStyle name="level1a 3 6 5 3 4 2 2" xfId="39274"/>
    <cellStyle name="level1a 3 6 5 3 4 3" xfId="39275"/>
    <cellStyle name="level1a 3 6 5 3 5" xfId="39276"/>
    <cellStyle name="level1a 3 6 5 4" xfId="3503"/>
    <cellStyle name="level1a 3 6 5 4 2" xfId="3504"/>
    <cellStyle name="level1a 3 6 5 4 2 2" xfId="39277"/>
    <cellStyle name="level1a 3 6 5 4 2 2 2" xfId="39278"/>
    <cellStyle name="level1a 3 6 5 4 2 2 2 2" xfId="39279"/>
    <cellStyle name="level1a 3 6 5 4 2 2 3" xfId="39280"/>
    <cellStyle name="level1a 3 6 5 4 2 3" xfId="39281"/>
    <cellStyle name="level1a 3 6 5 4 3" xfId="39282"/>
    <cellStyle name="level1a 3 6 5 4 3 2" xfId="39283"/>
    <cellStyle name="level1a 3 6 5 4 3 2 2" xfId="39284"/>
    <cellStyle name="level1a 3 6 5 4 3 3" xfId="39285"/>
    <cellStyle name="level1a 3 6 5 4 4" xfId="39286"/>
    <cellStyle name="level1a 3 6 5 5" xfId="3505"/>
    <cellStyle name="level1a 3 6 5 5 2" xfId="39287"/>
    <cellStyle name="level1a 3 6 5 5 2 2" xfId="39288"/>
    <cellStyle name="level1a 3 6 5 5 2 2 2" xfId="39289"/>
    <cellStyle name="level1a 3 6 5 5 2 3" xfId="39290"/>
    <cellStyle name="level1a 3 6 5 5 3" xfId="39291"/>
    <cellStyle name="level1a 3 6 5 6" xfId="39292"/>
    <cellStyle name="level1a 3 6 5 6 2" xfId="39293"/>
    <cellStyle name="level1a 3 6 5 6 2 2" xfId="39294"/>
    <cellStyle name="level1a 3 6 5 6 3" xfId="39295"/>
    <cellStyle name="level1a 3 6 5 7" xfId="39296"/>
    <cellStyle name="level1a 3 6 6" xfId="3506"/>
    <cellStyle name="level1a 3 6 6 2" xfId="3507"/>
    <cellStyle name="level1a 3 6 6 2 2" xfId="3508"/>
    <cellStyle name="level1a 3 6 6 2 2 2" xfId="3509"/>
    <cellStyle name="level1a 3 6 6 2 2 2 2" xfId="39297"/>
    <cellStyle name="level1a 3 6 6 2 2 2 2 2" xfId="39298"/>
    <cellStyle name="level1a 3 6 6 2 2 2 2 2 2" xfId="39299"/>
    <cellStyle name="level1a 3 6 6 2 2 2 2 3" xfId="39300"/>
    <cellStyle name="level1a 3 6 6 2 2 2 3" xfId="39301"/>
    <cellStyle name="level1a 3 6 6 2 2 3" xfId="39302"/>
    <cellStyle name="level1a 3 6 6 2 2 3 2" xfId="39303"/>
    <cellStyle name="level1a 3 6 6 2 2 3 2 2" xfId="39304"/>
    <cellStyle name="level1a 3 6 6 2 2 3 3" xfId="39305"/>
    <cellStyle name="level1a 3 6 6 2 2 4" xfId="39306"/>
    <cellStyle name="level1a 3 6 6 2 3" xfId="3510"/>
    <cellStyle name="level1a 3 6 6 2 3 2" xfId="39307"/>
    <cellStyle name="level1a 3 6 6 2 3 2 2" xfId="39308"/>
    <cellStyle name="level1a 3 6 6 2 3 2 2 2" xfId="39309"/>
    <cellStyle name="level1a 3 6 6 2 3 2 3" xfId="39310"/>
    <cellStyle name="level1a 3 6 6 2 3 3" xfId="39311"/>
    <cellStyle name="level1a 3 6 6 2 4" xfId="39312"/>
    <cellStyle name="level1a 3 6 6 2 4 2" xfId="39313"/>
    <cellStyle name="level1a 3 6 6 2 4 2 2" xfId="39314"/>
    <cellStyle name="level1a 3 6 6 2 4 3" xfId="39315"/>
    <cellStyle name="level1a 3 6 6 2 5" xfId="39316"/>
    <cellStyle name="level1a 3 6 6 3" xfId="3511"/>
    <cellStyle name="level1a 3 6 6 3 2" xfId="3512"/>
    <cellStyle name="level1a 3 6 6 3 2 2" xfId="3513"/>
    <cellStyle name="level1a 3 6 6 3 2 2 2" xfId="39317"/>
    <cellStyle name="level1a 3 6 6 3 2 2 2 2" xfId="39318"/>
    <cellStyle name="level1a 3 6 6 3 2 2 2 2 2" xfId="39319"/>
    <cellStyle name="level1a 3 6 6 3 2 2 2 3" xfId="39320"/>
    <cellStyle name="level1a 3 6 6 3 2 2 3" xfId="39321"/>
    <cellStyle name="level1a 3 6 6 3 2 3" xfId="39322"/>
    <cellStyle name="level1a 3 6 6 3 2 3 2" xfId="39323"/>
    <cellStyle name="level1a 3 6 6 3 2 3 2 2" xfId="39324"/>
    <cellStyle name="level1a 3 6 6 3 2 3 3" xfId="39325"/>
    <cellStyle name="level1a 3 6 6 3 2 4" xfId="39326"/>
    <cellStyle name="level1a 3 6 6 3 3" xfId="3514"/>
    <cellStyle name="level1a 3 6 6 3 3 2" xfId="39327"/>
    <cellStyle name="level1a 3 6 6 3 3 2 2" xfId="39328"/>
    <cellStyle name="level1a 3 6 6 3 3 2 2 2" xfId="39329"/>
    <cellStyle name="level1a 3 6 6 3 3 2 3" xfId="39330"/>
    <cellStyle name="level1a 3 6 6 3 3 3" xfId="39331"/>
    <cellStyle name="level1a 3 6 6 3 4" xfId="39332"/>
    <cellStyle name="level1a 3 6 6 3 4 2" xfId="39333"/>
    <cellStyle name="level1a 3 6 6 3 4 2 2" xfId="39334"/>
    <cellStyle name="level1a 3 6 6 3 4 3" xfId="39335"/>
    <cellStyle name="level1a 3 6 6 3 5" xfId="39336"/>
    <cellStyle name="level1a 3 6 6 4" xfId="3515"/>
    <cellStyle name="level1a 3 6 6 4 2" xfId="3516"/>
    <cellStyle name="level1a 3 6 6 4 2 2" xfId="39337"/>
    <cellStyle name="level1a 3 6 6 4 2 2 2" xfId="39338"/>
    <cellStyle name="level1a 3 6 6 4 2 2 2 2" xfId="39339"/>
    <cellStyle name="level1a 3 6 6 4 2 2 3" xfId="39340"/>
    <cellStyle name="level1a 3 6 6 4 2 3" xfId="39341"/>
    <cellStyle name="level1a 3 6 6 4 3" xfId="39342"/>
    <cellStyle name="level1a 3 6 6 4 3 2" xfId="39343"/>
    <cellStyle name="level1a 3 6 6 4 3 2 2" xfId="39344"/>
    <cellStyle name="level1a 3 6 6 4 3 3" xfId="39345"/>
    <cellStyle name="level1a 3 6 6 4 4" xfId="39346"/>
    <cellStyle name="level1a 3 6 6 5" xfId="3517"/>
    <cellStyle name="level1a 3 6 6 5 2" xfId="39347"/>
    <cellStyle name="level1a 3 6 6 5 2 2" xfId="39348"/>
    <cellStyle name="level1a 3 6 6 5 2 2 2" xfId="39349"/>
    <cellStyle name="level1a 3 6 6 5 2 3" xfId="39350"/>
    <cellStyle name="level1a 3 6 6 5 3" xfId="39351"/>
    <cellStyle name="level1a 3 6 6 6" xfId="39352"/>
    <cellStyle name="level1a 3 6 6 6 2" xfId="39353"/>
    <cellStyle name="level1a 3 6 6 6 2 2" xfId="39354"/>
    <cellStyle name="level1a 3 6 6 6 3" xfId="39355"/>
    <cellStyle name="level1a 3 6 6 7" xfId="39356"/>
    <cellStyle name="level1a 3 6 7" xfId="3518"/>
    <cellStyle name="level1a 3 6 7 2" xfId="3519"/>
    <cellStyle name="level1a 3 6 7 2 2" xfId="3520"/>
    <cellStyle name="level1a 3 6 7 2 2 2" xfId="39357"/>
    <cellStyle name="level1a 3 6 7 2 2 2 2" xfId="39358"/>
    <cellStyle name="level1a 3 6 7 2 2 2 2 2" xfId="39359"/>
    <cellStyle name="level1a 3 6 7 2 2 2 3" xfId="39360"/>
    <cellStyle name="level1a 3 6 7 2 2 3" xfId="39361"/>
    <cellStyle name="level1a 3 6 7 2 3" xfId="39362"/>
    <cellStyle name="level1a 3 6 7 2 3 2" xfId="39363"/>
    <cellStyle name="level1a 3 6 7 2 3 2 2" xfId="39364"/>
    <cellStyle name="level1a 3 6 7 2 3 3" xfId="39365"/>
    <cellStyle name="level1a 3 6 7 2 4" xfId="39366"/>
    <cellStyle name="level1a 3 6 7 3" xfId="3521"/>
    <cellStyle name="level1a 3 6 7 3 2" xfId="39367"/>
    <cellStyle name="level1a 3 6 7 3 2 2" xfId="39368"/>
    <cellStyle name="level1a 3 6 7 3 2 2 2" xfId="39369"/>
    <cellStyle name="level1a 3 6 7 3 2 3" xfId="39370"/>
    <cellStyle name="level1a 3 6 7 3 3" xfId="39371"/>
    <cellStyle name="level1a 3 6 7 4" xfId="39372"/>
    <cellStyle name="level1a 3 6 7 4 2" xfId="39373"/>
    <cellStyle name="level1a 3 6 7 4 2 2" xfId="39374"/>
    <cellStyle name="level1a 3 6 7 4 3" xfId="39375"/>
    <cellStyle name="level1a 3 6 7 5" xfId="39376"/>
    <cellStyle name="level1a 3 6 8" xfId="3522"/>
    <cellStyle name="level1a 3 6 8 2" xfId="3523"/>
    <cellStyle name="level1a 3 6 8 2 2" xfId="3524"/>
    <cellStyle name="level1a 3 6 8 2 2 2" xfId="39377"/>
    <cellStyle name="level1a 3 6 8 2 2 2 2" xfId="39378"/>
    <cellStyle name="level1a 3 6 8 2 2 2 2 2" xfId="39379"/>
    <cellStyle name="level1a 3 6 8 2 2 2 3" xfId="39380"/>
    <cellStyle name="level1a 3 6 8 2 2 3" xfId="39381"/>
    <cellStyle name="level1a 3 6 8 2 3" xfId="39382"/>
    <cellStyle name="level1a 3 6 8 2 3 2" xfId="39383"/>
    <cellStyle name="level1a 3 6 8 2 3 2 2" xfId="39384"/>
    <cellStyle name="level1a 3 6 8 2 3 3" xfId="39385"/>
    <cellStyle name="level1a 3 6 8 2 4" xfId="39386"/>
    <cellStyle name="level1a 3 6 8 3" xfId="3525"/>
    <cellStyle name="level1a 3 6 8 3 2" xfId="39387"/>
    <cellStyle name="level1a 3 6 8 3 2 2" xfId="39388"/>
    <cellStyle name="level1a 3 6 8 3 2 2 2" xfId="39389"/>
    <cellStyle name="level1a 3 6 8 3 2 3" xfId="39390"/>
    <cellStyle name="level1a 3 6 8 3 3" xfId="39391"/>
    <cellStyle name="level1a 3 6 8 4" xfId="39392"/>
    <cellStyle name="level1a 3 6 8 4 2" xfId="39393"/>
    <cellStyle name="level1a 3 6 8 4 2 2" xfId="39394"/>
    <cellStyle name="level1a 3 6 8 4 3" xfId="39395"/>
    <cellStyle name="level1a 3 6 8 5" xfId="39396"/>
    <cellStyle name="level1a 3 6 9" xfId="39397"/>
    <cellStyle name="level1a 3 6 9 2" xfId="39398"/>
    <cellStyle name="level1a 3 6 9 2 2" xfId="39399"/>
    <cellStyle name="level1a 3 6 9 3" xfId="39400"/>
    <cellStyle name="level1a 3 6_STUD aligned by INSTIT" xfId="3526"/>
    <cellStyle name="level1a 3 7" xfId="3527"/>
    <cellStyle name="level1a 3 7 2" xfId="3528"/>
    <cellStyle name="level1a 3 7 2 2" xfId="3529"/>
    <cellStyle name="level1a 3 7 2 2 2" xfId="3530"/>
    <cellStyle name="level1a 3 7 2 2 2 2" xfId="39401"/>
    <cellStyle name="level1a 3 7 2 2 2 2 2" xfId="39402"/>
    <cellStyle name="level1a 3 7 2 2 2 2 2 2" xfId="39403"/>
    <cellStyle name="level1a 3 7 2 2 2 2 3" xfId="39404"/>
    <cellStyle name="level1a 3 7 2 2 2 3" xfId="39405"/>
    <cellStyle name="level1a 3 7 2 2 3" xfId="39406"/>
    <cellStyle name="level1a 3 7 2 2 3 2" xfId="39407"/>
    <cellStyle name="level1a 3 7 2 2 3 2 2" xfId="39408"/>
    <cellStyle name="level1a 3 7 2 2 3 3" xfId="39409"/>
    <cellStyle name="level1a 3 7 2 2 4" xfId="39410"/>
    <cellStyle name="level1a 3 7 2 3" xfId="3531"/>
    <cellStyle name="level1a 3 7 2 3 2" xfId="39411"/>
    <cellStyle name="level1a 3 7 2 3 2 2" xfId="39412"/>
    <cellStyle name="level1a 3 7 2 3 2 2 2" xfId="39413"/>
    <cellStyle name="level1a 3 7 2 3 2 3" xfId="39414"/>
    <cellStyle name="level1a 3 7 2 3 3" xfId="39415"/>
    <cellStyle name="level1a 3 7 2 4" xfId="39416"/>
    <cellStyle name="level1a 3 7 2 4 2" xfId="39417"/>
    <cellStyle name="level1a 3 7 2 4 2 2" xfId="39418"/>
    <cellStyle name="level1a 3 7 2 4 3" xfId="39419"/>
    <cellStyle name="level1a 3 7 2 5" xfId="39420"/>
    <cellStyle name="level1a 3 7 3" xfId="3532"/>
    <cellStyle name="level1a 3 7 3 2" xfId="3533"/>
    <cellStyle name="level1a 3 7 3 2 2" xfId="3534"/>
    <cellStyle name="level1a 3 7 3 2 2 2" xfId="39421"/>
    <cellStyle name="level1a 3 7 3 2 2 2 2" xfId="39422"/>
    <cellStyle name="level1a 3 7 3 2 2 2 2 2" xfId="39423"/>
    <cellStyle name="level1a 3 7 3 2 2 2 3" xfId="39424"/>
    <cellStyle name="level1a 3 7 3 2 2 3" xfId="39425"/>
    <cellStyle name="level1a 3 7 3 2 3" xfId="39426"/>
    <cellStyle name="level1a 3 7 3 2 3 2" xfId="39427"/>
    <cellStyle name="level1a 3 7 3 2 3 2 2" xfId="39428"/>
    <cellStyle name="level1a 3 7 3 2 3 3" xfId="39429"/>
    <cellStyle name="level1a 3 7 3 2 4" xfId="39430"/>
    <cellStyle name="level1a 3 7 3 3" xfId="3535"/>
    <cellStyle name="level1a 3 7 3 3 2" xfId="39431"/>
    <cellStyle name="level1a 3 7 3 3 2 2" xfId="39432"/>
    <cellStyle name="level1a 3 7 3 3 2 2 2" xfId="39433"/>
    <cellStyle name="level1a 3 7 3 3 2 3" xfId="39434"/>
    <cellStyle name="level1a 3 7 3 3 3" xfId="39435"/>
    <cellStyle name="level1a 3 7 3 4" xfId="39436"/>
    <cellStyle name="level1a 3 7 3 4 2" xfId="39437"/>
    <cellStyle name="level1a 3 7 3 4 2 2" xfId="39438"/>
    <cellStyle name="level1a 3 7 3 4 3" xfId="39439"/>
    <cellStyle name="level1a 3 7 3 5" xfId="39440"/>
    <cellStyle name="level1a 3 7 4" xfId="3536"/>
    <cellStyle name="level1a 3 7 4 2" xfId="39441"/>
    <cellStyle name="level1a 3 7 4 2 2" xfId="39442"/>
    <cellStyle name="level1a 3 7 4 2 2 2" xfId="39443"/>
    <cellStyle name="level1a 3 7 4 2 3" xfId="39444"/>
    <cellStyle name="level1a 3 7 4 3" xfId="39445"/>
    <cellStyle name="level1a 3 7 5" xfId="3537"/>
    <cellStyle name="level1a 3 7 5 2" xfId="3538"/>
    <cellStyle name="level1a 3 7 5 2 2" xfId="39446"/>
    <cellStyle name="level1a 3 7 5 2 2 2" xfId="39447"/>
    <cellStyle name="level1a 3 7 5 2 2 2 2" xfId="39448"/>
    <cellStyle name="level1a 3 7 5 2 2 3" xfId="39449"/>
    <cellStyle name="level1a 3 7 5 2 3" xfId="39450"/>
    <cellStyle name="level1a 3 7 5 3" xfId="39451"/>
    <cellStyle name="level1a 3 7 5 3 2" xfId="39452"/>
    <cellStyle name="level1a 3 7 5 3 2 2" xfId="39453"/>
    <cellStyle name="level1a 3 7 5 3 3" xfId="39454"/>
    <cellStyle name="level1a 3 7 5 4" xfId="39455"/>
    <cellStyle name="level1a 3 7 6" xfId="39456"/>
    <cellStyle name="level1a 3 7 6 2" xfId="39457"/>
    <cellStyle name="level1a 3 7 6 2 2" xfId="39458"/>
    <cellStyle name="level1a 3 7 6 3" xfId="39459"/>
    <cellStyle name="level1a 3 7 7" xfId="39460"/>
    <cellStyle name="level1a 3 8" xfId="3539"/>
    <cellStyle name="level1a 3 8 2" xfId="3540"/>
    <cellStyle name="level1a 3 8 2 2" xfId="3541"/>
    <cellStyle name="level1a 3 8 2 2 2" xfId="3542"/>
    <cellStyle name="level1a 3 8 2 2 2 2" xfId="39461"/>
    <cellStyle name="level1a 3 8 2 2 2 2 2" xfId="39462"/>
    <cellStyle name="level1a 3 8 2 2 2 2 2 2" xfId="39463"/>
    <cellStyle name="level1a 3 8 2 2 2 2 3" xfId="39464"/>
    <cellStyle name="level1a 3 8 2 2 2 3" xfId="39465"/>
    <cellStyle name="level1a 3 8 2 2 3" xfId="39466"/>
    <cellStyle name="level1a 3 8 2 2 3 2" xfId="39467"/>
    <cellStyle name="level1a 3 8 2 2 3 2 2" xfId="39468"/>
    <cellStyle name="level1a 3 8 2 2 3 3" xfId="39469"/>
    <cellStyle name="level1a 3 8 2 2 4" xfId="39470"/>
    <cellStyle name="level1a 3 8 2 3" xfId="3543"/>
    <cellStyle name="level1a 3 8 2 3 2" xfId="39471"/>
    <cellStyle name="level1a 3 8 2 3 2 2" xfId="39472"/>
    <cellStyle name="level1a 3 8 2 3 2 2 2" xfId="39473"/>
    <cellStyle name="level1a 3 8 2 3 2 3" xfId="39474"/>
    <cellStyle name="level1a 3 8 2 3 3" xfId="39475"/>
    <cellStyle name="level1a 3 8 2 4" xfId="39476"/>
    <cellStyle name="level1a 3 8 2 4 2" xfId="39477"/>
    <cellStyle name="level1a 3 8 2 4 2 2" xfId="39478"/>
    <cellStyle name="level1a 3 8 2 4 3" xfId="39479"/>
    <cellStyle name="level1a 3 8 2 5" xfId="39480"/>
    <cellStyle name="level1a 3 8 3" xfId="3544"/>
    <cellStyle name="level1a 3 8 3 2" xfId="3545"/>
    <cellStyle name="level1a 3 8 3 2 2" xfId="3546"/>
    <cellStyle name="level1a 3 8 3 2 2 2" xfId="39481"/>
    <cellStyle name="level1a 3 8 3 2 2 2 2" xfId="39482"/>
    <cellStyle name="level1a 3 8 3 2 2 2 2 2" xfId="39483"/>
    <cellStyle name="level1a 3 8 3 2 2 2 3" xfId="39484"/>
    <cellStyle name="level1a 3 8 3 2 2 3" xfId="39485"/>
    <cellStyle name="level1a 3 8 3 2 3" xfId="39486"/>
    <cellStyle name="level1a 3 8 3 2 3 2" xfId="39487"/>
    <cellStyle name="level1a 3 8 3 2 3 2 2" xfId="39488"/>
    <cellStyle name="level1a 3 8 3 2 3 3" xfId="39489"/>
    <cellStyle name="level1a 3 8 3 2 4" xfId="39490"/>
    <cellStyle name="level1a 3 8 3 3" xfId="3547"/>
    <cellStyle name="level1a 3 8 3 3 2" xfId="39491"/>
    <cellStyle name="level1a 3 8 3 3 2 2" xfId="39492"/>
    <cellStyle name="level1a 3 8 3 3 2 2 2" xfId="39493"/>
    <cellStyle name="level1a 3 8 3 3 2 3" xfId="39494"/>
    <cellStyle name="level1a 3 8 3 3 3" xfId="39495"/>
    <cellStyle name="level1a 3 8 3 4" xfId="39496"/>
    <cellStyle name="level1a 3 8 3 4 2" xfId="39497"/>
    <cellStyle name="level1a 3 8 3 4 2 2" xfId="39498"/>
    <cellStyle name="level1a 3 8 3 4 3" xfId="39499"/>
    <cellStyle name="level1a 3 8 3 5" xfId="39500"/>
    <cellStyle name="level1a 3 8 4" xfId="3548"/>
    <cellStyle name="level1a 3 8 4 2" xfId="39501"/>
    <cellStyle name="level1a 3 8 4 2 2" xfId="39502"/>
    <cellStyle name="level1a 3 8 4 2 2 2" xfId="39503"/>
    <cellStyle name="level1a 3 8 4 2 3" xfId="39504"/>
    <cellStyle name="level1a 3 8 4 3" xfId="39505"/>
    <cellStyle name="level1a 3 8 5" xfId="3549"/>
    <cellStyle name="level1a 3 8 5 2" xfId="3550"/>
    <cellStyle name="level1a 3 8 5 2 2" xfId="39506"/>
    <cellStyle name="level1a 3 8 5 2 2 2" xfId="39507"/>
    <cellStyle name="level1a 3 8 5 2 2 2 2" xfId="39508"/>
    <cellStyle name="level1a 3 8 5 2 2 3" xfId="39509"/>
    <cellStyle name="level1a 3 8 5 2 3" xfId="39510"/>
    <cellStyle name="level1a 3 8 5 3" xfId="39511"/>
    <cellStyle name="level1a 3 8 5 3 2" xfId="39512"/>
    <cellStyle name="level1a 3 8 5 3 2 2" xfId="39513"/>
    <cellStyle name="level1a 3 8 5 3 3" xfId="39514"/>
    <cellStyle name="level1a 3 8 5 4" xfId="39515"/>
    <cellStyle name="level1a 3 8 6" xfId="3551"/>
    <cellStyle name="level1a 3 8 6 2" xfId="39516"/>
    <cellStyle name="level1a 3 8 6 2 2" xfId="39517"/>
    <cellStyle name="level1a 3 8 6 2 2 2" xfId="39518"/>
    <cellStyle name="level1a 3 8 6 2 3" xfId="39519"/>
    <cellStyle name="level1a 3 8 6 3" xfId="39520"/>
    <cellStyle name="level1a 3 8 7" xfId="39521"/>
    <cellStyle name="level1a 3 8 7 2" xfId="39522"/>
    <cellStyle name="level1a 3 8 7 2 2" xfId="39523"/>
    <cellStyle name="level1a 3 8 7 3" xfId="39524"/>
    <cellStyle name="level1a 3 8 8" xfId="39525"/>
    <cellStyle name="level1a 3 9" xfId="3552"/>
    <cellStyle name="level1a 3 9 2" xfId="3553"/>
    <cellStyle name="level1a 3 9 2 2" xfId="3554"/>
    <cellStyle name="level1a 3 9 2 2 2" xfId="3555"/>
    <cellStyle name="level1a 3 9 2 2 2 2" xfId="39526"/>
    <cellStyle name="level1a 3 9 2 2 2 2 2" xfId="39527"/>
    <cellStyle name="level1a 3 9 2 2 2 2 2 2" xfId="39528"/>
    <cellStyle name="level1a 3 9 2 2 2 2 3" xfId="39529"/>
    <cellStyle name="level1a 3 9 2 2 2 3" xfId="39530"/>
    <cellStyle name="level1a 3 9 2 2 3" xfId="39531"/>
    <cellStyle name="level1a 3 9 2 2 3 2" xfId="39532"/>
    <cellStyle name="level1a 3 9 2 2 3 2 2" xfId="39533"/>
    <cellStyle name="level1a 3 9 2 2 3 3" xfId="39534"/>
    <cellStyle name="level1a 3 9 2 2 4" xfId="39535"/>
    <cellStyle name="level1a 3 9 2 3" xfId="3556"/>
    <cellStyle name="level1a 3 9 2 3 2" xfId="39536"/>
    <cellStyle name="level1a 3 9 2 3 2 2" xfId="39537"/>
    <cellStyle name="level1a 3 9 2 3 2 2 2" xfId="39538"/>
    <cellStyle name="level1a 3 9 2 3 2 3" xfId="39539"/>
    <cellStyle name="level1a 3 9 2 3 3" xfId="39540"/>
    <cellStyle name="level1a 3 9 2 4" xfId="39541"/>
    <cellStyle name="level1a 3 9 2 4 2" xfId="39542"/>
    <cellStyle name="level1a 3 9 2 4 2 2" xfId="39543"/>
    <cellStyle name="level1a 3 9 2 4 3" xfId="39544"/>
    <cellStyle name="level1a 3 9 2 5" xfId="39545"/>
    <cellStyle name="level1a 3 9 3" xfId="3557"/>
    <cellStyle name="level1a 3 9 3 2" xfId="3558"/>
    <cellStyle name="level1a 3 9 3 2 2" xfId="3559"/>
    <cellStyle name="level1a 3 9 3 2 2 2" xfId="39546"/>
    <cellStyle name="level1a 3 9 3 2 2 2 2" xfId="39547"/>
    <cellStyle name="level1a 3 9 3 2 2 2 2 2" xfId="39548"/>
    <cellStyle name="level1a 3 9 3 2 2 2 3" xfId="39549"/>
    <cellStyle name="level1a 3 9 3 2 2 3" xfId="39550"/>
    <cellStyle name="level1a 3 9 3 2 3" xfId="39551"/>
    <cellStyle name="level1a 3 9 3 2 3 2" xfId="39552"/>
    <cellStyle name="level1a 3 9 3 2 3 2 2" xfId="39553"/>
    <cellStyle name="level1a 3 9 3 2 3 3" xfId="39554"/>
    <cellStyle name="level1a 3 9 3 2 4" xfId="39555"/>
    <cellStyle name="level1a 3 9 3 3" xfId="3560"/>
    <cellStyle name="level1a 3 9 3 3 2" xfId="39556"/>
    <cellStyle name="level1a 3 9 3 3 2 2" xfId="39557"/>
    <cellStyle name="level1a 3 9 3 3 2 2 2" xfId="39558"/>
    <cellStyle name="level1a 3 9 3 3 2 3" xfId="39559"/>
    <cellStyle name="level1a 3 9 3 3 3" xfId="39560"/>
    <cellStyle name="level1a 3 9 3 4" xfId="39561"/>
    <cellStyle name="level1a 3 9 3 4 2" xfId="39562"/>
    <cellStyle name="level1a 3 9 3 4 2 2" xfId="39563"/>
    <cellStyle name="level1a 3 9 3 4 3" xfId="39564"/>
    <cellStyle name="level1a 3 9 3 5" xfId="39565"/>
    <cellStyle name="level1a 3 9 4" xfId="3561"/>
    <cellStyle name="level1a 3 9 4 2" xfId="39566"/>
    <cellStyle name="level1a 3 9 4 2 2" xfId="39567"/>
    <cellStyle name="level1a 3 9 4 2 2 2" xfId="39568"/>
    <cellStyle name="level1a 3 9 4 2 3" xfId="39569"/>
    <cellStyle name="level1a 3 9 4 3" xfId="39570"/>
    <cellStyle name="level1a 3 9 5" xfId="3562"/>
    <cellStyle name="level1a 3 9 5 2" xfId="39571"/>
    <cellStyle name="level1a 3 9 5 2 2" xfId="39572"/>
    <cellStyle name="level1a 3 9 5 2 2 2" xfId="39573"/>
    <cellStyle name="level1a 3 9 5 2 3" xfId="39574"/>
    <cellStyle name="level1a 3 9 5 3" xfId="39575"/>
    <cellStyle name="level1a 3 9 6" xfId="39576"/>
    <cellStyle name="level1a 3 9 6 2" xfId="39577"/>
    <cellStyle name="level1a 3 9 6 2 2" xfId="39578"/>
    <cellStyle name="level1a 3 9 6 3" xfId="39579"/>
    <cellStyle name="level1a 3 9 7" xfId="39580"/>
    <cellStyle name="level1a 3_STUD aligned by INSTIT" xfId="3563"/>
    <cellStyle name="level1a 4" xfId="3564"/>
    <cellStyle name="level1a 4 10" xfId="3565"/>
    <cellStyle name="level1a 4 10 2" xfId="39581"/>
    <cellStyle name="level1a 4 10 2 2" xfId="39582"/>
    <cellStyle name="level1a 4 10 2 2 2" xfId="39583"/>
    <cellStyle name="level1a 4 10 2 3" xfId="39584"/>
    <cellStyle name="level1a 4 10 3" xfId="39585"/>
    <cellStyle name="level1a 4 11" xfId="39586"/>
    <cellStyle name="level1a 4 11 2" xfId="39587"/>
    <cellStyle name="level1a 4 11 2 2" xfId="39588"/>
    <cellStyle name="level1a 4 11 3" xfId="39589"/>
    <cellStyle name="level1a 4 12" xfId="39590"/>
    <cellStyle name="level1a 4 2" xfId="3566"/>
    <cellStyle name="level1a 4 2 2" xfId="3567"/>
    <cellStyle name="level1a 4 2 2 2" xfId="3568"/>
    <cellStyle name="level1a 4 2 2 2 2" xfId="3569"/>
    <cellStyle name="level1a 4 2 2 2 2 2" xfId="3570"/>
    <cellStyle name="level1a 4 2 2 2 2 2 2" xfId="39591"/>
    <cellStyle name="level1a 4 2 2 2 2 2 2 2" xfId="39592"/>
    <cellStyle name="level1a 4 2 2 2 2 2 2 2 2" xfId="39593"/>
    <cellStyle name="level1a 4 2 2 2 2 2 2 3" xfId="39594"/>
    <cellStyle name="level1a 4 2 2 2 2 2 3" xfId="39595"/>
    <cellStyle name="level1a 4 2 2 2 2 3" xfId="39596"/>
    <cellStyle name="level1a 4 2 2 2 2 3 2" xfId="39597"/>
    <cellStyle name="level1a 4 2 2 2 2 3 2 2" xfId="39598"/>
    <cellStyle name="level1a 4 2 2 2 2 3 3" xfId="39599"/>
    <cellStyle name="level1a 4 2 2 2 2 4" xfId="39600"/>
    <cellStyle name="level1a 4 2 2 2 3" xfId="3571"/>
    <cellStyle name="level1a 4 2 2 2 3 2" xfId="39601"/>
    <cellStyle name="level1a 4 2 2 2 3 2 2" xfId="39602"/>
    <cellStyle name="level1a 4 2 2 2 3 2 2 2" xfId="39603"/>
    <cellStyle name="level1a 4 2 2 2 3 2 3" xfId="39604"/>
    <cellStyle name="level1a 4 2 2 2 3 3" xfId="39605"/>
    <cellStyle name="level1a 4 2 2 2 4" xfId="39606"/>
    <cellStyle name="level1a 4 2 2 2 4 2" xfId="39607"/>
    <cellStyle name="level1a 4 2 2 2 4 2 2" xfId="39608"/>
    <cellStyle name="level1a 4 2 2 2 4 3" xfId="39609"/>
    <cellStyle name="level1a 4 2 2 2 5" xfId="39610"/>
    <cellStyle name="level1a 4 2 2 3" xfId="3572"/>
    <cellStyle name="level1a 4 2 2 3 2" xfId="3573"/>
    <cellStyle name="level1a 4 2 2 3 2 2" xfId="3574"/>
    <cellStyle name="level1a 4 2 2 3 2 2 2" xfId="39611"/>
    <cellStyle name="level1a 4 2 2 3 2 2 2 2" xfId="39612"/>
    <cellStyle name="level1a 4 2 2 3 2 2 2 2 2" xfId="39613"/>
    <cellStyle name="level1a 4 2 2 3 2 2 2 3" xfId="39614"/>
    <cellStyle name="level1a 4 2 2 3 2 2 3" xfId="39615"/>
    <cellStyle name="level1a 4 2 2 3 2 3" xfId="39616"/>
    <cellStyle name="level1a 4 2 2 3 2 3 2" xfId="39617"/>
    <cellStyle name="level1a 4 2 2 3 2 3 2 2" xfId="39618"/>
    <cellStyle name="level1a 4 2 2 3 2 3 3" xfId="39619"/>
    <cellStyle name="level1a 4 2 2 3 2 4" xfId="39620"/>
    <cellStyle name="level1a 4 2 2 3 3" xfId="3575"/>
    <cellStyle name="level1a 4 2 2 3 3 2" xfId="39621"/>
    <cellStyle name="level1a 4 2 2 3 3 2 2" xfId="39622"/>
    <cellStyle name="level1a 4 2 2 3 3 2 2 2" xfId="39623"/>
    <cellStyle name="level1a 4 2 2 3 3 2 3" xfId="39624"/>
    <cellStyle name="level1a 4 2 2 3 3 3" xfId="39625"/>
    <cellStyle name="level1a 4 2 2 3 4" xfId="39626"/>
    <cellStyle name="level1a 4 2 2 3 4 2" xfId="39627"/>
    <cellStyle name="level1a 4 2 2 3 4 2 2" xfId="39628"/>
    <cellStyle name="level1a 4 2 2 3 4 3" xfId="39629"/>
    <cellStyle name="level1a 4 2 2 3 5" xfId="39630"/>
    <cellStyle name="level1a 4 2 2 4" xfId="3576"/>
    <cellStyle name="level1a 4 2 2 4 2" xfId="39631"/>
    <cellStyle name="level1a 4 2 2 4 2 2" xfId="39632"/>
    <cellStyle name="level1a 4 2 2 4 2 2 2" xfId="39633"/>
    <cellStyle name="level1a 4 2 2 4 2 3" xfId="39634"/>
    <cellStyle name="level1a 4 2 2 4 3" xfId="39635"/>
    <cellStyle name="level1a 4 2 2 5" xfId="3577"/>
    <cellStyle name="level1a 4 2 2 5 2" xfId="3578"/>
    <cellStyle name="level1a 4 2 2 5 2 2" xfId="39636"/>
    <cellStyle name="level1a 4 2 2 5 2 2 2" xfId="39637"/>
    <cellStyle name="level1a 4 2 2 5 2 2 2 2" xfId="39638"/>
    <cellStyle name="level1a 4 2 2 5 2 2 3" xfId="39639"/>
    <cellStyle name="level1a 4 2 2 5 2 3" xfId="39640"/>
    <cellStyle name="level1a 4 2 2 5 3" xfId="39641"/>
    <cellStyle name="level1a 4 2 2 5 3 2" xfId="39642"/>
    <cellStyle name="level1a 4 2 2 5 3 2 2" xfId="39643"/>
    <cellStyle name="level1a 4 2 2 5 3 3" xfId="39644"/>
    <cellStyle name="level1a 4 2 2 5 4" xfId="39645"/>
    <cellStyle name="level1a 4 2 2 6" xfId="39646"/>
    <cellStyle name="level1a 4 2 2 6 2" xfId="39647"/>
    <cellStyle name="level1a 4 2 2 6 2 2" xfId="39648"/>
    <cellStyle name="level1a 4 2 2 6 3" xfId="39649"/>
    <cellStyle name="level1a 4 2 2 7" xfId="39650"/>
    <cellStyle name="level1a 4 2 3" xfId="3579"/>
    <cellStyle name="level1a 4 2 3 2" xfId="3580"/>
    <cellStyle name="level1a 4 2 3 2 2" xfId="3581"/>
    <cellStyle name="level1a 4 2 3 2 2 2" xfId="3582"/>
    <cellStyle name="level1a 4 2 3 2 2 2 2" xfId="39651"/>
    <cellStyle name="level1a 4 2 3 2 2 2 2 2" xfId="39652"/>
    <cellStyle name="level1a 4 2 3 2 2 2 2 2 2" xfId="39653"/>
    <cellStyle name="level1a 4 2 3 2 2 2 2 3" xfId="39654"/>
    <cellStyle name="level1a 4 2 3 2 2 2 3" xfId="39655"/>
    <cellStyle name="level1a 4 2 3 2 2 3" xfId="39656"/>
    <cellStyle name="level1a 4 2 3 2 2 3 2" xfId="39657"/>
    <cellStyle name="level1a 4 2 3 2 2 3 2 2" xfId="39658"/>
    <cellStyle name="level1a 4 2 3 2 2 3 3" xfId="39659"/>
    <cellStyle name="level1a 4 2 3 2 2 4" xfId="39660"/>
    <cellStyle name="level1a 4 2 3 2 3" xfId="3583"/>
    <cellStyle name="level1a 4 2 3 2 3 2" xfId="39661"/>
    <cellStyle name="level1a 4 2 3 2 3 2 2" xfId="39662"/>
    <cellStyle name="level1a 4 2 3 2 3 2 2 2" xfId="39663"/>
    <cellStyle name="level1a 4 2 3 2 3 2 3" xfId="39664"/>
    <cellStyle name="level1a 4 2 3 2 3 3" xfId="39665"/>
    <cellStyle name="level1a 4 2 3 2 4" xfId="39666"/>
    <cellStyle name="level1a 4 2 3 2 4 2" xfId="39667"/>
    <cellStyle name="level1a 4 2 3 2 4 2 2" xfId="39668"/>
    <cellStyle name="level1a 4 2 3 2 4 3" xfId="39669"/>
    <cellStyle name="level1a 4 2 3 2 5" xfId="39670"/>
    <cellStyle name="level1a 4 2 3 3" xfId="3584"/>
    <cellStyle name="level1a 4 2 3 3 2" xfId="3585"/>
    <cellStyle name="level1a 4 2 3 3 2 2" xfId="3586"/>
    <cellStyle name="level1a 4 2 3 3 2 2 2" xfId="39671"/>
    <cellStyle name="level1a 4 2 3 3 2 2 2 2" xfId="39672"/>
    <cellStyle name="level1a 4 2 3 3 2 2 2 2 2" xfId="39673"/>
    <cellStyle name="level1a 4 2 3 3 2 2 2 3" xfId="39674"/>
    <cellStyle name="level1a 4 2 3 3 2 2 3" xfId="39675"/>
    <cellStyle name="level1a 4 2 3 3 2 3" xfId="39676"/>
    <cellStyle name="level1a 4 2 3 3 2 3 2" xfId="39677"/>
    <cellStyle name="level1a 4 2 3 3 2 3 2 2" xfId="39678"/>
    <cellStyle name="level1a 4 2 3 3 2 3 3" xfId="39679"/>
    <cellStyle name="level1a 4 2 3 3 2 4" xfId="39680"/>
    <cellStyle name="level1a 4 2 3 3 3" xfId="3587"/>
    <cellStyle name="level1a 4 2 3 3 3 2" xfId="39681"/>
    <cellStyle name="level1a 4 2 3 3 3 2 2" xfId="39682"/>
    <cellStyle name="level1a 4 2 3 3 3 2 2 2" xfId="39683"/>
    <cellStyle name="level1a 4 2 3 3 3 2 3" xfId="39684"/>
    <cellStyle name="level1a 4 2 3 3 3 3" xfId="39685"/>
    <cellStyle name="level1a 4 2 3 3 4" xfId="39686"/>
    <cellStyle name="level1a 4 2 3 3 4 2" xfId="39687"/>
    <cellStyle name="level1a 4 2 3 3 4 2 2" xfId="39688"/>
    <cellStyle name="level1a 4 2 3 3 4 3" xfId="39689"/>
    <cellStyle name="level1a 4 2 3 3 5" xfId="39690"/>
    <cellStyle name="level1a 4 2 3 4" xfId="3588"/>
    <cellStyle name="level1a 4 2 3 4 2" xfId="39691"/>
    <cellStyle name="level1a 4 2 3 4 2 2" xfId="39692"/>
    <cellStyle name="level1a 4 2 3 4 2 2 2" xfId="39693"/>
    <cellStyle name="level1a 4 2 3 4 2 3" xfId="39694"/>
    <cellStyle name="level1a 4 2 3 4 3" xfId="39695"/>
    <cellStyle name="level1a 4 2 3 5" xfId="3589"/>
    <cellStyle name="level1a 4 2 3 5 2" xfId="39696"/>
    <cellStyle name="level1a 4 2 3 5 2 2" xfId="39697"/>
    <cellStyle name="level1a 4 2 3 5 2 2 2" xfId="39698"/>
    <cellStyle name="level1a 4 2 3 5 2 3" xfId="39699"/>
    <cellStyle name="level1a 4 2 3 5 3" xfId="39700"/>
    <cellStyle name="level1a 4 2 3 6" xfId="39701"/>
    <cellStyle name="level1a 4 2 3 6 2" xfId="39702"/>
    <cellStyle name="level1a 4 2 3 6 2 2" xfId="39703"/>
    <cellStyle name="level1a 4 2 3 6 3" xfId="39704"/>
    <cellStyle name="level1a 4 2 3 7" xfId="39705"/>
    <cellStyle name="level1a 4 2 4" xfId="3590"/>
    <cellStyle name="level1a 4 2 4 2" xfId="3591"/>
    <cellStyle name="level1a 4 2 4 2 2" xfId="3592"/>
    <cellStyle name="level1a 4 2 4 2 2 2" xfId="3593"/>
    <cellStyle name="level1a 4 2 4 2 2 2 2" xfId="39706"/>
    <cellStyle name="level1a 4 2 4 2 2 2 2 2" xfId="39707"/>
    <cellStyle name="level1a 4 2 4 2 2 2 2 2 2" xfId="39708"/>
    <cellStyle name="level1a 4 2 4 2 2 2 2 3" xfId="39709"/>
    <cellStyle name="level1a 4 2 4 2 2 2 3" xfId="39710"/>
    <cellStyle name="level1a 4 2 4 2 2 3" xfId="39711"/>
    <cellStyle name="level1a 4 2 4 2 2 3 2" xfId="39712"/>
    <cellStyle name="level1a 4 2 4 2 2 3 2 2" xfId="39713"/>
    <cellStyle name="level1a 4 2 4 2 2 3 3" xfId="39714"/>
    <cellStyle name="level1a 4 2 4 2 2 4" xfId="39715"/>
    <cellStyle name="level1a 4 2 4 2 3" xfId="3594"/>
    <cellStyle name="level1a 4 2 4 2 3 2" xfId="39716"/>
    <cellStyle name="level1a 4 2 4 2 3 2 2" xfId="39717"/>
    <cellStyle name="level1a 4 2 4 2 3 2 2 2" xfId="39718"/>
    <cellStyle name="level1a 4 2 4 2 3 2 3" xfId="39719"/>
    <cellStyle name="level1a 4 2 4 2 3 3" xfId="39720"/>
    <cellStyle name="level1a 4 2 4 2 4" xfId="39721"/>
    <cellStyle name="level1a 4 2 4 2 4 2" xfId="39722"/>
    <cellStyle name="level1a 4 2 4 2 4 2 2" xfId="39723"/>
    <cellStyle name="level1a 4 2 4 2 4 3" xfId="39724"/>
    <cellStyle name="level1a 4 2 4 2 5" xfId="39725"/>
    <cellStyle name="level1a 4 2 4 3" xfId="3595"/>
    <cellStyle name="level1a 4 2 4 3 2" xfId="3596"/>
    <cellStyle name="level1a 4 2 4 3 2 2" xfId="3597"/>
    <cellStyle name="level1a 4 2 4 3 2 2 2" xfId="39726"/>
    <cellStyle name="level1a 4 2 4 3 2 2 2 2" xfId="39727"/>
    <cellStyle name="level1a 4 2 4 3 2 2 2 2 2" xfId="39728"/>
    <cellStyle name="level1a 4 2 4 3 2 2 2 3" xfId="39729"/>
    <cellStyle name="level1a 4 2 4 3 2 2 3" xfId="39730"/>
    <cellStyle name="level1a 4 2 4 3 2 3" xfId="39731"/>
    <cellStyle name="level1a 4 2 4 3 2 3 2" xfId="39732"/>
    <cellStyle name="level1a 4 2 4 3 2 3 2 2" xfId="39733"/>
    <cellStyle name="level1a 4 2 4 3 2 3 3" xfId="39734"/>
    <cellStyle name="level1a 4 2 4 3 2 4" xfId="39735"/>
    <cellStyle name="level1a 4 2 4 3 3" xfId="3598"/>
    <cellStyle name="level1a 4 2 4 3 3 2" xfId="39736"/>
    <cellStyle name="level1a 4 2 4 3 3 2 2" xfId="39737"/>
    <cellStyle name="level1a 4 2 4 3 3 2 2 2" xfId="39738"/>
    <cellStyle name="level1a 4 2 4 3 3 2 3" xfId="39739"/>
    <cellStyle name="level1a 4 2 4 3 3 3" xfId="39740"/>
    <cellStyle name="level1a 4 2 4 3 4" xfId="39741"/>
    <cellStyle name="level1a 4 2 4 3 4 2" xfId="39742"/>
    <cellStyle name="level1a 4 2 4 3 4 2 2" xfId="39743"/>
    <cellStyle name="level1a 4 2 4 3 4 3" xfId="39744"/>
    <cellStyle name="level1a 4 2 4 3 5" xfId="39745"/>
    <cellStyle name="level1a 4 2 4 4" xfId="3599"/>
    <cellStyle name="level1a 4 2 4 4 2" xfId="39746"/>
    <cellStyle name="level1a 4 2 4 4 2 2" xfId="39747"/>
    <cellStyle name="level1a 4 2 4 4 2 2 2" xfId="39748"/>
    <cellStyle name="level1a 4 2 4 4 2 3" xfId="39749"/>
    <cellStyle name="level1a 4 2 4 4 3" xfId="39750"/>
    <cellStyle name="level1a 4 2 4 5" xfId="3600"/>
    <cellStyle name="level1a 4 2 4 5 2" xfId="3601"/>
    <cellStyle name="level1a 4 2 4 5 2 2" xfId="39751"/>
    <cellStyle name="level1a 4 2 4 5 2 2 2" xfId="39752"/>
    <cellStyle name="level1a 4 2 4 5 2 2 2 2" xfId="39753"/>
    <cellStyle name="level1a 4 2 4 5 2 2 3" xfId="39754"/>
    <cellStyle name="level1a 4 2 4 5 2 3" xfId="39755"/>
    <cellStyle name="level1a 4 2 4 5 3" xfId="39756"/>
    <cellStyle name="level1a 4 2 4 5 3 2" xfId="39757"/>
    <cellStyle name="level1a 4 2 4 5 3 2 2" xfId="39758"/>
    <cellStyle name="level1a 4 2 4 5 3 3" xfId="39759"/>
    <cellStyle name="level1a 4 2 4 5 4" xfId="39760"/>
    <cellStyle name="level1a 4 2 4 6" xfId="3602"/>
    <cellStyle name="level1a 4 2 4 6 2" xfId="39761"/>
    <cellStyle name="level1a 4 2 4 6 2 2" xfId="39762"/>
    <cellStyle name="level1a 4 2 4 6 2 2 2" xfId="39763"/>
    <cellStyle name="level1a 4 2 4 6 2 3" xfId="39764"/>
    <cellStyle name="level1a 4 2 4 6 3" xfId="39765"/>
    <cellStyle name="level1a 4 2 4 7" xfId="39766"/>
    <cellStyle name="level1a 4 2 4 7 2" xfId="39767"/>
    <cellStyle name="level1a 4 2 4 7 2 2" xfId="39768"/>
    <cellStyle name="level1a 4 2 4 7 3" xfId="39769"/>
    <cellStyle name="level1a 4 2 4 8" xfId="39770"/>
    <cellStyle name="level1a 4 2 5" xfId="3603"/>
    <cellStyle name="level1a 4 2 5 2" xfId="3604"/>
    <cellStyle name="level1a 4 2 5 2 2" xfId="3605"/>
    <cellStyle name="level1a 4 2 5 2 2 2" xfId="3606"/>
    <cellStyle name="level1a 4 2 5 2 2 2 2" xfId="39771"/>
    <cellStyle name="level1a 4 2 5 2 2 2 2 2" xfId="39772"/>
    <cellStyle name="level1a 4 2 5 2 2 2 2 2 2" xfId="39773"/>
    <cellStyle name="level1a 4 2 5 2 2 2 2 3" xfId="39774"/>
    <cellStyle name="level1a 4 2 5 2 2 2 3" xfId="39775"/>
    <cellStyle name="level1a 4 2 5 2 2 3" xfId="39776"/>
    <cellStyle name="level1a 4 2 5 2 2 3 2" xfId="39777"/>
    <cellStyle name="level1a 4 2 5 2 2 3 2 2" xfId="39778"/>
    <cellStyle name="level1a 4 2 5 2 2 3 3" xfId="39779"/>
    <cellStyle name="level1a 4 2 5 2 2 4" xfId="39780"/>
    <cellStyle name="level1a 4 2 5 2 3" xfId="3607"/>
    <cellStyle name="level1a 4 2 5 2 3 2" xfId="39781"/>
    <cellStyle name="level1a 4 2 5 2 3 2 2" xfId="39782"/>
    <cellStyle name="level1a 4 2 5 2 3 2 2 2" xfId="39783"/>
    <cellStyle name="level1a 4 2 5 2 3 2 3" xfId="39784"/>
    <cellStyle name="level1a 4 2 5 2 3 3" xfId="39785"/>
    <cellStyle name="level1a 4 2 5 2 4" xfId="39786"/>
    <cellStyle name="level1a 4 2 5 2 4 2" xfId="39787"/>
    <cellStyle name="level1a 4 2 5 2 4 2 2" xfId="39788"/>
    <cellStyle name="level1a 4 2 5 2 4 3" xfId="39789"/>
    <cellStyle name="level1a 4 2 5 2 5" xfId="39790"/>
    <cellStyle name="level1a 4 2 5 3" xfId="3608"/>
    <cellStyle name="level1a 4 2 5 3 2" xfId="3609"/>
    <cellStyle name="level1a 4 2 5 3 2 2" xfId="3610"/>
    <cellStyle name="level1a 4 2 5 3 2 2 2" xfId="39791"/>
    <cellStyle name="level1a 4 2 5 3 2 2 2 2" xfId="39792"/>
    <cellStyle name="level1a 4 2 5 3 2 2 2 2 2" xfId="39793"/>
    <cellStyle name="level1a 4 2 5 3 2 2 2 3" xfId="39794"/>
    <cellStyle name="level1a 4 2 5 3 2 2 3" xfId="39795"/>
    <cellStyle name="level1a 4 2 5 3 2 3" xfId="39796"/>
    <cellStyle name="level1a 4 2 5 3 2 3 2" xfId="39797"/>
    <cellStyle name="level1a 4 2 5 3 2 3 2 2" xfId="39798"/>
    <cellStyle name="level1a 4 2 5 3 2 3 3" xfId="39799"/>
    <cellStyle name="level1a 4 2 5 3 2 4" xfId="39800"/>
    <cellStyle name="level1a 4 2 5 3 3" xfId="3611"/>
    <cellStyle name="level1a 4 2 5 3 3 2" xfId="39801"/>
    <cellStyle name="level1a 4 2 5 3 3 2 2" xfId="39802"/>
    <cellStyle name="level1a 4 2 5 3 3 2 2 2" xfId="39803"/>
    <cellStyle name="level1a 4 2 5 3 3 2 3" xfId="39804"/>
    <cellStyle name="level1a 4 2 5 3 3 3" xfId="39805"/>
    <cellStyle name="level1a 4 2 5 3 4" xfId="39806"/>
    <cellStyle name="level1a 4 2 5 3 4 2" xfId="39807"/>
    <cellStyle name="level1a 4 2 5 3 4 2 2" xfId="39808"/>
    <cellStyle name="level1a 4 2 5 3 4 3" xfId="39809"/>
    <cellStyle name="level1a 4 2 5 3 5" xfId="39810"/>
    <cellStyle name="level1a 4 2 5 4" xfId="3612"/>
    <cellStyle name="level1a 4 2 5 4 2" xfId="3613"/>
    <cellStyle name="level1a 4 2 5 4 2 2" xfId="39811"/>
    <cellStyle name="level1a 4 2 5 4 2 2 2" xfId="39812"/>
    <cellStyle name="level1a 4 2 5 4 2 2 2 2" xfId="39813"/>
    <cellStyle name="level1a 4 2 5 4 2 2 3" xfId="39814"/>
    <cellStyle name="level1a 4 2 5 4 2 3" xfId="39815"/>
    <cellStyle name="level1a 4 2 5 4 3" xfId="39816"/>
    <cellStyle name="level1a 4 2 5 4 3 2" xfId="39817"/>
    <cellStyle name="level1a 4 2 5 4 3 2 2" xfId="39818"/>
    <cellStyle name="level1a 4 2 5 4 3 3" xfId="39819"/>
    <cellStyle name="level1a 4 2 5 4 4" xfId="39820"/>
    <cellStyle name="level1a 4 2 5 5" xfId="3614"/>
    <cellStyle name="level1a 4 2 5 5 2" xfId="39821"/>
    <cellStyle name="level1a 4 2 5 5 2 2" xfId="39822"/>
    <cellStyle name="level1a 4 2 5 5 2 2 2" xfId="39823"/>
    <cellStyle name="level1a 4 2 5 5 2 3" xfId="39824"/>
    <cellStyle name="level1a 4 2 5 5 3" xfId="39825"/>
    <cellStyle name="level1a 4 2 5 6" xfId="39826"/>
    <cellStyle name="level1a 4 2 5 6 2" xfId="39827"/>
    <cellStyle name="level1a 4 2 5 6 2 2" xfId="39828"/>
    <cellStyle name="level1a 4 2 5 6 3" xfId="39829"/>
    <cellStyle name="level1a 4 2 5 7" xfId="39830"/>
    <cellStyle name="level1a 4 2 6" xfId="3615"/>
    <cellStyle name="level1a 4 2 6 2" xfId="3616"/>
    <cellStyle name="level1a 4 2 6 2 2" xfId="3617"/>
    <cellStyle name="level1a 4 2 6 2 2 2" xfId="3618"/>
    <cellStyle name="level1a 4 2 6 2 2 2 2" xfId="39831"/>
    <cellStyle name="level1a 4 2 6 2 2 2 2 2" xfId="39832"/>
    <cellStyle name="level1a 4 2 6 2 2 2 2 2 2" xfId="39833"/>
    <cellStyle name="level1a 4 2 6 2 2 2 2 3" xfId="39834"/>
    <cellStyle name="level1a 4 2 6 2 2 2 3" xfId="39835"/>
    <cellStyle name="level1a 4 2 6 2 2 3" xfId="39836"/>
    <cellStyle name="level1a 4 2 6 2 2 3 2" xfId="39837"/>
    <cellStyle name="level1a 4 2 6 2 2 3 2 2" xfId="39838"/>
    <cellStyle name="level1a 4 2 6 2 2 3 3" xfId="39839"/>
    <cellStyle name="level1a 4 2 6 2 2 4" xfId="39840"/>
    <cellStyle name="level1a 4 2 6 2 3" xfId="3619"/>
    <cellStyle name="level1a 4 2 6 2 3 2" xfId="39841"/>
    <cellStyle name="level1a 4 2 6 2 3 2 2" xfId="39842"/>
    <cellStyle name="level1a 4 2 6 2 3 2 2 2" xfId="39843"/>
    <cellStyle name="level1a 4 2 6 2 3 2 3" xfId="39844"/>
    <cellStyle name="level1a 4 2 6 2 3 3" xfId="39845"/>
    <cellStyle name="level1a 4 2 6 2 4" xfId="39846"/>
    <cellStyle name="level1a 4 2 6 2 4 2" xfId="39847"/>
    <cellStyle name="level1a 4 2 6 2 4 2 2" xfId="39848"/>
    <cellStyle name="level1a 4 2 6 2 4 3" xfId="39849"/>
    <cellStyle name="level1a 4 2 6 2 5" xfId="39850"/>
    <cellStyle name="level1a 4 2 6 3" xfId="3620"/>
    <cellStyle name="level1a 4 2 6 3 2" xfId="3621"/>
    <cellStyle name="level1a 4 2 6 3 2 2" xfId="3622"/>
    <cellStyle name="level1a 4 2 6 3 2 2 2" xfId="39851"/>
    <cellStyle name="level1a 4 2 6 3 2 2 2 2" xfId="39852"/>
    <cellStyle name="level1a 4 2 6 3 2 2 2 2 2" xfId="39853"/>
    <cellStyle name="level1a 4 2 6 3 2 2 2 3" xfId="39854"/>
    <cellStyle name="level1a 4 2 6 3 2 2 3" xfId="39855"/>
    <cellStyle name="level1a 4 2 6 3 2 3" xfId="39856"/>
    <cellStyle name="level1a 4 2 6 3 2 3 2" xfId="39857"/>
    <cellStyle name="level1a 4 2 6 3 2 3 2 2" xfId="39858"/>
    <cellStyle name="level1a 4 2 6 3 2 3 3" xfId="39859"/>
    <cellStyle name="level1a 4 2 6 3 2 4" xfId="39860"/>
    <cellStyle name="level1a 4 2 6 3 3" xfId="3623"/>
    <cellStyle name="level1a 4 2 6 3 3 2" xfId="39861"/>
    <cellStyle name="level1a 4 2 6 3 3 2 2" xfId="39862"/>
    <cellStyle name="level1a 4 2 6 3 3 2 2 2" xfId="39863"/>
    <cellStyle name="level1a 4 2 6 3 3 2 3" xfId="39864"/>
    <cellStyle name="level1a 4 2 6 3 3 3" xfId="39865"/>
    <cellStyle name="level1a 4 2 6 3 4" xfId="39866"/>
    <cellStyle name="level1a 4 2 6 3 4 2" xfId="39867"/>
    <cellStyle name="level1a 4 2 6 3 4 2 2" xfId="39868"/>
    <cellStyle name="level1a 4 2 6 3 4 3" xfId="39869"/>
    <cellStyle name="level1a 4 2 6 3 5" xfId="39870"/>
    <cellStyle name="level1a 4 2 6 4" xfId="3624"/>
    <cellStyle name="level1a 4 2 6 4 2" xfId="3625"/>
    <cellStyle name="level1a 4 2 6 4 2 2" xfId="39871"/>
    <cellStyle name="level1a 4 2 6 4 2 2 2" xfId="39872"/>
    <cellStyle name="level1a 4 2 6 4 2 2 2 2" xfId="39873"/>
    <cellStyle name="level1a 4 2 6 4 2 2 3" xfId="39874"/>
    <cellStyle name="level1a 4 2 6 4 2 3" xfId="39875"/>
    <cellStyle name="level1a 4 2 6 4 3" xfId="39876"/>
    <cellStyle name="level1a 4 2 6 4 3 2" xfId="39877"/>
    <cellStyle name="level1a 4 2 6 4 3 2 2" xfId="39878"/>
    <cellStyle name="level1a 4 2 6 4 3 3" xfId="39879"/>
    <cellStyle name="level1a 4 2 6 4 4" xfId="39880"/>
    <cellStyle name="level1a 4 2 6 5" xfId="3626"/>
    <cellStyle name="level1a 4 2 6 5 2" xfId="39881"/>
    <cellStyle name="level1a 4 2 6 5 2 2" xfId="39882"/>
    <cellStyle name="level1a 4 2 6 5 2 2 2" xfId="39883"/>
    <cellStyle name="level1a 4 2 6 5 2 3" xfId="39884"/>
    <cellStyle name="level1a 4 2 6 5 3" xfId="39885"/>
    <cellStyle name="level1a 4 2 6 6" xfId="39886"/>
    <cellStyle name="level1a 4 2 6 6 2" xfId="39887"/>
    <cellStyle name="level1a 4 2 6 6 2 2" xfId="39888"/>
    <cellStyle name="level1a 4 2 6 6 3" xfId="39889"/>
    <cellStyle name="level1a 4 2 6 7" xfId="39890"/>
    <cellStyle name="level1a 4 2 7" xfId="3627"/>
    <cellStyle name="level1a 4 2 7 2" xfId="3628"/>
    <cellStyle name="level1a 4 2 7 2 2" xfId="3629"/>
    <cellStyle name="level1a 4 2 7 2 2 2" xfId="39891"/>
    <cellStyle name="level1a 4 2 7 2 2 2 2" xfId="39892"/>
    <cellStyle name="level1a 4 2 7 2 2 2 2 2" xfId="39893"/>
    <cellStyle name="level1a 4 2 7 2 2 2 3" xfId="39894"/>
    <cellStyle name="level1a 4 2 7 2 2 3" xfId="39895"/>
    <cellStyle name="level1a 4 2 7 2 3" xfId="39896"/>
    <cellStyle name="level1a 4 2 7 2 3 2" xfId="39897"/>
    <cellStyle name="level1a 4 2 7 2 3 2 2" xfId="39898"/>
    <cellStyle name="level1a 4 2 7 2 3 3" xfId="39899"/>
    <cellStyle name="level1a 4 2 7 2 4" xfId="39900"/>
    <cellStyle name="level1a 4 2 7 3" xfId="3630"/>
    <cellStyle name="level1a 4 2 7 3 2" xfId="39901"/>
    <cellStyle name="level1a 4 2 7 3 2 2" xfId="39902"/>
    <cellStyle name="level1a 4 2 7 3 2 2 2" xfId="39903"/>
    <cellStyle name="level1a 4 2 7 3 2 3" xfId="39904"/>
    <cellStyle name="level1a 4 2 7 3 3" xfId="39905"/>
    <cellStyle name="level1a 4 2 7 4" xfId="39906"/>
    <cellStyle name="level1a 4 2 7 4 2" xfId="39907"/>
    <cellStyle name="level1a 4 2 7 4 2 2" xfId="39908"/>
    <cellStyle name="level1a 4 2 7 4 3" xfId="39909"/>
    <cellStyle name="level1a 4 2 7 5" xfId="39910"/>
    <cellStyle name="level1a 4 2 8" xfId="39911"/>
    <cellStyle name="level1a 4 2 8 2" xfId="39912"/>
    <cellStyle name="level1a 4 2 8 2 2" xfId="39913"/>
    <cellStyle name="level1a 4 2 8 3" xfId="39914"/>
    <cellStyle name="level1a 4 2 9" xfId="39915"/>
    <cellStyle name="level1a 4 2_STUD aligned by INSTIT" xfId="3631"/>
    <cellStyle name="level1a 4 3" xfId="3632"/>
    <cellStyle name="level1a 4 3 10" xfId="39916"/>
    <cellStyle name="level1a 4 3 2" xfId="3633"/>
    <cellStyle name="level1a 4 3 2 2" xfId="3634"/>
    <cellStyle name="level1a 4 3 2 2 2" xfId="3635"/>
    <cellStyle name="level1a 4 3 2 2 2 2" xfId="3636"/>
    <cellStyle name="level1a 4 3 2 2 2 2 2" xfId="39917"/>
    <cellStyle name="level1a 4 3 2 2 2 2 2 2" xfId="39918"/>
    <cellStyle name="level1a 4 3 2 2 2 2 2 2 2" xfId="39919"/>
    <cellStyle name="level1a 4 3 2 2 2 2 2 3" xfId="39920"/>
    <cellStyle name="level1a 4 3 2 2 2 2 3" xfId="39921"/>
    <cellStyle name="level1a 4 3 2 2 2 3" xfId="39922"/>
    <cellStyle name="level1a 4 3 2 2 2 3 2" xfId="39923"/>
    <cellStyle name="level1a 4 3 2 2 2 3 2 2" xfId="39924"/>
    <cellStyle name="level1a 4 3 2 2 2 3 3" xfId="39925"/>
    <cellStyle name="level1a 4 3 2 2 2 4" xfId="39926"/>
    <cellStyle name="level1a 4 3 2 2 3" xfId="3637"/>
    <cellStyle name="level1a 4 3 2 2 3 2" xfId="39927"/>
    <cellStyle name="level1a 4 3 2 2 3 2 2" xfId="39928"/>
    <cellStyle name="level1a 4 3 2 2 3 2 2 2" xfId="39929"/>
    <cellStyle name="level1a 4 3 2 2 3 2 3" xfId="39930"/>
    <cellStyle name="level1a 4 3 2 2 3 3" xfId="39931"/>
    <cellStyle name="level1a 4 3 2 2 4" xfId="39932"/>
    <cellStyle name="level1a 4 3 2 2 4 2" xfId="39933"/>
    <cellStyle name="level1a 4 3 2 2 4 2 2" xfId="39934"/>
    <cellStyle name="level1a 4 3 2 2 4 3" xfId="39935"/>
    <cellStyle name="level1a 4 3 2 2 5" xfId="39936"/>
    <cellStyle name="level1a 4 3 2 3" xfId="3638"/>
    <cellStyle name="level1a 4 3 2 3 2" xfId="3639"/>
    <cellStyle name="level1a 4 3 2 3 2 2" xfId="3640"/>
    <cellStyle name="level1a 4 3 2 3 2 2 2" xfId="39937"/>
    <cellStyle name="level1a 4 3 2 3 2 2 2 2" xfId="39938"/>
    <cellStyle name="level1a 4 3 2 3 2 2 2 2 2" xfId="39939"/>
    <cellStyle name="level1a 4 3 2 3 2 2 2 3" xfId="39940"/>
    <cellStyle name="level1a 4 3 2 3 2 2 3" xfId="39941"/>
    <cellStyle name="level1a 4 3 2 3 2 3" xfId="39942"/>
    <cellStyle name="level1a 4 3 2 3 2 3 2" xfId="39943"/>
    <cellStyle name="level1a 4 3 2 3 2 3 2 2" xfId="39944"/>
    <cellStyle name="level1a 4 3 2 3 2 3 3" xfId="39945"/>
    <cellStyle name="level1a 4 3 2 3 2 4" xfId="39946"/>
    <cellStyle name="level1a 4 3 2 3 3" xfId="3641"/>
    <cellStyle name="level1a 4 3 2 3 3 2" xfId="39947"/>
    <cellStyle name="level1a 4 3 2 3 3 2 2" xfId="39948"/>
    <cellStyle name="level1a 4 3 2 3 3 2 2 2" xfId="39949"/>
    <cellStyle name="level1a 4 3 2 3 3 2 3" xfId="39950"/>
    <cellStyle name="level1a 4 3 2 3 3 3" xfId="39951"/>
    <cellStyle name="level1a 4 3 2 3 4" xfId="39952"/>
    <cellStyle name="level1a 4 3 2 3 4 2" xfId="39953"/>
    <cellStyle name="level1a 4 3 2 3 4 2 2" xfId="39954"/>
    <cellStyle name="level1a 4 3 2 3 4 3" xfId="39955"/>
    <cellStyle name="level1a 4 3 2 3 5" xfId="39956"/>
    <cellStyle name="level1a 4 3 2 4" xfId="3642"/>
    <cellStyle name="level1a 4 3 2 4 2" xfId="39957"/>
    <cellStyle name="level1a 4 3 2 4 2 2" xfId="39958"/>
    <cellStyle name="level1a 4 3 2 4 2 2 2" xfId="39959"/>
    <cellStyle name="level1a 4 3 2 4 2 3" xfId="39960"/>
    <cellStyle name="level1a 4 3 2 4 3" xfId="39961"/>
    <cellStyle name="level1a 4 3 2 5" xfId="3643"/>
    <cellStyle name="level1a 4 3 2 5 2" xfId="39962"/>
    <cellStyle name="level1a 4 3 2 5 2 2" xfId="39963"/>
    <cellStyle name="level1a 4 3 2 5 2 2 2" xfId="39964"/>
    <cellStyle name="level1a 4 3 2 5 2 3" xfId="39965"/>
    <cellStyle name="level1a 4 3 2 5 3" xfId="39966"/>
    <cellStyle name="level1a 4 3 2 6" xfId="39967"/>
    <cellStyle name="level1a 4 3 2 6 2" xfId="39968"/>
    <cellStyle name="level1a 4 3 2 6 2 2" xfId="39969"/>
    <cellStyle name="level1a 4 3 2 6 3" xfId="39970"/>
    <cellStyle name="level1a 4 3 2 7" xfId="39971"/>
    <cellStyle name="level1a 4 3 3" xfId="3644"/>
    <cellStyle name="level1a 4 3 3 2" xfId="3645"/>
    <cellStyle name="level1a 4 3 3 2 2" xfId="3646"/>
    <cellStyle name="level1a 4 3 3 2 2 2" xfId="3647"/>
    <cellStyle name="level1a 4 3 3 2 2 2 2" xfId="39972"/>
    <cellStyle name="level1a 4 3 3 2 2 2 2 2" xfId="39973"/>
    <cellStyle name="level1a 4 3 3 2 2 2 2 2 2" xfId="39974"/>
    <cellStyle name="level1a 4 3 3 2 2 2 2 3" xfId="39975"/>
    <cellStyle name="level1a 4 3 3 2 2 2 3" xfId="39976"/>
    <cellStyle name="level1a 4 3 3 2 2 3" xfId="39977"/>
    <cellStyle name="level1a 4 3 3 2 2 3 2" xfId="39978"/>
    <cellStyle name="level1a 4 3 3 2 2 3 2 2" xfId="39979"/>
    <cellStyle name="level1a 4 3 3 2 2 3 3" xfId="39980"/>
    <cellStyle name="level1a 4 3 3 2 2 4" xfId="39981"/>
    <cellStyle name="level1a 4 3 3 2 3" xfId="3648"/>
    <cellStyle name="level1a 4 3 3 2 3 2" xfId="39982"/>
    <cellStyle name="level1a 4 3 3 2 3 2 2" xfId="39983"/>
    <cellStyle name="level1a 4 3 3 2 3 2 2 2" xfId="39984"/>
    <cellStyle name="level1a 4 3 3 2 3 2 3" xfId="39985"/>
    <cellStyle name="level1a 4 3 3 2 3 3" xfId="39986"/>
    <cellStyle name="level1a 4 3 3 2 4" xfId="39987"/>
    <cellStyle name="level1a 4 3 3 2 4 2" xfId="39988"/>
    <cellStyle name="level1a 4 3 3 2 4 2 2" xfId="39989"/>
    <cellStyle name="level1a 4 3 3 2 4 3" xfId="39990"/>
    <cellStyle name="level1a 4 3 3 2 5" xfId="39991"/>
    <cellStyle name="level1a 4 3 3 3" xfId="3649"/>
    <cellStyle name="level1a 4 3 3 3 2" xfId="3650"/>
    <cellStyle name="level1a 4 3 3 3 2 2" xfId="3651"/>
    <cellStyle name="level1a 4 3 3 3 2 2 2" xfId="39992"/>
    <cellStyle name="level1a 4 3 3 3 2 2 2 2" xfId="39993"/>
    <cellStyle name="level1a 4 3 3 3 2 2 2 2 2" xfId="39994"/>
    <cellStyle name="level1a 4 3 3 3 2 2 2 3" xfId="39995"/>
    <cellStyle name="level1a 4 3 3 3 2 2 3" xfId="39996"/>
    <cellStyle name="level1a 4 3 3 3 2 3" xfId="39997"/>
    <cellStyle name="level1a 4 3 3 3 2 3 2" xfId="39998"/>
    <cellStyle name="level1a 4 3 3 3 2 3 2 2" xfId="39999"/>
    <cellStyle name="level1a 4 3 3 3 2 3 3" xfId="40000"/>
    <cellStyle name="level1a 4 3 3 3 2 4" xfId="40001"/>
    <cellStyle name="level1a 4 3 3 3 3" xfId="3652"/>
    <cellStyle name="level1a 4 3 3 3 3 2" xfId="40002"/>
    <cellStyle name="level1a 4 3 3 3 3 2 2" xfId="40003"/>
    <cellStyle name="level1a 4 3 3 3 3 2 2 2" xfId="40004"/>
    <cellStyle name="level1a 4 3 3 3 3 2 3" xfId="40005"/>
    <cellStyle name="level1a 4 3 3 3 3 3" xfId="40006"/>
    <cellStyle name="level1a 4 3 3 3 4" xfId="40007"/>
    <cellStyle name="level1a 4 3 3 3 4 2" xfId="40008"/>
    <cellStyle name="level1a 4 3 3 3 4 2 2" xfId="40009"/>
    <cellStyle name="level1a 4 3 3 3 4 3" xfId="40010"/>
    <cellStyle name="level1a 4 3 3 3 5" xfId="40011"/>
    <cellStyle name="level1a 4 3 3 4" xfId="3653"/>
    <cellStyle name="level1a 4 3 3 4 2" xfId="3654"/>
    <cellStyle name="level1a 4 3 3 4 2 2" xfId="40012"/>
    <cellStyle name="level1a 4 3 3 4 2 2 2" xfId="40013"/>
    <cellStyle name="level1a 4 3 3 4 2 2 2 2" xfId="40014"/>
    <cellStyle name="level1a 4 3 3 4 2 2 3" xfId="40015"/>
    <cellStyle name="level1a 4 3 3 4 2 3" xfId="40016"/>
    <cellStyle name="level1a 4 3 3 4 3" xfId="40017"/>
    <cellStyle name="level1a 4 3 3 4 3 2" xfId="40018"/>
    <cellStyle name="level1a 4 3 3 4 3 2 2" xfId="40019"/>
    <cellStyle name="level1a 4 3 3 4 3 3" xfId="40020"/>
    <cellStyle name="level1a 4 3 3 4 4" xfId="40021"/>
    <cellStyle name="level1a 4 3 3 5" xfId="40022"/>
    <cellStyle name="level1a 4 3 3 5 2" xfId="40023"/>
    <cellStyle name="level1a 4 3 3 5 2 2" xfId="40024"/>
    <cellStyle name="level1a 4 3 3 5 3" xfId="40025"/>
    <cellStyle name="level1a 4 3 3 6" xfId="40026"/>
    <cellStyle name="level1a 4 3 4" xfId="3655"/>
    <cellStyle name="level1a 4 3 4 2" xfId="3656"/>
    <cellStyle name="level1a 4 3 4 2 2" xfId="3657"/>
    <cellStyle name="level1a 4 3 4 2 2 2" xfId="3658"/>
    <cellStyle name="level1a 4 3 4 2 2 2 2" xfId="40027"/>
    <cellStyle name="level1a 4 3 4 2 2 2 2 2" xfId="40028"/>
    <cellStyle name="level1a 4 3 4 2 2 2 2 2 2" xfId="40029"/>
    <cellStyle name="level1a 4 3 4 2 2 2 2 3" xfId="40030"/>
    <cellStyle name="level1a 4 3 4 2 2 2 3" xfId="40031"/>
    <cellStyle name="level1a 4 3 4 2 2 3" xfId="40032"/>
    <cellStyle name="level1a 4 3 4 2 2 3 2" xfId="40033"/>
    <cellStyle name="level1a 4 3 4 2 2 3 2 2" xfId="40034"/>
    <cellStyle name="level1a 4 3 4 2 2 3 3" xfId="40035"/>
    <cellStyle name="level1a 4 3 4 2 2 4" xfId="40036"/>
    <cellStyle name="level1a 4 3 4 2 3" xfId="3659"/>
    <cellStyle name="level1a 4 3 4 2 3 2" xfId="40037"/>
    <cellStyle name="level1a 4 3 4 2 3 2 2" xfId="40038"/>
    <cellStyle name="level1a 4 3 4 2 3 2 2 2" xfId="40039"/>
    <cellStyle name="level1a 4 3 4 2 3 2 3" xfId="40040"/>
    <cellStyle name="level1a 4 3 4 2 3 3" xfId="40041"/>
    <cellStyle name="level1a 4 3 4 2 4" xfId="40042"/>
    <cellStyle name="level1a 4 3 4 2 4 2" xfId="40043"/>
    <cellStyle name="level1a 4 3 4 2 4 2 2" xfId="40044"/>
    <cellStyle name="level1a 4 3 4 2 4 3" xfId="40045"/>
    <cellStyle name="level1a 4 3 4 2 5" xfId="40046"/>
    <cellStyle name="level1a 4 3 4 3" xfId="3660"/>
    <cellStyle name="level1a 4 3 4 3 2" xfId="3661"/>
    <cellStyle name="level1a 4 3 4 3 2 2" xfId="3662"/>
    <cellStyle name="level1a 4 3 4 3 2 2 2" xfId="40047"/>
    <cellStyle name="level1a 4 3 4 3 2 2 2 2" xfId="40048"/>
    <cellStyle name="level1a 4 3 4 3 2 2 2 2 2" xfId="40049"/>
    <cellStyle name="level1a 4 3 4 3 2 2 2 3" xfId="40050"/>
    <cellStyle name="level1a 4 3 4 3 2 2 3" xfId="40051"/>
    <cellStyle name="level1a 4 3 4 3 2 3" xfId="40052"/>
    <cellStyle name="level1a 4 3 4 3 2 3 2" xfId="40053"/>
    <cellStyle name="level1a 4 3 4 3 2 3 2 2" xfId="40054"/>
    <cellStyle name="level1a 4 3 4 3 2 3 3" xfId="40055"/>
    <cellStyle name="level1a 4 3 4 3 2 4" xfId="40056"/>
    <cellStyle name="level1a 4 3 4 3 3" xfId="3663"/>
    <cellStyle name="level1a 4 3 4 3 3 2" xfId="40057"/>
    <cellStyle name="level1a 4 3 4 3 3 2 2" xfId="40058"/>
    <cellStyle name="level1a 4 3 4 3 3 2 2 2" xfId="40059"/>
    <cellStyle name="level1a 4 3 4 3 3 2 3" xfId="40060"/>
    <cellStyle name="level1a 4 3 4 3 3 3" xfId="40061"/>
    <cellStyle name="level1a 4 3 4 3 4" xfId="40062"/>
    <cellStyle name="level1a 4 3 4 3 4 2" xfId="40063"/>
    <cellStyle name="level1a 4 3 4 3 4 2 2" xfId="40064"/>
    <cellStyle name="level1a 4 3 4 3 4 3" xfId="40065"/>
    <cellStyle name="level1a 4 3 4 3 5" xfId="40066"/>
    <cellStyle name="level1a 4 3 4 4" xfId="3664"/>
    <cellStyle name="level1a 4 3 4 4 2" xfId="3665"/>
    <cellStyle name="level1a 4 3 4 4 2 2" xfId="40067"/>
    <cellStyle name="level1a 4 3 4 4 2 2 2" xfId="40068"/>
    <cellStyle name="level1a 4 3 4 4 2 2 2 2" xfId="40069"/>
    <cellStyle name="level1a 4 3 4 4 2 2 3" xfId="40070"/>
    <cellStyle name="level1a 4 3 4 4 2 3" xfId="40071"/>
    <cellStyle name="level1a 4 3 4 4 3" xfId="40072"/>
    <cellStyle name="level1a 4 3 4 4 3 2" xfId="40073"/>
    <cellStyle name="level1a 4 3 4 4 3 2 2" xfId="40074"/>
    <cellStyle name="level1a 4 3 4 4 3 3" xfId="40075"/>
    <cellStyle name="level1a 4 3 4 4 4" xfId="40076"/>
    <cellStyle name="level1a 4 3 4 5" xfId="3666"/>
    <cellStyle name="level1a 4 3 4 5 2" xfId="40077"/>
    <cellStyle name="level1a 4 3 4 5 2 2" xfId="40078"/>
    <cellStyle name="level1a 4 3 4 5 2 2 2" xfId="40079"/>
    <cellStyle name="level1a 4 3 4 5 2 3" xfId="40080"/>
    <cellStyle name="level1a 4 3 4 5 3" xfId="40081"/>
    <cellStyle name="level1a 4 3 4 6" xfId="40082"/>
    <cellStyle name="level1a 4 3 4 6 2" xfId="40083"/>
    <cellStyle name="level1a 4 3 4 6 2 2" xfId="40084"/>
    <cellStyle name="level1a 4 3 4 6 3" xfId="40085"/>
    <cellStyle name="level1a 4 3 4 7" xfId="40086"/>
    <cellStyle name="level1a 4 3 5" xfId="3667"/>
    <cellStyle name="level1a 4 3 5 2" xfId="3668"/>
    <cellStyle name="level1a 4 3 5 2 2" xfId="3669"/>
    <cellStyle name="level1a 4 3 5 2 2 2" xfId="3670"/>
    <cellStyle name="level1a 4 3 5 2 2 2 2" xfId="40087"/>
    <cellStyle name="level1a 4 3 5 2 2 2 2 2" xfId="40088"/>
    <cellStyle name="level1a 4 3 5 2 2 2 2 2 2" xfId="40089"/>
    <cellStyle name="level1a 4 3 5 2 2 2 2 3" xfId="40090"/>
    <cellStyle name="level1a 4 3 5 2 2 2 3" xfId="40091"/>
    <cellStyle name="level1a 4 3 5 2 2 3" xfId="40092"/>
    <cellStyle name="level1a 4 3 5 2 2 3 2" xfId="40093"/>
    <cellStyle name="level1a 4 3 5 2 2 3 2 2" xfId="40094"/>
    <cellStyle name="level1a 4 3 5 2 2 3 3" xfId="40095"/>
    <cellStyle name="level1a 4 3 5 2 2 4" xfId="40096"/>
    <cellStyle name="level1a 4 3 5 2 3" xfId="3671"/>
    <cellStyle name="level1a 4 3 5 2 3 2" xfId="40097"/>
    <cellStyle name="level1a 4 3 5 2 3 2 2" xfId="40098"/>
    <cellStyle name="level1a 4 3 5 2 3 2 2 2" xfId="40099"/>
    <cellStyle name="level1a 4 3 5 2 3 2 3" xfId="40100"/>
    <cellStyle name="level1a 4 3 5 2 3 3" xfId="40101"/>
    <cellStyle name="level1a 4 3 5 2 4" xfId="40102"/>
    <cellStyle name="level1a 4 3 5 2 4 2" xfId="40103"/>
    <cellStyle name="level1a 4 3 5 2 4 2 2" xfId="40104"/>
    <cellStyle name="level1a 4 3 5 2 4 3" xfId="40105"/>
    <cellStyle name="level1a 4 3 5 2 5" xfId="40106"/>
    <cellStyle name="level1a 4 3 5 3" xfId="3672"/>
    <cellStyle name="level1a 4 3 5 3 2" xfId="3673"/>
    <cellStyle name="level1a 4 3 5 3 2 2" xfId="3674"/>
    <cellStyle name="level1a 4 3 5 3 2 2 2" xfId="40107"/>
    <cellStyle name="level1a 4 3 5 3 2 2 2 2" xfId="40108"/>
    <cellStyle name="level1a 4 3 5 3 2 2 2 2 2" xfId="40109"/>
    <cellStyle name="level1a 4 3 5 3 2 2 2 3" xfId="40110"/>
    <cellStyle name="level1a 4 3 5 3 2 2 3" xfId="40111"/>
    <cellStyle name="level1a 4 3 5 3 2 3" xfId="40112"/>
    <cellStyle name="level1a 4 3 5 3 2 3 2" xfId="40113"/>
    <cellStyle name="level1a 4 3 5 3 2 3 2 2" xfId="40114"/>
    <cellStyle name="level1a 4 3 5 3 2 3 3" xfId="40115"/>
    <cellStyle name="level1a 4 3 5 3 2 4" xfId="40116"/>
    <cellStyle name="level1a 4 3 5 3 3" xfId="3675"/>
    <cellStyle name="level1a 4 3 5 3 3 2" xfId="40117"/>
    <cellStyle name="level1a 4 3 5 3 3 2 2" xfId="40118"/>
    <cellStyle name="level1a 4 3 5 3 3 2 2 2" xfId="40119"/>
    <cellStyle name="level1a 4 3 5 3 3 2 3" xfId="40120"/>
    <cellStyle name="level1a 4 3 5 3 3 3" xfId="40121"/>
    <cellStyle name="level1a 4 3 5 3 4" xfId="40122"/>
    <cellStyle name="level1a 4 3 5 3 4 2" xfId="40123"/>
    <cellStyle name="level1a 4 3 5 3 4 2 2" xfId="40124"/>
    <cellStyle name="level1a 4 3 5 3 4 3" xfId="40125"/>
    <cellStyle name="level1a 4 3 5 3 5" xfId="40126"/>
    <cellStyle name="level1a 4 3 5 4" xfId="3676"/>
    <cellStyle name="level1a 4 3 5 4 2" xfId="3677"/>
    <cellStyle name="level1a 4 3 5 4 2 2" xfId="40127"/>
    <cellStyle name="level1a 4 3 5 4 2 2 2" xfId="40128"/>
    <cellStyle name="level1a 4 3 5 4 2 2 2 2" xfId="40129"/>
    <cellStyle name="level1a 4 3 5 4 2 2 3" xfId="40130"/>
    <cellStyle name="level1a 4 3 5 4 2 3" xfId="40131"/>
    <cellStyle name="level1a 4 3 5 4 3" xfId="40132"/>
    <cellStyle name="level1a 4 3 5 4 3 2" xfId="40133"/>
    <cellStyle name="level1a 4 3 5 4 3 2 2" xfId="40134"/>
    <cellStyle name="level1a 4 3 5 4 3 3" xfId="40135"/>
    <cellStyle name="level1a 4 3 5 4 4" xfId="40136"/>
    <cellStyle name="level1a 4 3 5 5" xfId="3678"/>
    <cellStyle name="level1a 4 3 5 5 2" xfId="40137"/>
    <cellStyle name="level1a 4 3 5 5 2 2" xfId="40138"/>
    <cellStyle name="level1a 4 3 5 5 2 2 2" xfId="40139"/>
    <cellStyle name="level1a 4 3 5 5 2 3" xfId="40140"/>
    <cellStyle name="level1a 4 3 5 5 3" xfId="40141"/>
    <cellStyle name="level1a 4 3 5 6" xfId="40142"/>
    <cellStyle name="level1a 4 3 5 6 2" xfId="40143"/>
    <cellStyle name="level1a 4 3 5 6 2 2" xfId="40144"/>
    <cellStyle name="level1a 4 3 5 6 3" xfId="40145"/>
    <cellStyle name="level1a 4 3 5 7" xfId="40146"/>
    <cellStyle name="level1a 4 3 6" xfId="3679"/>
    <cellStyle name="level1a 4 3 6 2" xfId="3680"/>
    <cellStyle name="level1a 4 3 6 2 2" xfId="3681"/>
    <cellStyle name="level1a 4 3 6 2 2 2" xfId="3682"/>
    <cellStyle name="level1a 4 3 6 2 2 2 2" xfId="40147"/>
    <cellStyle name="level1a 4 3 6 2 2 2 2 2" xfId="40148"/>
    <cellStyle name="level1a 4 3 6 2 2 2 2 2 2" xfId="40149"/>
    <cellStyle name="level1a 4 3 6 2 2 2 2 3" xfId="40150"/>
    <cellStyle name="level1a 4 3 6 2 2 2 3" xfId="40151"/>
    <cellStyle name="level1a 4 3 6 2 2 3" xfId="40152"/>
    <cellStyle name="level1a 4 3 6 2 2 3 2" xfId="40153"/>
    <cellStyle name="level1a 4 3 6 2 2 3 2 2" xfId="40154"/>
    <cellStyle name="level1a 4 3 6 2 2 3 3" xfId="40155"/>
    <cellStyle name="level1a 4 3 6 2 2 4" xfId="40156"/>
    <cellStyle name="level1a 4 3 6 2 3" xfId="3683"/>
    <cellStyle name="level1a 4 3 6 2 3 2" xfId="40157"/>
    <cellStyle name="level1a 4 3 6 2 3 2 2" xfId="40158"/>
    <cellStyle name="level1a 4 3 6 2 3 2 2 2" xfId="40159"/>
    <cellStyle name="level1a 4 3 6 2 3 2 3" xfId="40160"/>
    <cellStyle name="level1a 4 3 6 2 3 3" xfId="40161"/>
    <cellStyle name="level1a 4 3 6 2 4" xfId="40162"/>
    <cellStyle name="level1a 4 3 6 2 4 2" xfId="40163"/>
    <cellStyle name="level1a 4 3 6 2 4 2 2" xfId="40164"/>
    <cellStyle name="level1a 4 3 6 2 4 3" xfId="40165"/>
    <cellStyle name="level1a 4 3 6 2 5" xfId="40166"/>
    <cellStyle name="level1a 4 3 6 3" xfId="3684"/>
    <cellStyle name="level1a 4 3 6 3 2" xfId="3685"/>
    <cellStyle name="level1a 4 3 6 3 2 2" xfId="3686"/>
    <cellStyle name="level1a 4 3 6 3 2 2 2" xfId="40167"/>
    <cellStyle name="level1a 4 3 6 3 2 2 2 2" xfId="40168"/>
    <cellStyle name="level1a 4 3 6 3 2 2 2 2 2" xfId="40169"/>
    <cellStyle name="level1a 4 3 6 3 2 2 2 3" xfId="40170"/>
    <cellStyle name="level1a 4 3 6 3 2 2 3" xfId="40171"/>
    <cellStyle name="level1a 4 3 6 3 2 3" xfId="40172"/>
    <cellStyle name="level1a 4 3 6 3 2 3 2" xfId="40173"/>
    <cellStyle name="level1a 4 3 6 3 2 3 2 2" xfId="40174"/>
    <cellStyle name="level1a 4 3 6 3 2 3 3" xfId="40175"/>
    <cellStyle name="level1a 4 3 6 3 2 4" xfId="40176"/>
    <cellStyle name="level1a 4 3 6 3 3" xfId="3687"/>
    <cellStyle name="level1a 4 3 6 3 3 2" xfId="40177"/>
    <cellStyle name="level1a 4 3 6 3 3 2 2" xfId="40178"/>
    <cellStyle name="level1a 4 3 6 3 3 2 2 2" xfId="40179"/>
    <cellStyle name="level1a 4 3 6 3 3 2 3" xfId="40180"/>
    <cellStyle name="level1a 4 3 6 3 3 3" xfId="40181"/>
    <cellStyle name="level1a 4 3 6 3 4" xfId="40182"/>
    <cellStyle name="level1a 4 3 6 3 4 2" xfId="40183"/>
    <cellStyle name="level1a 4 3 6 3 4 2 2" xfId="40184"/>
    <cellStyle name="level1a 4 3 6 3 4 3" xfId="40185"/>
    <cellStyle name="level1a 4 3 6 3 5" xfId="40186"/>
    <cellStyle name="level1a 4 3 6 4" xfId="3688"/>
    <cellStyle name="level1a 4 3 6 4 2" xfId="3689"/>
    <cellStyle name="level1a 4 3 6 4 2 2" xfId="40187"/>
    <cellStyle name="level1a 4 3 6 4 2 2 2" xfId="40188"/>
    <cellStyle name="level1a 4 3 6 4 2 2 2 2" xfId="40189"/>
    <cellStyle name="level1a 4 3 6 4 2 2 3" xfId="40190"/>
    <cellStyle name="level1a 4 3 6 4 2 3" xfId="40191"/>
    <cellStyle name="level1a 4 3 6 4 3" xfId="40192"/>
    <cellStyle name="level1a 4 3 6 4 3 2" xfId="40193"/>
    <cellStyle name="level1a 4 3 6 4 3 2 2" xfId="40194"/>
    <cellStyle name="level1a 4 3 6 4 3 3" xfId="40195"/>
    <cellStyle name="level1a 4 3 6 4 4" xfId="40196"/>
    <cellStyle name="level1a 4 3 6 5" xfId="3690"/>
    <cellStyle name="level1a 4 3 6 5 2" xfId="40197"/>
    <cellStyle name="level1a 4 3 6 5 2 2" xfId="40198"/>
    <cellStyle name="level1a 4 3 6 5 2 2 2" xfId="40199"/>
    <cellStyle name="level1a 4 3 6 5 2 3" xfId="40200"/>
    <cellStyle name="level1a 4 3 6 5 3" xfId="40201"/>
    <cellStyle name="level1a 4 3 6 6" xfId="40202"/>
    <cellStyle name="level1a 4 3 6 6 2" xfId="40203"/>
    <cellStyle name="level1a 4 3 6 6 2 2" xfId="40204"/>
    <cellStyle name="level1a 4 3 6 6 3" xfId="40205"/>
    <cellStyle name="level1a 4 3 6 7" xfId="40206"/>
    <cellStyle name="level1a 4 3 7" xfId="3691"/>
    <cellStyle name="level1a 4 3 7 2" xfId="3692"/>
    <cellStyle name="level1a 4 3 7 2 2" xfId="3693"/>
    <cellStyle name="level1a 4 3 7 2 2 2" xfId="40207"/>
    <cellStyle name="level1a 4 3 7 2 2 2 2" xfId="40208"/>
    <cellStyle name="level1a 4 3 7 2 2 2 2 2" xfId="40209"/>
    <cellStyle name="level1a 4 3 7 2 2 2 3" xfId="40210"/>
    <cellStyle name="level1a 4 3 7 2 2 3" xfId="40211"/>
    <cellStyle name="level1a 4 3 7 2 3" xfId="40212"/>
    <cellStyle name="level1a 4 3 7 2 3 2" xfId="40213"/>
    <cellStyle name="level1a 4 3 7 2 3 2 2" xfId="40214"/>
    <cellStyle name="level1a 4 3 7 2 3 3" xfId="40215"/>
    <cellStyle name="level1a 4 3 7 2 4" xfId="40216"/>
    <cellStyle name="level1a 4 3 7 3" xfId="3694"/>
    <cellStyle name="level1a 4 3 7 3 2" xfId="40217"/>
    <cellStyle name="level1a 4 3 7 3 2 2" xfId="40218"/>
    <cellStyle name="level1a 4 3 7 3 2 2 2" xfId="40219"/>
    <cellStyle name="level1a 4 3 7 3 2 3" xfId="40220"/>
    <cellStyle name="level1a 4 3 7 3 3" xfId="40221"/>
    <cellStyle name="level1a 4 3 7 4" xfId="40222"/>
    <cellStyle name="level1a 4 3 7 4 2" xfId="40223"/>
    <cellStyle name="level1a 4 3 7 4 2 2" xfId="40224"/>
    <cellStyle name="level1a 4 3 7 4 3" xfId="40225"/>
    <cellStyle name="level1a 4 3 7 5" xfId="40226"/>
    <cellStyle name="level1a 4 3 8" xfId="3695"/>
    <cellStyle name="level1a 4 3 8 2" xfId="3696"/>
    <cellStyle name="level1a 4 3 8 2 2" xfId="3697"/>
    <cellStyle name="level1a 4 3 8 2 2 2" xfId="40227"/>
    <cellStyle name="level1a 4 3 8 2 2 2 2" xfId="40228"/>
    <cellStyle name="level1a 4 3 8 2 2 2 2 2" xfId="40229"/>
    <cellStyle name="level1a 4 3 8 2 2 2 3" xfId="40230"/>
    <cellStyle name="level1a 4 3 8 2 2 3" xfId="40231"/>
    <cellStyle name="level1a 4 3 8 2 3" xfId="40232"/>
    <cellStyle name="level1a 4 3 8 2 3 2" xfId="40233"/>
    <cellStyle name="level1a 4 3 8 2 3 2 2" xfId="40234"/>
    <cellStyle name="level1a 4 3 8 2 3 3" xfId="40235"/>
    <cellStyle name="level1a 4 3 8 2 4" xfId="40236"/>
    <cellStyle name="level1a 4 3 8 3" xfId="3698"/>
    <cellStyle name="level1a 4 3 8 3 2" xfId="40237"/>
    <cellStyle name="level1a 4 3 8 3 2 2" xfId="40238"/>
    <cellStyle name="level1a 4 3 8 3 2 2 2" xfId="40239"/>
    <cellStyle name="level1a 4 3 8 3 2 3" xfId="40240"/>
    <cellStyle name="level1a 4 3 8 3 3" xfId="40241"/>
    <cellStyle name="level1a 4 3 8 4" xfId="40242"/>
    <cellStyle name="level1a 4 3 8 4 2" xfId="40243"/>
    <cellStyle name="level1a 4 3 8 4 2 2" xfId="40244"/>
    <cellStyle name="level1a 4 3 8 4 3" xfId="40245"/>
    <cellStyle name="level1a 4 3 8 5" xfId="40246"/>
    <cellStyle name="level1a 4 3 9" xfId="40247"/>
    <cellStyle name="level1a 4 3 9 2" xfId="40248"/>
    <cellStyle name="level1a 4 3 9 2 2" xfId="40249"/>
    <cellStyle name="level1a 4 3 9 3" xfId="40250"/>
    <cellStyle name="level1a 4 3_STUD aligned by INSTIT" xfId="3699"/>
    <cellStyle name="level1a 4 4" xfId="3700"/>
    <cellStyle name="level1a 4 4 2" xfId="3701"/>
    <cellStyle name="level1a 4 4 2 2" xfId="3702"/>
    <cellStyle name="level1a 4 4 2 2 2" xfId="3703"/>
    <cellStyle name="level1a 4 4 2 2 2 2" xfId="40251"/>
    <cellStyle name="level1a 4 4 2 2 2 2 2" xfId="40252"/>
    <cellStyle name="level1a 4 4 2 2 2 2 2 2" xfId="40253"/>
    <cellStyle name="level1a 4 4 2 2 2 2 3" xfId="40254"/>
    <cellStyle name="level1a 4 4 2 2 2 3" xfId="40255"/>
    <cellStyle name="level1a 4 4 2 2 3" xfId="40256"/>
    <cellStyle name="level1a 4 4 2 2 3 2" xfId="40257"/>
    <cellStyle name="level1a 4 4 2 2 3 2 2" xfId="40258"/>
    <cellStyle name="level1a 4 4 2 2 3 3" xfId="40259"/>
    <cellStyle name="level1a 4 4 2 2 4" xfId="40260"/>
    <cellStyle name="level1a 4 4 2 3" xfId="3704"/>
    <cellStyle name="level1a 4 4 2 3 2" xfId="40261"/>
    <cellStyle name="level1a 4 4 2 3 2 2" xfId="40262"/>
    <cellStyle name="level1a 4 4 2 3 2 2 2" xfId="40263"/>
    <cellStyle name="level1a 4 4 2 3 2 3" xfId="40264"/>
    <cellStyle name="level1a 4 4 2 3 3" xfId="40265"/>
    <cellStyle name="level1a 4 4 2 4" xfId="40266"/>
    <cellStyle name="level1a 4 4 2 4 2" xfId="40267"/>
    <cellStyle name="level1a 4 4 2 4 2 2" xfId="40268"/>
    <cellStyle name="level1a 4 4 2 4 3" xfId="40269"/>
    <cellStyle name="level1a 4 4 2 5" xfId="40270"/>
    <cellStyle name="level1a 4 4 3" xfId="3705"/>
    <cellStyle name="level1a 4 4 3 2" xfId="3706"/>
    <cellStyle name="level1a 4 4 3 2 2" xfId="3707"/>
    <cellStyle name="level1a 4 4 3 2 2 2" xfId="40271"/>
    <cellStyle name="level1a 4 4 3 2 2 2 2" xfId="40272"/>
    <cellStyle name="level1a 4 4 3 2 2 2 2 2" xfId="40273"/>
    <cellStyle name="level1a 4 4 3 2 2 2 3" xfId="40274"/>
    <cellStyle name="level1a 4 4 3 2 2 3" xfId="40275"/>
    <cellStyle name="level1a 4 4 3 2 3" xfId="40276"/>
    <cellStyle name="level1a 4 4 3 2 3 2" xfId="40277"/>
    <cellStyle name="level1a 4 4 3 2 3 2 2" xfId="40278"/>
    <cellStyle name="level1a 4 4 3 2 3 3" xfId="40279"/>
    <cellStyle name="level1a 4 4 3 2 4" xfId="40280"/>
    <cellStyle name="level1a 4 4 3 3" xfId="3708"/>
    <cellStyle name="level1a 4 4 3 3 2" xfId="40281"/>
    <cellStyle name="level1a 4 4 3 3 2 2" xfId="40282"/>
    <cellStyle name="level1a 4 4 3 3 2 2 2" xfId="40283"/>
    <cellStyle name="level1a 4 4 3 3 2 3" xfId="40284"/>
    <cellStyle name="level1a 4 4 3 3 3" xfId="40285"/>
    <cellStyle name="level1a 4 4 3 4" xfId="40286"/>
    <cellStyle name="level1a 4 4 3 4 2" xfId="40287"/>
    <cellStyle name="level1a 4 4 3 4 2 2" xfId="40288"/>
    <cellStyle name="level1a 4 4 3 4 3" xfId="40289"/>
    <cellStyle name="level1a 4 4 3 5" xfId="40290"/>
    <cellStyle name="level1a 4 4 4" xfId="3709"/>
    <cellStyle name="level1a 4 4 4 2" xfId="40291"/>
    <cellStyle name="level1a 4 4 4 2 2" xfId="40292"/>
    <cellStyle name="level1a 4 4 4 2 2 2" xfId="40293"/>
    <cellStyle name="level1a 4 4 4 2 3" xfId="40294"/>
    <cellStyle name="level1a 4 4 4 3" xfId="40295"/>
    <cellStyle name="level1a 4 4 5" xfId="3710"/>
    <cellStyle name="level1a 4 4 5 2" xfId="3711"/>
    <cellStyle name="level1a 4 4 5 2 2" xfId="40296"/>
    <cellStyle name="level1a 4 4 5 2 2 2" xfId="40297"/>
    <cellStyle name="level1a 4 4 5 2 2 2 2" xfId="40298"/>
    <cellStyle name="level1a 4 4 5 2 2 3" xfId="40299"/>
    <cellStyle name="level1a 4 4 5 2 3" xfId="40300"/>
    <cellStyle name="level1a 4 4 5 3" xfId="40301"/>
    <cellStyle name="level1a 4 4 5 3 2" xfId="40302"/>
    <cellStyle name="level1a 4 4 5 3 2 2" xfId="40303"/>
    <cellStyle name="level1a 4 4 5 3 3" xfId="40304"/>
    <cellStyle name="level1a 4 4 5 4" xfId="40305"/>
    <cellStyle name="level1a 4 4 6" xfId="40306"/>
    <cellStyle name="level1a 4 4 6 2" xfId="40307"/>
    <cellStyle name="level1a 4 4 6 2 2" xfId="40308"/>
    <cellStyle name="level1a 4 4 6 3" xfId="40309"/>
    <cellStyle name="level1a 4 4 7" xfId="40310"/>
    <cellStyle name="level1a 4 5" xfId="3712"/>
    <cellStyle name="level1a 4 5 2" xfId="3713"/>
    <cellStyle name="level1a 4 5 2 2" xfId="3714"/>
    <cellStyle name="level1a 4 5 2 2 2" xfId="3715"/>
    <cellStyle name="level1a 4 5 2 2 2 2" xfId="40311"/>
    <cellStyle name="level1a 4 5 2 2 2 2 2" xfId="40312"/>
    <cellStyle name="level1a 4 5 2 2 2 2 2 2" xfId="40313"/>
    <cellStyle name="level1a 4 5 2 2 2 2 3" xfId="40314"/>
    <cellStyle name="level1a 4 5 2 2 2 3" xfId="40315"/>
    <cellStyle name="level1a 4 5 2 2 3" xfId="40316"/>
    <cellStyle name="level1a 4 5 2 2 3 2" xfId="40317"/>
    <cellStyle name="level1a 4 5 2 2 3 2 2" xfId="40318"/>
    <cellStyle name="level1a 4 5 2 2 3 3" xfId="40319"/>
    <cellStyle name="level1a 4 5 2 2 4" xfId="40320"/>
    <cellStyle name="level1a 4 5 2 3" xfId="3716"/>
    <cellStyle name="level1a 4 5 2 3 2" xfId="40321"/>
    <cellStyle name="level1a 4 5 2 3 2 2" xfId="40322"/>
    <cellStyle name="level1a 4 5 2 3 2 2 2" xfId="40323"/>
    <cellStyle name="level1a 4 5 2 3 2 3" xfId="40324"/>
    <cellStyle name="level1a 4 5 2 3 3" xfId="40325"/>
    <cellStyle name="level1a 4 5 2 4" xfId="40326"/>
    <cellStyle name="level1a 4 5 2 4 2" xfId="40327"/>
    <cellStyle name="level1a 4 5 2 4 2 2" xfId="40328"/>
    <cellStyle name="level1a 4 5 2 4 3" xfId="40329"/>
    <cellStyle name="level1a 4 5 2 5" xfId="40330"/>
    <cellStyle name="level1a 4 5 3" xfId="3717"/>
    <cellStyle name="level1a 4 5 3 2" xfId="3718"/>
    <cellStyle name="level1a 4 5 3 2 2" xfId="3719"/>
    <cellStyle name="level1a 4 5 3 2 2 2" xfId="40331"/>
    <cellStyle name="level1a 4 5 3 2 2 2 2" xfId="40332"/>
    <cellStyle name="level1a 4 5 3 2 2 2 2 2" xfId="40333"/>
    <cellStyle name="level1a 4 5 3 2 2 2 3" xfId="40334"/>
    <cellStyle name="level1a 4 5 3 2 2 3" xfId="40335"/>
    <cellStyle name="level1a 4 5 3 2 3" xfId="40336"/>
    <cellStyle name="level1a 4 5 3 2 3 2" xfId="40337"/>
    <cellStyle name="level1a 4 5 3 2 3 2 2" xfId="40338"/>
    <cellStyle name="level1a 4 5 3 2 3 3" xfId="40339"/>
    <cellStyle name="level1a 4 5 3 2 4" xfId="40340"/>
    <cellStyle name="level1a 4 5 3 3" xfId="3720"/>
    <cellStyle name="level1a 4 5 3 3 2" xfId="40341"/>
    <cellStyle name="level1a 4 5 3 3 2 2" xfId="40342"/>
    <cellStyle name="level1a 4 5 3 3 2 2 2" xfId="40343"/>
    <cellStyle name="level1a 4 5 3 3 2 3" xfId="40344"/>
    <cellStyle name="level1a 4 5 3 3 3" xfId="40345"/>
    <cellStyle name="level1a 4 5 3 4" xfId="40346"/>
    <cellStyle name="level1a 4 5 3 4 2" xfId="40347"/>
    <cellStyle name="level1a 4 5 3 4 2 2" xfId="40348"/>
    <cellStyle name="level1a 4 5 3 4 3" xfId="40349"/>
    <cellStyle name="level1a 4 5 3 5" xfId="40350"/>
    <cellStyle name="level1a 4 5 4" xfId="3721"/>
    <cellStyle name="level1a 4 5 4 2" xfId="40351"/>
    <cellStyle name="level1a 4 5 4 2 2" xfId="40352"/>
    <cellStyle name="level1a 4 5 4 2 2 2" xfId="40353"/>
    <cellStyle name="level1a 4 5 4 2 3" xfId="40354"/>
    <cellStyle name="level1a 4 5 4 3" xfId="40355"/>
    <cellStyle name="level1a 4 5 5" xfId="3722"/>
    <cellStyle name="level1a 4 5 5 2" xfId="3723"/>
    <cellStyle name="level1a 4 5 5 2 2" xfId="40356"/>
    <cellStyle name="level1a 4 5 5 2 2 2" xfId="40357"/>
    <cellStyle name="level1a 4 5 5 2 2 2 2" xfId="40358"/>
    <cellStyle name="level1a 4 5 5 2 2 3" xfId="40359"/>
    <cellStyle name="level1a 4 5 5 2 3" xfId="40360"/>
    <cellStyle name="level1a 4 5 5 3" xfId="40361"/>
    <cellStyle name="level1a 4 5 5 3 2" xfId="40362"/>
    <cellStyle name="level1a 4 5 5 3 2 2" xfId="40363"/>
    <cellStyle name="level1a 4 5 5 3 3" xfId="40364"/>
    <cellStyle name="level1a 4 5 5 4" xfId="40365"/>
    <cellStyle name="level1a 4 5 6" xfId="3724"/>
    <cellStyle name="level1a 4 5 6 2" xfId="40366"/>
    <cellStyle name="level1a 4 5 6 2 2" xfId="40367"/>
    <cellStyle name="level1a 4 5 6 2 2 2" xfId="40368"/>
    <cellStyle name="level1a 4 5 6 2 3" xfId="40369"/>
    <cellStyle name="level1a 4 5 6 3" xfId="40370"/>
    <cellStyle name="level1a 4 5 7" xfId="40371"/>
    <cellStyle name="level1a 4 5 7 2" xfId="40372"/>
    <cellStyle name="level1a 4 5 7 2 2" xfId="40373"/>
    <cellStyle name="level1a 4 5 7 3" xfId="40374"/>
    <cellStyle name="level1a 4 5 8" xfId="40375"/>
    <cellStyle name="level1a 4 6" xfId="3725"/>
    <cellStyle name="level1a 4 6 2" xfId="3726"/>
    <cellStyle name="level1a 4 6 2 2" xfId="3727"/>
    <cellStyle name="level1a 4 6 2 2 2" xfId="3728"/>
    <cellStyle name="level1a 4 6 2 2 2 2" xfId="40376"/>
    <cellStyle name="level1a 4 6 2 2 2 2 2" xfId="40377"/>
    <cellStyle name="level1a 4 6 2 2 2 2 2 2" xfId="40378"/>
    <cellStyle name="level1a 4 6 2 2 2 2 3" xfId="40379"/>
    <cellStyle name="level1a 4 6 2 2 2 3" xfId="40380"/>
    <cellStyle name="level1a 4 6 2 2 3" xfId="40381"/>
    <cellStyle name="level1a 4 6 2 2 3 2" xfId="40382"/>
    <cellStyle name="level1a 4 6 2 2 3 2 2" xfId="40383"/>
    <cellStyle name="level1a 4 6 2 2 3 3" xfId="40384"/>
    <cellStyle name="level1a 4 6 2 2 4" xfId="40385"/>
    <cellStyle name="level1a 4 6 2 3" xfId="3729"/>
    <cellStyle name="level1a 4 6 2 3 2" xfId="40386"/>
    <cellStyle name="level1a 4 6 2 3 2 2" xfId="40387"/>
    <cellStyle name="level1a 4 6 2 3 2 2 2" xfId="40388"/>
    <cellStyle name="level1a 4 6 2 3 2 3" xfId="40389"/>
    <cellStyle name="level1a 4 6 2 3 3" xfId="40390"/>
    <cellStyle name="level1a 4 6 2 4" xfId="40391"/>
    <cellStyle name="level1a 4 6 2 4 2" xfId="40392"/>
    <cellStyle name="level1a 4 6 2 4 2 2" xfId="40393"/>
    <cellStyle name="level1a 4 6 2 4 3" xfId="40394"/>
    <cellStyle name="level1a 4 6 2 5" xfId="40395"/>
    <cellStyle name="level1a 4 6 3" xfId="3730"/>
    <cellStyle name="level1a 4 6 3 2" xfId="3731"/>
    <cellStyle name="level1a 4 6 3 2 2" xfId="3732"/>
    <cellStyle name="level1a 4 6 3 2 2 2" xfId="40396"/>
    <cellStyle name="level1a 4 6 3 2 2 2 2" xfId="40397"/>
    <cellStyle name="level1a 4 6 3 2 2 2 2 2" xfId="40398"/>
    <cellStyle name="level1a 4 6 3 2 2 2 3" xfId="40399"/>
    <cellStyle name="level1a 4 6 3 2 2 3" xfId="40400"/>
    <cellStyle name="level1a 4 6 3 2 3" xfId="40401"/>
    <cellStyle name="level1a 4 6 3 2 3 2" xfId="40402"/>
    <cellStyle name="level1a 4 6 3 2 3 2 2" xfId="40403"/>
    <cellStyle name="level1a 4 6 3 2 3 3" xfId="40404"/>
    <cellStyle name="level1a 4 6 3 2 4" xfId="40405"/>
    <cellStyle name="level1a 4 6 3 3" xfId="3733"/>
    <cellStyle name="level1a 4 6 3 3 2" xfId="40406"/>
    <cellStyle name="level1a 4 6 3 3 2 2" xfId="40407"/>
    <cellStyle name="level1a 4 6 3 3 2 2 2" xfId="40408"/>
    <cellStyle name="level1a 4 6 3 3 2 3" xfId="40409"/>
    <cellStyle name="level1a 4 6 3 3 3" xfId="40410"/>
    <cellStyle name="level1a 4 6 3 4" xfId="40411"/>
    <cellStyle name="level1a 4 6 3 4 2" xfId="40412"/>
    <cellStyle name="level1a 4 6 3 4 2 2" xfId="40413"/>
    <cellStyle name="level1a 4 6 3 4 3" xfId="40414"/>
    <cellStyle name="level1a 4 6 3 5" xfId="40415"/>
    <cellStyle name="level1a 4 6 4" xfId="3734"/>
    <cellStyle name="level1a 4 6 4 2" xfId="40416"/>
    <cellStyle name="level1a 4 6 4 2 2" xfId="40417"/>
    <cellStyle name="level1a 4 6 4 2 2 2" xfId="40418"/>
    <cellStyle name="level1a 4 6 4 2 3" xfId="40419"/>
    <cellStyle name="level1a 4 6 4 3" xfId="40420"/>
    <cellStyle name="level1a 4 6 5" xfId="3735"/>
    <cellStyle name="level1a 4 6 5 2" xfId="40421"/>
    <cellStyle name="level1a 4 6 5 2 2" xfId="40422"/>
    <cellStyle name="level1a 4 6 5 2 2 2" xfId="40423"/>
    <cellStyle name="level1a 4 6 5 2 3" xfId="40424"/>
    <cellStyle name="level1a 4 6 5 3" xfId="40425"/>
    <cellStyle name="level1a 4 6 6" xfId="40426"/>
    <cellStyle name="level1a 4 6 6 2" xfId="40427"/>
    <cellStyle name="level1a 4 6 6 2 2" xfId="40428"/>
    <cellStyle name="level1a 4 6 6 3" xfId="40429"/>
    <cellStyle name="level1a 4 6 7" xfId="40430"/>
    <cellStyle name="level1a 4 7" xfId="3736"/>
    <cellStyle name="level1a 4 7 2" xfId="3737"/>
    <cellStyle name="level1a 4 7 2 2" xfId="3738"/>
    <cellStyle name="level1a 4 7 2 2 2" xfId="3739"/>
    <cellStyle name="level1a 4 7 2 2 2 2" xfId="40431"/>
    <cellStyle name="level1a 4 7 2 2 2 2 2" xfId="40432"/>
    <cellStyle name="level1a 4 7 2 2 2 2 2 2" xfId="40433"/>
    <cellStyle name="level1a 4 7 2 2 2 2 3" xfId="40434"/>
    <cellStyle name="level1a 4 7 2 2 2 3" xfId="40435"/>
    <cellStyle name="level1a 4 7 2 2 3" xfId="40436"/>
    <cellStyle name="level1a 4 7 2 2 3 2" xfId="40437"/>
    <cellStyle name="level1a 4 7 2 2 3 2 2" xfId="40438"/>
    <cellStyle name="level1a 4 7 2 2 3 3" xfId="40439"/>
    <cellStyle name="level1a 4 7 2 2 4" xfId="40440"/>
    <cellStyle name="level1a 4 7 2 3" xfId="3740"/>
    <cellStyle name="level1a 4 7 2 3 2" xfId="40441"/>
    <cellStyle name="level1a 4 7 2 3 2 2" xfId="40442"/>
    <cellStyle name="level1a 4 7 2 3 2 2 2" xfId="40443"/>
    <cellStyle name="level1a 4 7 2 3 2 3" xfId="40444"/>
    <cellStyle name="level1a 4 7 2 3 3" xfId="40445"/>
    <cellStyle name="level1a 4 7 2 4" xfId="40446"/>
    <cellStyle name="level1a 4 7 2 4 2" xfId="40447"/>
    <cellStyle name="level1a 4 7 2 4 2 2" xfId="40448"/>
    <cellStyle name="level1a 4 7 2 4 3" xfId="40449"/>
    <cellStyle name="level1a 4 7 2 5" xfId="40450"/>
    <cellStyle name="level1a 4 7 3" xfId="3741"/>
    <cellStyle name="level1a 4 7 3 2" xfId="3742"/>
    <cellStyle name="level1a 4 7 3 2 2" xfId="3743"/>
    <cellStyle name="level1a 4 7 3 2 2 2" xfId="40451"/>
    <cellStyle name="level1a 4 7 3 2 2 2 2" xfId="40452"/>
    <cellStyle name="level1a 4 7 3 2 2 2 2 2" xfId="40453"/>
    <cellStyle name="level1a 4 7 3 2 2 2 3" xfId="40454"/>
    <cellStyle name="level1a 4 7 3 2 2 3" xfId="40455"/>
    <cellStyle name="level1a 4 7 3 2 3" xfId="40456"/>
    <cellStyle name="level1a 4 7 3 2 3 2" xfId="40457"/>
    <cellStyle name="level1a 4 7 3 2 3 2 2" xfId="40458"/>
    <cellStyle name="level1a 4 7 3 2 3 3" xfId="40459"/>
    <cellStyle name="level1a 4 7 3 2 4" xfId="40460"/>
    <cellStyle name="level1a 4 7 3 3" xfId="3744"/>
    <cellStyle name="level1a 4 7 3 3 2" xfId="40461"/>
    <cellStyle name="level1a 4 7 3 3 2 2" xfId="40462"/>
    <cellStyle name="level1a 4 7 3 3 2 2 2" xfId="40463"/>
    <cellStyle name="level1a 4 7 3 3 2 3" xfId="40464"/>
    <cellStyle name="level1a 4 7 3 3 3" xfId="40465"/>
    <cellStyle name="level1a 4 7 3 4" xfId="40466"/>
    <cellStyle name="level1a 4 7 3 4 2" xfId="40467"/>
    <cellStyle name="level1a 4 7 3 4 2 2" xfId="40468"/>
    <cellStyle name="level1a 4 7 3 4 3" xfId="40469"/>
    <cellStyle name="level1a 4 7 3 5" xfId="40470"/>
    <cellStyle name="level1a 4 7 4" xfId="3745"/>
    <cellStyle name="level1a 4 7 4 2" xfId="40471"/>
    <cellStyle name="level1a 4 7 4 2 2" xfId="40472"/>
    <cellStyle name="level1a 4 7 4 2 2 2" xfId="40473"/>
    <cellStyle name="level1a 4 7 4 2 3" xfId="40474"/>
    <cellStyle name="level1a 4 7 4 3" xfId="40475"/>
    <cellStyle name="level1a 4 7 5" xfId="3746"/>
    <cellStyle name="level1a 4 7 5 2" xfId="3747"/>
    <cellStyle name="level1a 4 7 5 2 2" xfId="40476"/>
    <cellStyle name="level1a 4 7 5 2 2 2" xfId="40477"/>
    <cellStyle name="level1a 4 7 5 2 2 2 2" xfId="40478"/>
    <cellStyle name="level1a 4 7 5 2 2 3" xfId="40479"/>
    <cellStyle name="level1a 4 7 5 2 3" xfId="40480"/>
    <cellStyle name="level1a 4 7 5 3" xfId="40481"/>
    <cellStyle name="level1a 4 7 5 3 2" xfId="40482"/>
    <cellStyle name="level1a 4 7 5 3 2 2" xfId="40483"/>
    <cellStyle name="level1a 4 7 5 3 3" xfId="40484"/>
    <cellStyle name="level1a 4 7 5 4" xfId="40485"/>
    <cellStyle name="level1a 4 7 6" xfId="3748"/>
    <cellStyle name="level1a 4 7 6 2" xfId="40486"/>
    <cellStyle name="level1a 4 7 6 2 2" xfId="40487"/>
    <cellStyle name="level1a 4 7 6 2 2 2" xfId="40488"/>
    <cellStyle name="level1a 4 7 6 2 3" xfId="40489"/>
    <cellStyle name="level1a 4 7 6 3" xfId="40490"/>
    <cellStyle name="level1a 4 7 7" xfId="40491"/>
    <cellStyle name="level1a 4 7 7 2" xfId="40492"/>
    <cellStyle name="level1a 4 7 7 2 2" xfId="40493"/>
    <cellStyle name="level1a 4 7 7 3" xfId="40494"/>
    <cellStyle name="level1a 4 7 8" xfId="40495"/>
    <cellStyle name="level1a 4 8" xfId="3749"/>
    <cellStyle name="level1a 4 8 2" xfId="3750"/>
    <cellStyle name="level1a 4 8 2 2" xfId="3751"/>
    <cellStyle name="level1a 4 8 2 2 2" xfId="3752"/>
    <cellStyle name="level1a 4 8 2 2 2 2" xfId="40496"/>
    <cellStyle name="level1a 4 8 2 2 2 2 2" xfId="40497"/>
    <cellStyle name="level1a 4 8 2 2 2 2 2 2" xfId="40498"/>
    <cellStyle name="level1a 4 8 2 2 2 2 3" xfId="40499"/>
    <cellStyle name="level1a 4 8 2 2 2 3" xfId="40500"/>
    <cellStyle name="level1a 4 8 2 2 3" xfId="40501"/>
    <cellStyle name="level1a 4 8 2 2 3 2" xfId="40502"/>
    <cellStyle name="level1a 4 8 2 2 3 2 2" xfId="40503"/>
    <cellStyle name="level1a 4 8 2 2 3 3" xfId="40504"/>
    <cellStyle name="level1a 4 8 2 2 4" xfId="40505"/>
    <cellStyle name="level1a 4 8 2 3" xfId="3753"/>
    <cellStyle name="level1a 4 8 2 3 2" xfId="40506"/>
    <cellStyle name="level1a 4 8 2 3 2 2" xfId="40507"/>
    <cellStyle name="level1a 4 8 2 3 2 2 2" xfId="40508"/>
    <cellStyle name="level1a 4 8 2 3 2 3" xfId="40509"/>
    <cellStyle name="level1a 4 8 2 3 3" xfId="40510"/>
    <cellStyle name="level1a 4 8 2 4" xfId="40511"/>
    <cellStyle name="level1a 4 8 2 4 2" xfId="40512"/>
    <cellStyle name="level1a 4 8 2 4 2 2" xfId="40513"/>
    <cellStyle name="level1a 4 8 2 4 3" xfId="40514"/>
    <cellStyle name="level1a 4 8 2 5" xfId="40515"/>
    <cellStyle name="level1a 4 8 3" xfId="3754"/>
    <cellStyle name="level1a 4 8 3 2" xfId="3755"/>
    <cellStyle name="level1a 4 8 3 2 2" xfId="3756"/>
    <cellStyle name="level1a 4 8 3 2 2 2" xfId="40516"/>
    <cellStyle name="level1a 4 8 3 2 2 2 2" xfId="40517"/>
    <cellStyle name="level1a 4 8 3 2 2 2 2 2" xfId="40518"/>
    <cellStyle name="level1a 4 8 3 2 2 2 3" xfId="40519"/>
    <cellStyle name="level1a 4 8 3 2 2 3" xfId="40520"/>
    <cellStyle name="level1a 4 8 3 2 3" xfId="40521"/>
    <cellStyle name="level1a 4 8 3 2 3 2" xfId="40522"/>
    <cellStyle name="level1a 4 8 3 2 3 2 2" xfId="40523"/>
    <cellStyle name="level1a 4 8 3 2 3 3" xfId="40524"/>
    <cellStyle name="level1a 4 8 3 2 4" xfId="40525"/>
    <cellStyle name="level1a 4 8 3 3" xfId="3757"/>
    <cellStyle name="level1a 4 8 3 3 2" xfId="40526"/>
    <cellStyle name="level1a 4 8 3 3 2 2" xfId="40527"/>
    <cellStyle name="level1a 4 8 3 3 2 2 2" xfId="40528"/>
    <cellStyle name="level1a 4 8 3 3 2 3" xfId="40529"/>
    <cellStyle name="level1a 4 8 3 3 3" xfId="40530"/>
    <cellStyle name="level1a 4 8 3 4" xfId="40531"/>
    <cellStyle name="level1a 4 8 3 4 2" xfId="40532"/>
    <cellStyle name="level1a 4 8 3 4 2 2" xfId="40533"/>
    <cellStyle name="level1a 4 8 3 4 3" xfId="40534"/>
    <cellStyle name="level1a 4 8 3 5" xfId="40535"/>
    <cellStyle name="level1a 4 8 4" xfId="3758"/>
    <cellStyle name="level1a 4 8 4 2" xfId="3759"/>
    <cellStyle name="level1a 4 8 4 2 2" xfId="40536"/>
    <cellStyle name="level1a 4 8 4 2 2 2" xfId="40537"/>
    <cellStyle name="level1a 4 8 4 2 2 2 2" xfId="40538"/>
    <cellStyle name="level1a 4 8 4 2 2 3" xfId="40539"/>
    <cellStyle name="level1a 4 8 4 2 3" xfId="40540"/>
    <cellStyle name="level1a 4 8 4 3" xfId="40541"/>
    <cellStyle name="level1a 4 8 4 3 2" xfId="40542"/>
    <cellStyle name="level1a 4 8 4 3 2 2" xfId="40543"/>
    <cellStyle name="level1a 4 8 4 3 3" xfId="40544"/>
    <cellStyle name="level1a 4 8 4 4" xfId="40545"/>
    <cellStyle name="level1a 4 8 5" xfId="3760"/>
    <cellStyle name="level1a 4 8 5 2" xfId="40546"/>
    <cellStyle name="level1a 4 8 5 2 2" xfId="40547"/>
    <cellStyle name="level1a 4 8 5 2 2 2" xfId="40548"/>
    <cellStyle name="level1a 4 8 5 2 3" xfId="40549"/>
    <cellStyle name="level1a 4 8 5 3" xfId="40550"/>
    <cellStyle name="level1a 4 8 6" xfId="40551"/>
    <cellStyle name="level1a 4 8 6 2" xfId="40552"/>
    <cellStyle name="level1a 4 8 6 2 2" xfId="40553"/>
    <cellStyle name="level1a 4 8 6 3" xfId="40554"/>
    <cellStyle name="level1a 4 8 7" xfId="40555"/>
    <cellStyle name="level1a 4 9" xfId="3761"/>
    <cellStyle name="level1a 4 9 2" xfId="3762"/>
    <cellStyle name="level1a 4 9 2 2" xfId="3763"/>
    <cellStyle name="level1a 4 9 2 2 2" xfId="40556"/>
    <cellStyle name="level1a 4 9 2 2 2 2" xfId="40557"/>
    <cellStyle name="level1a 4 9 2 2 2 2 2" xfId="40558"/>
    <cellStyle name="level1a 4 9 2 2 2 3" xfId="40559"/>
    <cellStyle name="level1a 4 9 2 2 3" xfId="40560"/>
    <cellStyle name="level1a 4 9 2 3" xfId="40561"/>
    <cellStyle name="level1a 4 9 2 3 2" xfId="40562"/>
    <cellStyle name="level1a 4 9 2 3 2 2" xfId="40563"/>
    <cellStyle name="level1a 4 9 2 3 3" xfId="40564"/>
    <cellStyle name="level1a 4 9 2 4" xfId="40565"/>
    <cellStyle name="level1a 4 9 3" xfId="3764"/>
    <cellStyle name="level1a 4 9 3 2" xfId="40566"/>
    <cellStyle name="level1a 4 9 3 2 2" xfId="40567"/>
    <cellStyle name="level1a 4 9 3 2 2 2" xfId="40568"/>
    <cellStyle name="level1a 4 9 3 2 3" xfId="40569"/>
    <cellStyle name="level1a 4 9 3 3" xfId="40570"/>
    <cellStyle name="level1a 4 9 4" xfId="40571"/>
    <cellStyle name="level1a 4 9 4 2" xfId="40572"/>
    <cellStyle name="level1a 4 9 4 2 2" xfId="40573"/>
    <cellStyle name="level1a 4 9 4 3" xfId="40574"/>
    <cellStyle name="level1a 4 9 5" xfId="40575"/>
    <cellStyle name="level1a 4_STUD aligned by INSTIT" xfId="3765"/>
    <cellStyle name="level1a 5" xfId="3766"/>
    <cellStyle name="level1a 5 2" xfId="3767"/>
    <cellStyle name="level1a 5 2 2" xfId="3768"/>
    <cellStyle name="level1a 5 2 2 2" xfId="3769"/>
    <cellStyle name="level1a 5 2 2 2 2" xfId="3770"/>
    <cellStyle name="level1a 5 2 2 2 2 2" xfId="40576"/>
    <cellStyle name="level1a 5 2 2 2 2 2 2" xfId="40577"/>
    <cellStyle name="level1a 5 2 2 2 2 2 2 2" xfId="40578"/>
    <cellStyle name="level1a 5 2 2 2 2 2 3" xfId="40579"/>
    <cellStyle name="level1a 5 2 2 2 2 3" xfId="40580"/>
    <cellStyle name="level1a 5 2 2 2 3" xfId="40581"/>
    <cellStyle name="level1a 5 2 2 2 3 2" xfId="40582"/>
    <cellStyle name="level1a 5 2 2 2 3 2 2" xfId="40583"/>
    <cellStyle name="level1a 5 2 2 2 3 3" xfId="40584"/>
    <cellStyle name="level1a 5 2 2 2 4" xfId="40585"/>
    <cellStyle name="level1a 5 2 2 3" xfId="3771"/>
    <cellStyle name="level1a 5 2 2 3 2" xfId="40586"/>
    <cellStyle name="level1a 5 2 2 3 2 2" xfId="40587"/>
    <cellStyle name="level1a 5 2 2 3 2 2 2" xfId="40588"/>
    <cellStyle name="level1a 5 2 2 3 2 3" xfId="40589"/>
    <cellStyle name="level1a 5 2 2 3 3" xfId="40590"/>
    <cellStyle name="level1a 5 2 2 4" xfId="40591"/>
    <cellStyle name="level1a 5 2 2 4 2" xfId="40592"/>
    <cellStyle name="level1a 5 2 2 4 2 2" xfId="40593"/>
    <cellStyle name="level1a 5 2 2 4 3" xfId="40594"/>
    <cellStyle name="level1a 5 2 2 5" xfId="40595"/>
    <cellStyle name="level1a 5 2 3" xfId="3772"/>
    <cellStyle name="level1a 5 2 3 2" xfId="3773"/>
    <cellStyle name="level1a 5 2 3 2 2" xfId="3774"/>
    <cellStyle name="level1a 5 2 3 2 2 2" xfId="40596"/>
    <cellStyle name="level1a 5 2 3 2 2 2 2" xfId="40597"/>
    <cellStyle name="level1a 5 2 3 2 2 2 2 2" xfId="40598"/>
    <cellStyle name="level1a 5 2 3 2 2 2 3" xfId="40599"/>
    <cellStyle name="level1a 5 2 3 2 2 3" xfId="40600"/>
    <cellStyle name="level1a 5 2 3 2 3" xfId="40601"/>
    <cellStyle name="level1a 5 2 3 2 3 2" xfId="40602"/>
    <cellStyle name="level1a 5 2 3 2 3 2 2" xfId="40603"/>
    <cellStyle name="level1a 5 2 3 2 3 3" xfId="40604"/>
    <cellStyle name="level1a 5 2 3 2 4" xfId="40605"/>
    <cellStyle name="level1a 5 2 3 3" xfId="3775"/>
    <cellStyle name="level1a 5 2 3 3 2" xfId="40606"/>
    <cellStyle name="level1a 5 2 3 3 2 2" xfId="40607"/>
    <cellStyle name="level1a 5 2 3 3 2 2 2" xfId="40608"/>
    <cellStyle name="level1a 5 2 3 3 2 3" xfId="40609"/>
    <cellStyle name="level1a 5 2 3 3 3" xfId="40610"/>
    <cellStyle name="level1a 5 2 3 4" xfId="40611"/>
    <cellStyle name="level1a 5 2 3 4 2" xfId="40612"/>
    <cellStyle name="level1a 5 2 3 4 2 2" xfId="40613"/>
    <cellStyle name="level1a 5 2 3 4 3" xfId="40614"/>
    <cellStyle name="level1a 5 2 3 5" xfId="40615"/>
    <cellStyle name="level1a 5 2 4" xfId="3776"/>
    <cellStyle name="level1a 5 2 4 2" xfId="40616"/>
    <cellStyle name="level1a 5 2 4 2 2" xfId="40617"/>
    <cellStyle name="level1a 5 2 4 2 2 2" xfId="40618"/>
    <cellStyle name="level1a 5 2 4 2 3" xfId="40619"/>
    <cellStyle name="level1a 5 2 4 3" xfId="40620"/>
    <cellStyle name="level1a 5 2 5" xfId="3777"/>
    <cellStyle name="level1a 5 2 5 2" xfId="3778"/>
    <cellStyle name="level1a 5 2 5 2 2" xfId="40621"/>
    <cellStyle name="level1a 5 2 5 2 2 2" xfId="40622"/>
    <cellStyle name="level1a 5 2 5 2 2 2 2" xfId="40623"/>
    <cellStyle name="level1a 5 2 5 2 2 3" xfId="40624"/>
    <cellStyle name="level1a 5 2 5 2 3" xfId="40625"/>
    <cellStyle name="level1a 5 2 5 3" xfId="40626"/>
    <cellStyle name="level1a 5 2 5 3 2" xfId="40627"/>
    <cellStyle name="level1a 5 2 5 3 2 2" xfId="40628"/>
    <cellStyle name="level1a 5 2 5 3 3" xfId="40629"/>
    <cellStyle name="level1a 5 2 5 4" xfId="40630"/>
    <cellStyle name="level1a 5 2 6" xfId="40631"/>
    <cellStyle name="level1a 5 2 6 2" xfId="40632"/>
    <cellStyle name="level1a 5 2 6 2 2" xfId="40633"/>
    <cellStyle name="level1a 5 2 6 3" xfId="40634"/>
    <cellStyle name="level1a 5 2 7" xfId="40635"/>
    <cellStyle name="level1a 5 3" xfId="3779"/>
    <cellStyle name="level1a 5 3 2" xfId="3780"/>
    <cellStyle name="level1a 5 3 2 2" xfId="3781"/>
    <cellStyle name="level1a 5 3 2 2 2" xfId="3782"/>
    <cellStyle name="level1a 5 3 2 2 2 2" xfId="40636"/>
    <cellStyle name="level1a 5 3 2 2 2 2 2" xfId="40637"/>
    <cellStyle name="level1a 5 3 2 2 2 2 2 2" xfId="40638"/>
    <cellStyle name="level1a 5 3 2 2 2 2 3" xfId="40639"/>
    <cellStyle name="level1a 5 3 2 2 2 3" xfId="40640"/>
    <cellStyle name="level1a 5 3 2 2 3" xfId="40641"/>
    <cellStyle name="level1a 5 3 2 2 3 2" xfId="40642"/>
    <cellStyle name="level1a 5 3 2 2 3 2 2" xfId="40643"/>
    <cellStyle name="level1a 5 3 2 2 3 3" xfId="40644"/>
    <cellStyle name="level1a 5 3 2 2 4" xfId="40645"/>
    <cellStyle name="level1a 5 3 2 3" xfId="3783"/>
    <cellStyle name="level1a 5 3 2 3 2" xfId="40646"/>
    <cellStyle name="level1a 5 3 2 3 2 2" xfId="40647"/>
    <cellStyle name="level1a 5 3 2 3 2 2 2" xfId="40648"/>
    <cellStyle name="level1a 5 3 2 3 2 3" xfId="40649"/>
    <cellStyle name="level1a 5 3 2 3 3" xfId="40650"/>
    <cellStyle name="level1a 5 3 2 4" xfId="40651"/>
    <cellStyle name="level1a 5 3 2 4 2" xfId="40652"/>
    <cellStyle name="level1a 5 3 2 4 2 2" xfId="40653"/>
    <cellStyle name="level1a 5 3 2 4 3" xfId="40654"/>
    <cellStyle name="level1a 5 3 2 5" xfId="40655"/>
    <cellStyle name="level1a 5 3 3" xfId="3784"/>
    <cellStyle name="level1a 5 3 3 2" xfId="3785"/>
    <cellStyle name="level1a 5 3 3 2 2" xfId="3786"/>
    <cellStyle name="level1a 5 3 3 2 2 2" xfId="40656"/>
    <cellStyle name="level1a 5 3 3 2 2 2 2" xfId="40657"/>
    <cellStyle name="level1a 5 3 3 2 2 2 2 2" xfId="40658"/>
    <cellStyle name="level1a 5 3 3 2 2 2 3" xfId="40659"/>
    <cellStyle name="level1a 5 3 3 2 2 3" xfId="40660"/>
    <cellStyle name="level1a 5 3 3 2 3" xfId="40661"/>
    <cellStyle name="level1a 5 3 3 2 3 2" xfId="40662"/>
    <cellStyle name="level1a 5 3 3 2 3 2 2" xfId="40663"/>
    <cellStyle name="level1a 5 3 3 2 3 3" xfId="40664"/>
    <cellStyle name="level1a 5 3 3 2 4" xfId="40665"/>
    <cellStyle name="level1a 5 3 3 3" xfId="3787"/>
    <cellStyle name="level1a 5 3 3 3 2" xfId="40666"/>
    <cellStyle name="level1a 5 3 3 3 2 2" xfId="40667"/>
    <cellStyle name="level1a 5 3 3 3 2 2 2" xfId="40668"/>
    <cellStyle name="level1a 5 3 3 3 2 3" xfId="40669"/>
    <cellStyle name="level1a 5 3 3 3 3" xfId="40670"/>
    <cellStyle name="level1a 5 3 3 4" xfId="40671"/>
    <cellStyle name="level1a 5 3 3 4 2" xfId="40672"/>
    <cellStyle name="level1a 5 3 3 4 2 2" xfId="40673"/>
    <cellStyle name="level1a 5 3 3 4 3" xfId="40674"/>
    <cellStyle name="level1a 5 3 3 5" xfId="40675"/>
    <cellStyle name="level1a 5 3 4" xfId="3788"/>
    <cellStyle name="level1a 5 3 4 2" xfId="40676"/>
    <cellStyle name="level1a 5 3 4 2 2" xfId="40677"/>
    <cellStyle name="level1a 5 3 4 2 2 2" xfId="40678"/>
    <cellStyle name="level1a 5 3 4 2 3" xfId="40679"/>
    <cellStyle name="level1a 5 3 4 3" xfId="40680"/>
    <cellStyle name="level1a 5 3 5" xfId="3789"/>
    <cellStyle name="level1a 5 3 5 2" xfId="40681"/>
    <cellStyle name="level1a 5 3 5 2 2" xfId="40682"/>
    <cellStyle name="level1a 5 3 5 2 2 2" xfId="40683"/>
    <cellStyle name="level1a 5 3 5 2 3" xfId="40684"/>
    <cellStyle name="level1a 5 3 5 3" xfId="40685"/>
    <cellStyle name="level1a 5 3 6" xfId="40686"/>
    <cellStyle name="level1a 5 3 6 2" xfId="40687"/>
    <cellStyle name="level1a 5 3 6 2 2" xfId="40688"/>
    <cellStyle name="level1a 5 3 6 3" xfId="40689"/>
    <cellStyle name="level1a 5 3 7" xfId="40690"/>
    <cellStyle name="level1a 5 4" xfId="3790"/>
    <cellStyle name="level1a 5 4 2" xfId="3791"/>
    <cellStyle name="level1a 5 4 2 2" xfId="3792"/>
    <cellStyle name="level1a 5 4 2 2 2" xfId="3793"/>
    <cellStyle name="level1a 5 4 2 2 2 2" xfId="40691"/>
    <cellStyle name="level1a 5 4 2 2 2 2 2" xfId="40692"/>
    <cellStyle name="level1a 5 4 2 2 2 2 2 2" xfId="40693"/>
    <cellStyle name="level1a 5 4 2 2 2 2 3" xfId="40694"/>
    <cellStyle name="level1a 5 4 2 2 2 3" xfId="40695"/>
    <cellStyle name="level1a 5 4 2 2 3" xfId="40696"/>
    <cellStyle name="level1a 5 4 2 2 3 2" xfId="40697"/>
    <cellStyle name="level1a 5 4 2 2 3 2 2" xfId="40698"/>
    <cellStyle name="level1a 5 4 2 2 3 3" xfId="40699"/>
    <cellStyle name="level1a 5 4 2 2 4" xfId="40700"/>
    <cellStyle name="level1a 5 4 2 3" xfId="3794"/>
    <cellStyle name="level1a 5 4 2 3 2" xfId="40701"/>
    <cellStyle name="level1a 5 4 2 3 2 2" xfId="40702"/>
    <cellStyle name="level1a 5 4 2 3 2 2 2" xfId="40703"/>
    <cellStyle name="level1a 5 4 2 3 2 3" xfId="40704"/>
    <cellStyle name="level1a 5 4 2 3 3" xfId="40705"/>
    <cellStyle name="level1a 5 4 2 4" xfId="40706"/>
    <cellStyle name="level1a 5 4 2 4 2" xfId="40707"/>
    <cellStyle name="level1a 5 4 2 4 2 2" xfId="40708"/>
    <cellStyle name="level1a 5 4 2 4 3" xfId="40709"/>
    <cellStyle name="level1a 5 4 2 5" xfId="40710"/>
    <cellStyle name="level1a 5 4 3" xfId="3795"/>
    <cellStyle name="level1a 5 4 3 2" xfId="3796"/>
    <cellStyle name="level1a 5 4 3 2 2" xfId="3797"/>
    <cellStyle name="level1a 5 4 3 2 2 2" xfId="40711"/>
    <cellStyle name="level1a 5 4 3 2 2 2 2" xfId="40712"/>
    <cellStyle name="level1a 5 4 3 2 2 2 2 2" xfId="40713"/>
    <cellStyle name="level1a 5 4 3 2 2 2 3" xfId="40714"/>
    <cellStyle name="level1a 5 4 3 2 2 3" xfId="40715"/>
    <cellStyle name="level1a 5 4 3 2 3" xfId="40716"/>
    <cellStyle name="level1a 5 4 3 2 3 2" xfId="40717"/>
    <cellStyle name="level1a 5 4 3 2 3 2 2" xfId="40718"/>
    <cellStyle name="level1a 5 4 3 2 3 3" xfId="40719"/>
    <cellStyle name="level1a 5 4 3 2 4" xfId="40720"/>
    <cellStyle name="level1a 5 4 3 3" xfId="3798"/>
    <cellStyle name="level1a 5 4 3 3 2" xfId="40721"/>
    <cellStyle name="level1a 5 4 3 3 2 2" xfId="40722"/>
    <cellStyle name="level1a 5 4 3 3 2 2 2" xfId="40723"/>
    <cellStyle name="level1a 5 4 3 3 2 3" xfId="40724"/>
    <cellStyle name="level1a 5 4 3 3 3" xfId="40725"/>
    <cellStyle name="level1a 5 4 3 4" xfId="40726"/>
    <cellStyle name="level1a 5 4 3 4 2" xfId="40727"/>
    <cellStyle name="level1a 5 4 3 4 2 2" xfId="40728"/>
    <cellStyle name="level1a 5 4 3 4 3" xfId="40729"/>
    <cellStyle name="level1a 5 4 3 5" xfId="40730"/>
    <cellStyle name="level1a 5 4 4" xfId="3799"/>
    <cellStyle name="level1a 5 4 4 2" xfId="40731"/>
    <cellStyle name="level1a 5 4 4 2 2" xfId="40732"/>
    <cellStyle name="level1a 5 4 4 2 2 2" xfId="40733"/>
    <cellStyle name="level1a 5 4 4 2 3" xfId="40734"/>
    <cellStyle name="level1a 5 4 4 3" xfId="40735"/>
    <cellStyle name="level1a 5 4 5" xfId="3800"/>
    <cellStyle name="level1a 5 4 5 2" xfId="3801"/>
    <cellStyle name="level1a 5 4 5 2 2" xfId="40736"/>
    <cellStyle name="level1a 5 4 5 2 2 2" xfId="40737"/>
    <cellStyle name="level1a 5 4 5 2 2 2 2" xfId="40738"/>
    <cellStyle name="level1a 5 4 5 2 2 3" xfId="40739"/>
    <cellStyle name="level1a 5 4 5 2 3" xfId="40740"/>
    <cellStyle name="level1a 5 4 5 3" xfId="40741"/>
    <cellStyle name="level1a 5 4 5 3 2" xfId="40742"/>
    <cellStyle name="level1a 5 4 5 3 2 2" xfId="40743"/>
    <cellStyle name="level1a 5 4 5 3 3" xfId="40744"/>
    <cellStyle name="level1a 5 4 5 4" xfId="40745"/>
    <cellStyle name="level1a 5 4 6" xfId="3802"/>
    <cellStyle name="level1a 5 4 6 2" xfId="40746"/>
    <cellStyle name="level1a 5 4 6 2 2" xfId="40747"/>
    <cellStyle name="level1a 5 4 6 2 2 2" xfId="40748"/>
    <cellStyle name="level1a 5 4 6 2 3" xfId="40749"/>
    <cellStyle name="level1a 5 4 6 3" xfId="40750"/>
    <cellStyle name="level1a 5 4 7" xfId="40751"/>
    <cellStyle name="level1a 5 4 7 2" xfId="40752"/>
    <cellStyle name="level1a 5 4 7 2 2" xfId="40753"/>
    <cellStyle name="level1a 5 4 7 3" xfId="40754"/>
    <cellStyle name="level1a 5 4 8" xfId="40755"/>
    <cellStyle name="level1a 5 5" xfId="3803"/>
    <cellStyle name="level1a 5 5 2" xfId="3804"/>
    <cellStyle name="level1a 5 5 2 2" xfId="3805"/>
    <cellStyle name="level1a 5 5 2 2 2" xfId="3806"/>
    <cellStyle name="level1a 5 5 2 2 2 2" xfId="40756"/>
    <cellStyle name="level1a 5 5 2 2 2 2 2" xfId="40757"/>
    <cellStyle name="level1a 5 5 2 2 2 2 2 2" xfId="40758"/>
    <cellStyle name="level1a 5 5 2 2 2 2 3" xfId="40759"/>
    <cellStyle name="level1a 5 5 2 2 2 3" xfId="40760"/>
    <cellStyle name="level1a 5 5 2 2 3" xfId="40761"/>
    <cellStyle name="level1a 5 5 2 2 3 2" xfId="40762"/>
    <cellStyle name="level1a 5 5 2 2 3 2 2" xfId="40763"/>
    <cellStyle name="level1a 5 5 2 2 3 3" xfId="40764"/>
    <cellStyle name="level1a 5 5 2 2 4" xfId="40765"/>
    <cellStyle name="level1a 5 5 2 3" xfId="3807"/>
    <cellStyle name="level1a 5 5 2 3 2" xfId="40766"/>
    <cellStyle name="level1a 5 5 2 3 2 2" xfId="40767"/>
    <cellStyle name="level1a 5 5 2 3 2 2 2" xfId="40768"/>
    <cellStyle name="level1a 5 5 2 3 2 3" xfId="40769"/>
    <cellStyle name="level1a 5 5 2 3 3" xfId="40770"/>
    <cellStyle name="level1a 5 5 2 4" xfId="40771"/>
    <cellStyle name="level1a 5 5 2 4 2" xfId="40772"/>
    <cellStyle name="level1a 5 5 2 4 2 2" xfId="40773"/>
    <cellStyle name="level1a 5 5 2 4 3" xfId="40774"/>
    <cellStyle name="level1a 5 5 2 5" xfId="40775"/>
    <cellStyle name="level1a 5 5 3" xfId="3808"/>
    <cellStyle name="level1a 5 5 3 2" xfId="3809"/>
    <cellStyle name="level1a 5 5 3 2 2" xfId="3810"/>
    <cellStyle name="level1a 5 5 3 2 2 2" xfId="40776"/>
    <cellStyle name="level1a 5 5 3 2 2 2 2" xfId="40777"/>
    <cellStyle name="level1a 5 5 3 2 2 2 2 2" xfId="40778"/>
    <cellStyle name="level1a 5 5 3 2 2 2 3" xfId="40779"/>
    <cellStyle name="level1a 5 5 3 2 2 3" xfId="40780"/>
    <cellStyle name="level1a 5 5 3 2 3" xfId="40781"/>
    <cellStyle name="level1a 5 5 3 2 3 2" xfId="40782"/>
    <cellStyle name="level1a 5 5 3 2 3 2 2" xfId="40783"/>
    <cellStyle name="level1a 5 5 3 2 3 3" xfId="40784"/>
    <cellStyle name="level1a 5 5 3 2 4" xfId="40785"/>
    <cellStyle name="level1a 5 5 3 3" xfId="3811"/>
    <cellStyle name="level1a 5 5 3 3 2" xfId="40786"/>
    <cellStyle name="level1a 5 5 3 3 2 2" xfId="40787"/>
    <cellStyle name="level1a 5 5 3 3 2 2 2" xfId="40788"/>
    <cellStyle name="level1a 5 5 3 3 2 3" xfId="40789"/>
    <cellStyle name="level1a 5 5 3 3 3" xfId="40790"/>
    <cellStyle name="level1a 5 5 3 4" xfId="40791"/>
    <cellStyle name="level1a 5 5 3 4 2" xfId="40792"/>
    <cellStyle name="level1a 5 5 3 4 2 2" xfId="40793"/>
    <cellStyle name="level1a 5 5 3 4 3" xfId="40794"/>
    <cellStyle name="level1a 5 5 3 5" xfId="40795"/>
    <cellStyle name="level1a 5 5 4" xfId="3812"/>
    <cellStyle name="level1a 5 5 4 2" xfId="3813"/>
    <cellStyle name="level1a 5 5 4 2 2" xfId="40796"/>
    <cellStyle name="level1a 5 5 4 2 2 2" xfId="40797"/>
    <cellStyle name="level1a 5 5 4 2 2 2 2" xfId="40798"/>
    <cellStyle name="level1a 5 5 4 2 2 3" xfId="40799"/>
    <cellStyle name="level1a 5 5 4 2 3" xfId="40800"/>
    <cellStyle name="level1a 5 5 4 3" xfId="40801"/>
    <cellStyle name="level1a 5 5 4 3 2" xfId="40802"/>
    <cellStyle name="level1a 5 5 4 3 2 2" xfId="40803"/>
    <cellStyle name="level1a 5 5 4 3 3" xfId="40804"/>
    <cellStyle name="level1a 5 5 4 4" xfId="40805"/>
    <cellStyle name="level1a 5 5 5" xfId="3814"/>
    <cellStyle name="level1a 5 5 5 2" xfId="40806"/>
    <cellStyle name="level1a 5 5 5 2 2" xfId="40807"/>
    <cellStyle name="level1a 5 5 5 2 2 2" xfId="40808"/>
    <cellStyle name="level1a 5 5 5 2 3" xfId="40809"/>
    <cellStyle name="level1a 5 5 5 3" xfId="40810"/>
    <cellStyle name="level1a 5 5 6" xfId="40811"/>
    <cellStyle name="level1a 5 5 6 2" xfId="40812"/>
    <cellStyle name="level1a 5 5 6 2 2" xfId="40813"/>
    <cellStyle name="level1a 5 5 6 3" xfId="40814"/>
    <cellStyle name="level1a 5 5 7" xfId="40815"/>
    <cellStyle name="level1a 5 6" xfId="3815"/>
    <cellStyle name="level1a 5 6 2" xfId="3816"/>
    <cellStyle name="level1a 5 6 2 2" xfId="3817"/>
    <cellStyle name="level1a 5 6 2 2 2" xfId="3818"/>
    <cellStyle name="level1a 5 6 2 2 2 2" xfId="40816"/>
    <cellStyle name="level1a 5 6 2 2 2 2 2" xfId="40817"/>
    <cellStyle name="level1a 5 6 2 2 2 2 2 2" xfId="40818"/>
    <cellStyle name="level1a 5 6 2 2 2 2 3" xfId="40819"/>
    <cellStyle name="level1a 5 6 2 2 2 3" xfId="40820"/>
    <cellStyle name="level1a 5 6 2 2 3" xfId="40821"/>
    <cellStyle name="level1a 5 6 2 2 3 2" xfId="40822"/>
    <cellStyle name="level1a 5 6 2 2 3 2 2" xfId="40823"/>
    <cellStyle name="level1a 5 6 2 2 3 3" xfId="40824"/>
    <cellStyle name="level1a 5 6 2 2 4" xfId="40825"/>
    <cellStyle name="level1a 5 6 2 3" xfId="3819"/>
    <cellStyle name="level1a 5 6 2 3 2" xfId="40826"/>
    <cellStyle name="level1a 5 6 2 3 2 2" xfId="40827"/>
    <cellStyle name="level1a 5 6 2 3 2 2 2" xfId="40828"/>
    <cellStyle name="level1a 5 6 2 3 2 3" xfId="40829"/>
    <cellStyle name="level1a 5 6 2 3 3" xfId="40830"/>
    <cellStyle name="level1a 5 6 2 4" xfId="40831"/>
    <cellStyle name="level1a 5 6 2 4 2" xfId="40832"/>
    <cellStyle name="level1a 5 6 2 4 2 2" xfId="40833"/>
    <cellStyle name="level1a 5 6 2 4 3" xfId="40834"/>
    <cellStyle name="level1a 5 6 2 5" xfId="40835"/>
    <cellStyle name="level1a 5 6 3" xfId="3820"/>
    <cellStyle name="level1a 5 6 3 2" xfId="3821"/>
    <cellStyle name="level1a 5 6 3 2 2" xfId="3822"/>
    <cellStyle name="level1a 5 6 3 2 2 2" xfId="40836"/>
    <cellStyle name="level1a 5 6 3 2 2 2 2" xfId="40837"/>
    <cellStyle name="level1a 5 6 3 2 2 2 2 2" xfId="40838"/>
    <cellStyle name="level1a 5 6 3 2 2 2 3" xfId="40839"/>
    <cellStyle name="level1a 5 6 3 2 2 3" xfId="40840"/>
    <cellStyle name="level1a 5 6 3 2 3" xfId="40841"/>
    <cellStyle name="level1a 5 6 3 2 3 2" xfId="40842"/>
    <cellStyle name="level1a 5 6 3 2 3 2 2" xfId="40843"/>
    <cellStyle name="level1a 5 6 3 2 3 3" xfId="40844"/>
    <cellStyle name="level1a 5 6 3 2 4" xfId="40845"/>
    <cellStyle name="level1a 5 6 3 3" xfId="3823"/>
    <cellStyle name="level1a 5 6 3 3 2" xfId="40846"/>
    <cellStyle name="level1a 5 6 3 3 2 2" xfId="40847"/>
    <cellStyle name="level1a 5 6 3 3 2 2 2" xfId="40848"/>
    <cellStyle name="level1a 5 6 3 3 2 3" xfId="40849"/>
    <cellStyle name="level1a 5 6 3 3 3" xfId="40850"/>
    <cellStyle name="level1a 5 6 3 4" xfId="40851"/>
    <cellStyle name="level1a 5 6 3 4 2" xfId="40852"/>
    <cellStyle name="level1a 5 6 3 4 2 2" xfId="40853"/>
    <cellStyle name="level1a 5 6 3 4 3" xfId="40854"/>
    <cellStyle name="level1a 5 6 3 5" xfId="40855"/>
    <cellStyle name="level1a 5 6 4" xfId="3824"/>
    <cellStyle name="level1a 5 6 4 2" xfId="3825"/>
    <cellStyle name="level1a 5 6 4 2 2" xfId="40856"/>
    <cellStyle name="level1a 5 6 4 2 2 2" xfId="40857"/>
    <cellStyle name="level1a 5 6 4 2 2 2 2" xfId="40858"/>
    <cellStyle name="level1a 5 6 4 2 2 3" xfId="40859"/>
    <cellStyle name="level1a 5 6 4 2 3" xfId="40860"/>
    <cellStyle name="level1a 5 6 4 3" xfId="40861"/>
    <cellStyle name="level1a 5 6 4 3 2" xfId="40862"/>
    <cellStyle name="level1a 5 6 4 3 2 2" xfId="40863"/>
    <cellStyle name="level1a 5 6 4 3 3" xfId="40864"/>
    <cellStyle name="level1a 5 6 4 4" xfId="40865"/>
    <cellStyle name="level1a 5 6 5" xfId="3826"/>
    <cellStyle name="level1a 5 6 5 2" xfId="40866"/>
    <cellStyle name="level1a 5 6 5 2 2" xfId="40867"/>
    <cellStyle name="level1a 5 6 5 2 2 2" xfId="40868"/>
    <cellStyle name="level1a 5 6 5 2 3" xfId="40869"/>
    <cellStyle name="level1a 5 6 5 3" xfId="40870"/>
    <cellStyle name="level1a 5 6 6" xfId="40871"/>
    <cellStyle name="level1a 5 6 6 2" xfId="40872"/>
    <cellStyle name="level1a 5 6 6 2 2" xfId="40873"/>
    <cellStyle name="level1a 5 6 6 3" xfId="40874"/>
    <cellStyle name="level1a 5 6 7" xfId="40875"/>
    <cellStyle name="level1a 5 7" xfId="3827"/>
    <cellStyle name="level1a 5 7 2" xfId="3828"/>
    <cellStyle name="level1a 5 7 2 2" xfId="3829"/>
    <cellStyle name="level1a 5 7 2 2 2" xfId="40876"/>
    <cellStyle name="level1a 5 7 2 2 2 2" xfId="40877"/>
    <cellStyle name="level1a 5 7 2 2 2 2 2" xfId="40878"/>
    <cellStyle name="level1a 5 7 2 2 2 3" xfId="40879"/>
    <cellStyle name="level1a 5 7 2 2 3" xfId="40880"/>
    <cellStyle name="level1a 5 7 2 3" xfId="40881"/>
    <cellStyle name="level1a 5 7 2 3 2" xfId="40882"/>
    <cellStyle name="level1a 5 7 2 3 2 2" xfId="40883"/>
    <cellStyle name="level1a 5 7 2 3 3" xfId="40884"/>
    <cellStyle name="level1a 5 7 2 4" xfId="40885"/>
    <cellStyle name="level1a 5 7 3" xfId="3830"/>
    <cellStyle name="level1a 5 7 3 2" xfId="40886"/>
    <cellStyle name="level1a 5 7 3 2 2" xfId="40887"/>
    <cellStyle name="level1a 5 7 3 2 2 2" xfId="40888"/>
    <cellStyle name="level1a 5 7 3 2 3" xfId="40889"/>
    <cellStyle name="level1a 5 7 3 3" xfId="40890"/>
    <cellStyle name="level1a 5 7 4" xfId="40891"/>
    <cellStyle name="level1a 5 7 4 2" xfId="40892"/>
    <cellStyle name="level1a 5 7 4 2 2" xfId="40893"/>
    <cellStyle name="level1a 5 7 4 3" xfId="40894"/>
    <cellStyle name="level1a 5 7 5" xfId="40895"/>
    <cellStyle name="level1a 5 8" xfId="40896"/>
    <cellStyle name="level1a 5 8 2" xfId="40897"/>
    <cellStyle name="level1a 5 8 2 2" xfId="40898"/>
    <cellStyle name="level1a 5 8 3" xfId="40899"/>
    <cellStyle name="level1a 5 9" xfId="40900"/>
    <cellStyle name="level1a 5_STUD aligned by INSTIT" xfId="3831"/>
    <cellStyle name="level1a 6" xfId="3832"/>
    <cellStyle name="level1a 6 10" xfId="40901"/>
    <cellStyle name="level1a 6 2" xfId="3833"/>
    <cellStyle name="level1a 6 2 2" xfId="3834"/>
    <cellStyle name="level1a 6 2 2 2" xfId="3835"/>
    <cellStyle name="level1a 6 2 2 2 2" xfId="3836"/>
    <cellStyle name="level1a 6 2 2 2 2 2" xfId="40902"/>
    <cellStyle name="level1a 6 2 2 2 2 2 2" xfId="40903"/>
    <cellStyle name="level1a 6 2 2 2 2 2 2 2" xfId="40904"/>
    <cellStyle name="level1a 6 2 2 2 2 2 3" xfId="40905"/>
    <cellStyle name="level1a 6 2 2 2 2 3" xfId="40906"/>
    <cellStyle name="level1a 6 2 2 2 3" xfId="40907"/>
    <cellStyle name="level1a 6 2 2 2 3 2" xfId="40908"/>
    <cellStyle name="level1a 6 2 2 2 3 2 2" xfId="40909"/>
    <cellStyle name="level1a 6 2 2 2 3 3" xfId="40910"/>
    <cellStyle name="level1a 6 2 2 2 4" xfId="40911"/>
    <cellStyle name="level1a 6 2 2 3" xfId="3837"/>
    <cellStyle name="level1a 6 2 2 3 2" xfId="40912"/>
    <cellStyle name="level1a 6 2 2 3 2 2" xfId="40913"/>
    <cellStyle name="level1a 6 2 2 3 2 2 2" xfId="40914"/>
    <cellStyle name="level1a 6 2 2 3 2 3" xfId="40915"/>
    <cellStyle name="level1a 6 2 2 3 3" xfId="40916"/>
    <cellStyle name="level1a 6 2 2 4" xfId="40917"/>
    <cellStyle name="level1a 6 2 2 4 2" xfId="40918"/>
    <cellStyle name="level1a 6 2 2 4 2 2" xfId="40919"/>
    <cellStyle name="level1a 6 2 2 4 3" xfId="40920"/>
    <cellStyle name="level1a 6 2 2 5" xfId="40921"/>
    <cellStyle name="level1a 6 2 3" xfId="3838"/>
    <cellStyle name="level1a 6 2 3 2" xfId="3839"/>
    <cellStyle name="level1a 6 2 3 2 2" xfId="3840"/>
    <cellStyle name="level1a 6 2 3 2 2 2" xfId="40922"/>
    <cellStyle name="level1a 6 2 3 2 2 2 2" xfId="40923"/>
    <cellStyle name="level1a 6 2 3 2 2 2 2 2" xfId="40924"/>
    <cellStyle name="level1a 6 2 3 2 2 2 3" xfId="40925"/>
    <cellStyle name="level1a 6 2 3 2 2 3" xfId="40926"/>
    <cellStyle name="level1a 6 2 3 2 3" xfId="40927"/>
    <cellStyle name="level1a 6 2 3 2 3 2" xfId="40928"/>
    <cellStyle name="level1a 6 2 3 2 3 2 2" xfId="40929"/>
    <cellStyle name="level1a 6 2 3 2 3 3" xfId="40930"/>
    <cellStyle name="level1a 6 2 3 2 4" xfId="40931"/>
    <cellStyle name="level1a 6 2 3 3" xfId="3841"/>
    <cellStyle name="level1a 6 2 3 3 2" xfId="40932"/>
    <cellStyle name="level1a 6 2 3 3 2 2" xfId="40933"/>
    <cellStyle name="level1a 6 2 3 3 2 2 2" xfId="40934"/>
    <cellStyle name="level1a 6 2 3 3 2 3" xfId="40935"/>
    <cellStyle name="level1a 6 2 3 3 3" xfId="40936"/>
    <cellStyle name="level1a 6 2 3 4" xfId="40937"/>
    <cellStyle name="level1a 6 2 3 4 2" xfId="40938"/>
    <cellStyle name="level1a 6 2 3 4 2 2" xfId="40939"/>
    <cellStyle name="level1a 6 2 3 4 3" xfId="40940"/>
    <cellStyle name="level1a 6 2 3 5" xfId="40941"/>
    <cellStyle name="level1a 6 2 4" xfId="3842"/>
    <cellStyle name="level1a 6 2 4 2" xfId="40942"/>
    <cellStyle name="level1a 6 2 4 2 2" xfId="40943"/>
    <cellStyle name="level1a 6 2 4 2 2 2" xfId="40944"/>
    <cellStyle name="level1a 6 2 4 2 3" xfId="40945"/>
    <cellStyle name="level1a 6 2 4 3" xfId="40946"/>
    <cellStyle name="level1a 6 2 5" xfId="3843"/>
    <cellStyle name="level1a 6 2 5 2" xfId="3844"/>
    <cellStyle name="level1a 6 2 5 2 2" xfId="40947"/>
    <cellStyle name="level1a 6 2 5 2 2 2" xfId="40948"/>
    <cellStyle name="level1a 6 2 5 2 2 2 2" xfId="40949"/>
    <cellStyle name="level1a 6 2 5 2 2 3" xfId="40950"/>
    <cellStyle name="level1a 6 2 5 2 3" xfId="40951"/>
    <cellStyle name="level1a 6 2 5 3" xfId="40952"/>
    <cellStyle name="level1a 6 2 5 3 2" xfId="40953"/>
    <cellStyle name="level1a 6 2 5 3 2 2" xfId="40954"/>
    <cellStyle name="level1a 6 2 5 3 3" xfId="40955"/>
    <cellStyle name="level1a 6 2 5 4" xfId="40956"/>
    <cellStyle name="level1a 6 2 6" xfId="3845"/>
    <cellStyle name="level1a 6 2 6 2" xfId="40957"/>
    <cellStyle name="level1a 6 2 6 2 2" xfId="40958"/>
    <cellStyle name="level1a 6 2 6 2 2 2" xfId="40959"/>
    <cellStyle name="level1a 6 2 6 2 3" xfId="40960"/>
    <cellStyle name="level1a 6 2 6 3" xfId="40961"/>
    <cellStyle name="level1a 6 2 7" xfId="40962"/>
    <cellStyle name="level1a 6 2 7 2" xfId="40963"/>
    <cellStyle name="level1a 6 2 7 2 2" xfId="40964"/>
    <cellStyle name="level1a 6 2 7 3" xfId="40965"/>
    <cellStyle name="level1a 6 2 8" xfId="40966"/>
    <cellStyle name="level1a 6 3" xfId="3846"/>
    <cellStyle name="level1a 6 3 2" xfId="3847"/>
    <cellStyle name="level1a 6 3 2 2" xfId="3848"/>
    <cellStyle name="level1a 6 3 2 2 2" xfId="3849"/>
    <cellStyle name="level1a 6 3 2 2 2 2" xfId="40967"/>
    <cellStyle name="level1a 6 3 2 2 2 2 2" xfId="40968"/>
    <cellStyle name="level1a 6 3 2 2 2 2 2 2" xfId="40969"/>
    <cellStyle name="level1a 6 3 2 2 2 2 3" xfId="40970"/>
    <cellStyle name="level1a 6 3 2 2 2 3" xfId="40971"/>
    <cellStyle name="level1a 6 3 2 2 3" xfId="40972"/>
    <cellStyle name="level1a 6 3 2 2 3 2" xfId="40973"/>
    <cellStyle name="level1a 6 3 2 2 3 2 2" xfId="40974"/>
    <cellStyle name="level1a 6 3 2 2 3 3" xfId="40975"/>
    <cellStyle name="level1a 6 3 2 2 4" xfId="40976"/>
    <cellStyle name="level1a 6 3 2 3" xfId="3850"/>
    <cellStyle name="level1a 6 3 2 3 2" xfId="40977"/>
    <cellStyle name="level1a 6 3 2 3 2 2" xfId="40978"/>
    <cellStyle name="level1a 6 3 2 3 2 2 2" xfId="40979"/>
    <cellStyle name="level1a 6 3 2 3 2 3" xfId="40980"/>
    <cellStyle name="level1a 6 3 2 3 3" xfId="40981"/>
    <cellStyle name="level1a 6 3 2 4" xfId="40982"/>
    <cellStyle name="level1a 6 3 2 4 2" xfId="40983"/>
    <cellStyle name="level1a 6 3 2 4 2 2" xfId="40984"/>
    <cellStyle name="level1a 6 3 2 4 3" xfId="40985"/>
    <cellStyle name="level1a 6 3 2 5" xfId="40986"/>
    <cellStyle name="level1a 6 3 3" xfId="3851"/>
    <cellStyle name="level1a 6 3 3 2" xfId="3852"/>
    <cellStyle name="level1a 6 3 3 2 2" xfId="3853"/>
    <cellStyle name="level1a 6 3 3 2 2 2" xfId="40987"/>
    <cellStyle name="level1a 6 3 3 2 2 2 2" xfId="40988"/>
    <cellStyle name="level1a 6 3 3 2 2 2 2 2" xfId="40989"/>
    <cellStyle name="level1a 6 3 3 2 2 2 3" xfId="40990"/>
    <cellStyle name="level1a 6 3 3 2 2 3" xfId="40991"/>
    <cellStyle name="level1a 6 3 3 2 3" xfId="40992"/>
    <cellStyle name="level1a 6 3 3 2 3 2" xfId="40993"/>
    <cellStyle name="level1a 6 3 3 2 3 2 2" xfId="40994"/>
    <cellStyle name="level1a 6 3 3 2 3 3" xfId="40995"/>
    <cellStyle name="level1a 6 3 3 2 4" xfId="40996"/>
    <cellStyle name="level1a 6 3 3 3" xfId="3854"/>
    <cellStyle name="level1a 6 3 3 3 2" xfId="40997"/>
    <cellStyle name="level1a 6 3 3 3 2 2" xfId="40998"/>
    <cellStyle name="level1a 6 3 3 3 2 2 2" xfId="40999"/>
    <cellStyle name="level1a 6 3 3 3 2 3" xfId="41000"/>
    <cellStyle name="level1a 6 3 3 3 3" xfId="41001"/>
    <cellStyle name="level1a 6 3 3 4" xfId="41002"/>
    <cellStyle name="level1a 6 3 3 4 2" xfId="41003"/>
    <cellStyle name="level1a 6 3 3 4 2 2" xfId="41004"/>
    <cellStyle name="level1a 6 3 3 4 3" xfId="41005"/>
    <cellStyle name="level1a 6 3 3 5" xfId="41006"/>
    <cellStyle name="level1a 6 3 4" xfId="3855"/>
    <cellStyle name="level1a 6 3 4 2" xfId="41007"/>
    <cellStyle name="level1a 6 3 4 2 2" xfId="41008"/>
    <cellStyle name="level1a 6 3 4 2 2 2" xfId="41009"/>
    <cellStyle name="level1a 6 3 4 2 3" xfId="41010"/>
    <cellStyle name="level1a 6 3 4 3" xfId="41011"/>
    <cellStyle name="level1a 6 3 5" xfId="41012"/>
    <cellStyle name="level1a 6 3 5 2" xfId="41013"/>
    <cellStyle name="level1a 6 3 5 2 2" xfId="41014"/>
    <cellStyle name="level1a 6 3 5 3" xfId="41015"/>
    <cellStyle name="level1a 6 3 6" xfId="41016"/>
    <cellStyle name="level1a 6 4" xfId="3856"/>
    <cellStyle name="level1a 6 4 2" xfId="3857"/>
    <cellStyle name="level1a 6 4 2 2" xfId="3858"/>
    <cellStyle name="level1a 6 4 2 2 2" xfId="3859"/>
    <cellStyle name="level1a 6 4 2 2 2 2" xfId="41017"/>
    <cellStyle name="level1a 6 4 2 2 2 2 2" xfId="41018"/>
    <cellStyle name="level1a 6 4 2 2 2 2 2 2" xfId="41019"/>
    <cellStyle name="level1a 6 4 2 2 2 2 3" xfId="41020"/>
    <cellStyle name="level1a 6 4 2 2 2 3" xfId="41021"/>
    <cellStyle name="level1a 6 4 2 2 3" xfId="41022"/>
    <cellStyle name="level1a 6 4 2 2 3 2" xfId="41023"/>
    <cellStyle name="level1a 6 4 2 2 3 2 2" xfId="41024"/>
    <cellStyle name="level1a 6 4 2 2 3 3" xfId="41025"/>
    <cellStyle name="level1a 6 4 2 2 4" xfId="41026"/>
    <cellStyle name="level1a 6 4 2 3" xfId="3860"/>
    <cellStyle name="level1a 6 4 2 3 2" xfId="41027"/>
    <cellStyle name="level1a 6 4 2 3 2 2" xfId="41028"/>
    <cellStyle name="level1a 6 4 2 3 2 2 2" xfId="41029"/>
    <cellStyle name="level1a 6 4 2 3 2 3" xfId="41030"/>
    <cellStyle name="level1a 6 4 2 3 3" xfId="41031"/>
    <cellStyle name="level1a 6 4 2 4" xfId="41032"/>
    <cellStyle name="level1a 6 4 2 4 2" xfId="41033"/>
    <cellStyle name="level1a 6 4 2 4 2 2" xfId="41034"/>
    <cellStyle name="level1a 6 4 2 4 3" xfId="41035"/>
    <cellStyle name="level1a 6 4 2 5" xfId="41036"/>
    <cellStyle name="level1a 6 4 3" xfId="3861"/>
    <cellStyle name="level1a 6 4 3 2" xfId="3862"/>
    <cellStyle name="level1a 6 4 3 2 2" xfId="3863"/>
    <cellStyle name="level1a 6 4 3 2 2 2" xfId="41037"/>
    <cellStyle name="level1a 6 4 3 2 2 2 2" xfId="41038"/>
    <cellStyle name="level1a 6 4 3 2 2 2 2 2" xfId="41039"/>
    <cellStyle name="level1a 6 4 3 2 2 2 3" xfId="41040"/>
    <cellStyle name="level1a 6 4 3 2 2 3" xfId="41041"/>
    <cellStyle name="level1a 6 4 3 2 3" xfId="41042"/>
    <cellStyle name="level1a 6 4 3 2 3 2" xfId="41043"/>
    <cellStyle name="level1a 6 4 3 2 3 2 2" xfId="41044"/>
    <cellStyle name="level1a 6 4 3 2 3 3" xfId="41045"/>
    <cellStyle name="level1a 6 4 3 2 4" xfId="41046"/>
    <cellStyle name="level1a 6 4 3 3" xfId="3864"/>
    <cellStyle name="level1a 6 4 3 3 2" xfId="41047"/>
    <cellStyle name="level1a 6 4 3 3 2 2" xfId="41048"/>
    <cellStyle name="level1a 6 4 3 3 2 2 2" xfId="41049"/>
    <cellStyle name="level1a 6 4 3 3 2 3" xfId="41050"/>
    <cellStyle name="level1a 6 4 3 3 3" xfId="41051"/>
    <cellStyle name="level1a 6 4 3 4" xfId="41052"/>
    <cellStyle name="level1a 6 4 3 4 2" xfId="41053"/>
    <cellStyle name="level1a 6 4 3 4 2 2" xfId="41054"/>
    <cellStyle name="level1a 6 4 3 4 3" xfId="41055"/>
    <cellStyle name="level1a 6 4 3 5" xfId="41056"/>
    <cellStyle name="level1a 6 4 4" xfId="3865"/>
    <cellStyle name="level1a 6 4 4 2" xfId="3866"/>
    <cellStyle name="level1a 6 4 4 2 2" xfId="41057"/>
    <cellStyle name="level1a 6 4 4 2 2 2" xfId="41058"/>
    <cellStyle name="level1a 6 4 4 2 2 2 2" xfId="41059"/>
    <cellStyle name="level1a 6 4 4 2 2 3" xfId="41060"/>
    <cellStyle name="level1a 6 4 4 2 3" xfId="41061"/>
    <cellStyle name="level1a 6 4 4 3" xfId="41062"/>
    <cellStyle name="level1a 6 4 4 3 2" xfId="41063"/>
    <cellStyle name="level1a 6 4 4 3 2 2" xfId="41064"/>
    <cellStyle name="level1a 6 4 4 3 3" xfId="41065"/>
    <cellStyle name="level1a 6 4 4 4" xfId="41066"/>
    <cellStyle name="level1a 6 4 5" xfId="3867"/>
    <cellStyle name="level1a 6 4 5 2" xfId="41067"/>
    <cellStyle name="level1a 6 4 5 2 2" xfId="41068"/>
    <cellStyle name="level1a 6 4 5 2 2 2" xfId="41069"/>
    <cellStyle name="level1a 6 4 5 2 3" xfId="41070"/>
    <cellStyle name="level1a 6 4 5 3" xfId="41071"/>
    <cellStyle name="level1a 6 4 6" xfId="41072"/>
    <cellStyle name="level1a 6 4 6 2" xfId="41073"/>
    <cellStyle name="level1a 6 4 6 2 2" xfId="41074"/>
    <cellStyle name="level1a 6 4 6 3" xfId="41075"/>
    <cellStyle name="level1a 6 4 7" xfId="41076"/>
    <cellStyle name="level1a 6 5" xfId="3868"/>
    <cellStyle name="level1a 6 5 2" xfId="3869"/>
    <cellStyle name="level1a 6 5 2 2" xfId="3870"/>
    <cellStyle name="level1a 6 5 2 2 2" xfId="3871"/>
    <cellStyle name="level1a 6 5 2 2 2 2" xfId="41077"/>
    <cellStyle name="level1a 6 5 2 2 2 2 2" xfId="41078"/>
    <cellStyle name="level1a 6 5 2 2 2 2 2 2" xfId="41079"/>
    <cellStyle name="level1a 6 5 2 2 2 2 3" xfId="41080"/>
    <cellStyle name="level1a 6 5 2 2 2 3" xfId="41081"/>
    <cellStyle name="level1a 6 5 2 2 3" xfId="41082"/>
    <cellStyle name="level1a 6 5 2 2 3 2" xfId="41083"/>
    <cellStyle name="level1a 6 5 2 2 3 2 2" xfId="41084"/>
    <cellStyle name="level1a 6 5 2 2 3 3" xfId="41085"/>
    <cellStyle name="level1a 6 5 2 2 4" xfId="41086"/>
    <cellStyle name="level1a 6 5 2 3" xfId="3872"/>
    <cellStyle name="level1a 6 5 2 3 2" xfId="41087"/>
    <cellStyle name="level1a 6 5 2 3 2 2" xfId="41088"/>
    <cellStyle name="level1a 6 5 2 3 2 2 2" xfId="41089"/>
    <cellStyle name="level1a 6 5 2 3 2 3" xfId="41090"/>
    <cellStyle name="level1a 6 5 2 3 3" xfId="41091"/>
    <cellStyle name="level1a 6 5 2 4" xfId="41092"/>
    <cellStyle name="level1a 6 5 2 4 2" xfId="41093"/>
    <cellStyle name="level1a 6 5 2 4 2 2" xfId="41094"/>
    <cellStyle name="level1a 6 5 2 4 3" xfId="41095"/>
    <cellStyle name="level1a 6 5 2 5" xfId="41096"/>
    <cellStyle name="level1a 6 5 3" xfId="3873"/>
    <cellStyle name="level1a 6 5 3 2" xfId="3874"/>
    <cellStyle name="level1a 6 5 3 2 2" xfId="3875"/>
    <cellStyle name="level1a 6 5 3 2 2 2" xfId="41097"/>
    <cellStyle name="level1a 6 5 3 2 2 2 2" xfId="41098"/>
    <cellStyle name="level1a 6 5 3 2 2 2 2 2" xfId="41099"/>
    <cellStyle name="level1a 6 5 3 2 2 2 3" xfId="41100"/>
    <cellStyle name="level1a 6 5 3 2 2 3" xfId="41101"/>
    <cellStyle name="level1a 6 5 3 2 3" xfId="41102"/>
    <cellStyle name="level1a 6 5 3 2 3 2" xfId="41103"/>
    <cellStyle name="level1a 6 5 3 2 3 2 2" xfId="41104"/>
    <cellStyle name="level1a 6 5 3 2 3 3" xfId="41105"/>
    <cellStyle name="level1a 6 5 3 2 4" xfId="41106"/>
    <cellStyle name="level1a 6 5 3 3" xfId="3876"/>
    <cellStyle name="level1a 6 5 3 3 2" xfId="41107"/>
    <cellStyle name="level1a 6 5 3 3 2 2" xfId="41108"/>
    <cellStyle name="level1a 6 5 3 3 2 2 2" xfId="41109"/>
    <cellStyle name="level1a 6 5 3 3 2 3" xfId="41110"/>
    <cellStyle name="level1a 6 5 3 3 3" xfId="41111"/>
    <cellStyle name="level1a 6 5 3 4" xfId="41112"/>
    <cellStyle name="level1a 6 5 3 4 2" xfId="41113"/>
    <cellStyle name="level1a 6 5 3 4 2 2" xfId="41114"/>
    <cellStyle name="level1a 6 5 3 4 3" xfId="41115"/>
    <cellStyle name="level1a 6 5 3 5" xfId="41116"/>
    <cellStyle name="level1a 6 5 4" xfId="3877"/>
    <cellStyle name="level1a 6 5 4 2" xfId="3878"/>
    <cellStyle name="level1a 6 5 4 2 2" xfId="41117"/>
    <cellStyle name="level1a 6 5 4 2 2 2" xfId="41118"/>
    <cellStyle name="level1a 6 5 4 2 2 2 2" xfId="41119"/>
    <cellStyle name="level1a 6 5 4 2 2 3" xfId="41120"/>
    <cellStyle name="level1a 6 5 4 2 3" xfId="41121"/>
    <cellStyle name="level1a 6 5 4 3" xfId="41122"/>
    <cellStyle name="level1a 6 5 4 3 2" xfId="41123"/>
    <cellStyle name="level1a 6 5 4 3 2 2" xfId="41124"/>
    <cellStyle name="level1a 6 5 4 3 3" xfId="41125"/>
    <cellStyle name="level1a 6 5 4 4" xfId="41126"/>
    <cellStyle name="level1a 6 5 5" xfId="3879"/>
    <cellStyle name="level1a 6 5 5 2" xfId="41127"/>
    <cellStyle name="level1a 6 5 5 2 2" xfId="41128"/>
    <cellStyle name="level1a 6 5 5 2 2 2" xfId="41129"/>
    <cellStyle name="level1a 6 5 5 2 3" xfId="41130"/>
    <cellStyle name="level1a 6 5 5 3" xfId="41131"/>
    <cellStyle name="level1a 6 5 6" xfId="41132"/>
    <cellStyle name="level1a 6 5 6 2" xfId="41133"/>
    <cellStyle name="level1a 6 5 6 2 2" xfId="41134"/>
    <cellStyle name="level1a 6 5 6 3" xfId="41135"/>
    <cellStyle name="level1a 6 5 7" xfId="41136"/>
    <cellStyle name="level1a 6 6" xfId="3880"/>
    <cellStyle name="level1a 6 6 2" xfId="3881"/>
    <cellStyle name="level1a 6 6 2 2" xfId="3882"/>
    <cellStyle name="level1a 6 6 2 2 2" xfId="3883"/>
    <cellStyle name="level1a 6 6 2 2 2 2" xfId="41137"/>
    <cellStyle name="level1a 6 6 2 2 2 2 2" xfId="41138"/>
    <cellStyle name="level1a 6 6 2 2 2 2 2 2" xfId="41139"/>
    <cellStyle name="level1a 6 6 2 2 2 2 3" xfId="41140"/>
    <cellStyle name="level1a 6 6 2 2 2 3" xfId="41141"/>
    <cellStyle name="level1a 6 6 2 2 3" xfId="41142"/>
    <cellStyle name="level1a 6 6 2 2 3 2" xfId="41143"/>
    <cellStyle name="level1a 6 6 2 2 3 2 2" xfId="41144"/>
    <cellStyle name="level1a 6 6 2 2 3 3" xfId="41145"/>
    <cellStyle name="level1a 6 6 2 2 4" xfId="41146"/>
    <cellStyle name="level1a 6 6 2 3" xfId="3884"/>
    <cellStyle name="level1a 6 6 2 3 2" xfId="41147"/>
    <cellStyle name="level1a 6 6 2 3 2 2" xfId="41148"/>
    <cellStyle name="level1a 6 6 2 3 2 2 2" xfId="41149"/>
    <cellStyle name="level1a 6 6 2 3 2 3" xfId="41150"/>
    <cellStyle name="level1a 6 6 2 3 3" xfId="41151"/>
    <cellStyle name="level1a 6 6 2 4" xfId="41152"/>
    <cellStyle name="level1a 6 6 2 4 2" xfId="41153"/>
    <cellStyle name="level1a 6 6 2 4 2 2" xfId="41154"/>
    <cellStyle name="level1a 6 6 2 4 3" xfId="41155"/>
    <cellStyle name="level1a 6 6 2 5" xfId="41156"/>
    <cellStyle name="level1a 6 6 3" xfId="3885"/>
    <cellStyle name="level1a 6 6 3 2" xfId="3886"/>
    <cellStyle name="level1a 6 6 3 2 2" xfId="3887"/>
    <cellStyle name="level1a 6 6 3 2 2 2" xfId="41157"/>
    <cellStyle name="level1a 6 6 3 2 2 2 2" xfId="41158"/>
    <cellStyle name="level1a 6 6 3 2 2 2 2 2" xfId="41159"/>
    <cellStyle name="level1a 6 6 3 2 2 2 3" xfId="41160"/>
    <cellStyle name="level1a 6 6 3 2 2 3" xfId="41161"/>
    <cellStyle name="level1a 6 6 3 2 3" xfId="41162"/>
    <cellStyle name="level1a 6 6 3 2 3 2" xfId="41163"/>
    <cellStyle name="level1a 6 6 3 2 3 2 2" xfId="41164"/>
    <cellStyle name="level1a 6 6 3 2 3 3" xfId="41165"/>
    <cellStyle name="level1a 6 6 3 2 4" xfId="41166"/>
    <cellStyle name="level1a 6 6 3 3" xfId="3888"/>
    <cellStyle name="level1a 6 6 3 3 2" xfId="41167"/>
    <cellStyle name="level1a 6 6 3 3 2 2" xfId="41168"/>
    <cellStyle name="level1a 6 6 3 3 2 2 2" xfId="41169"/>
    <cellStyle name="level1a 6 6 3 3 2 3" xfId="41170"/>
    <cellStyle name="level1a 6 6 3 3 3" xfId="41171"/>
    <cellStyle name="level1a 6 6 3 4" xfId="41172"/>
    <cellStyle name="level1a 6 6 3 4 2" xfId="41173"/>
    <cellStyle name="level1a 6 6 3 4 2 2" xfId="41174"/>
    <cellStyle name="level1a 6 6 3 4 3" xfId="41175"/>
    <cellStyle name="level1a 6 6 3 5" xfId="41176"/>
    <cellStyle name="level1a 6 6 4" xfId="3889"/>
    <cellStyle name="level1a 6 6 4 2" xfId="3890"/>
    <cellStyle name="level1a 6 6 4 2 2" xfId="41177"/>
    <cellStyle name="level1a 6 6 4 2 2 2" xfId="41178"/>
    <cellStyle name="level1a 6 6 4 2 2 2 2" xfId="41179"/>
    <cellStyle name="level1a 6 6 4 2 2 3" xfId="41180"/>
    <cellStyle name="level1a 6 6 4 2 3" xfId="41181"/>
    <cellStyle name="level1a 6 6 4 3" xfId="41182"/>
    <cellStyle name="level1a 6 6 4 3 2" xfId="41183"/>
    <cellStyle name="level1a 6 6 4 3 2 2" xfId="41184"/>
    <cellStyle name="level1a 6 6 4 3 3" xfId="41185"/>
    <cellStyle name="level1a 6 6 4 4" xfId="41186"/>
    <cellStyle name="level1a 6 6 5" xfId="3891"/>
    <cellStyle name="level1a 6 6 5 2" xfId="41187"/>
    <cellStyle name="level1a 6 6 5 2 2" xfId="41188"/>
    <cellStyle name="level1a 6 6 5 2 2 2" xfId="41189"/>
    <cellStyle name="level1a 6 6 5 2 3" xfId="41190"/>
    <cellStyle name="level1a 6 6 5 3" xfId="41191"/>
    <cellStyle name="level1a 6 6 6" xfId="41192"/>
    <cellStyle name="level1a 6 6 6 2" xfId="41193"/>
    <cellStyle name="level1a 6 6 6 2 2" xfId="41194"/>
    <cellStyle name="level1a 6 6 6 3" xfId="41195"/>
    <cellStyle name="level1a 6 6 7" xfId="41196"/>
    <cellStyle name="level1a 6 7" xfId="3892"/>
    <cellStyle name="level1a 6 7 2" xfId="3893"/>
    <cellStyle name="level1a 6 7 2 2" xfId="3894"/>
    <cellStyle name="level1a 6 7 2 2 2" xfId="41197"/>
    <cellStyle name="level1a 6 7 2 2 2 2" xfId="41198"/>
    <cellStyle name="level1a 6 7 2 2 2 2 2" xfId="41199"/>
    <cellStyle name="level1a 6 7 2 2 2 3" xfId="41200"/>
    <cellStyle name="level1a 6 7 2 2 3" xfId="41201"/>
    <cellStyle name="level1a 6 7 2 3" xfId="41202"/>
    <cellStyle name="level1a 6 7 2 3 2" xfId="41203"/>
    <cellStyle name="level1a 6 7 2 3 2 2" xfId="41204"/>
    <cellStyle name="level1a 6 7 2 3 3" xfId="41205"/>
    <cellStyle name="level1a 6 7 2 4" xfId="41206"/>
    <cellStyle name="level1a 6 7 3" xfId="3895"/>
    <cellStyle name="level1a 6 7 3 2" xfId="41207"/>
    <cellStyle name="level1a 6 7 3 2 2" xfId="41208"/>
    <cellStyle name="level1a 6 7 3 2 2 2" xfId="41209"/>
    <cellStyle name="level1a 6 7 3 2 3" xfId="41210"/>
    <cellStyle name="level1a 6 7 3 3" xfId="41211"/>
    <cellStyle name="level1a 6 7 4" xfId="41212"/>
    <cellStyle name="level1a 6 7 4 2" xfId="41213"/>
    <cellStyle name="level1a 6 7 4 2 2" xfId="41214"/>
    <cellStyle name="level1a 6 7 4 3" xfId="41215"/>
    <cellStyle name="level1a 6 7 5" xfId="41216"/>
    <cellStyle name="level1a 6 8" xfId="3896"/>
    <cellStyle name="level1a 6 8 2" xfId="3897"/>
    <cellStyle name="level1a 6 8 2 2" xfId="3898"/>
    <cellStyle name="level1a 6 8 2 2 2" xfId="41217"/>
    <cellStyle name="level1a 6 8 2 2 2 2" xfId="41218"/>
    <cellStyle name="level1a 6 8 2 2 2 2 2" xfId="41219"/>
    <cellStyle name="level1a 6 8 2 2 2 3" xfId="41220"/>
    <cellStyle name="level1a 6 8 2 2 3" xfId="41221"/>
    <cellStyle name="level1a 6 8 2 3" xfId="41222"/>
    <cellStyle name="level1a 6 8 2 3 2" xfId="41223"/>
    <cellStyle name="level1a 6 8 2 3 2 2" xfId="41224"/>
    <cellStyle name="level1a 6 8 2 3 3" xfId="41225"/>
    <cellStyle name="level1a 6 8 2 4" xfId="41226"/>
    <cellStyle name="level1a 6 8 3" xfId="3899"/>
    <cellStyle name="level1a 6 8 3 2" xfId="41227"/>
    <cellStyle name="level1a 6 8 3 2 2" xfId="41228"/>
    <cellStyle name="level1a 6 8 3 2 2 2" xfId="41229"/>
    <cellStyle name="level1a 6 8 3 2 3" xfId="41230"/>
    <cellStyle name="level1a 6 8 3 3" xfId="41231"/>
    <cellStyle name="level1a 6 8 4" xfId="41232"/>
    <cellStyle name="level1a 6 8 4 2" xfId="41233"/>
    <cellStyle name="level1a 6 8 4 2 2" xfId="41234"/>
    <cellStyle name="level1a 6 8 4 3" xfId="41235"/>
    <cellStyle name="level1a 6 8 5" xfId="41236"/>
    <cellStyle name="level1a 6 9" xfId="41237"/>
    <cellStyle name="level1a 6 9 2" xfId="41238"/>
    <cellStyle name="level1a 6 9 2 2" xfId="41239"/>
    <cellStyle name="level1a 6 9 3" xfId="41240"/>
    <cellStyle name="level1a 6_STUD aligned by INSTIT" xfId="3900"/>
    <cellStyle name="level1a 7" xfId="3901"/>
    <cellStyle name="level1a 7 2" xfId="3902"/>
    <cellStyle name="level1a 7 2 2" xfId="3903"/>
    <cellStyle name="level1a 7 2 2 2" xfId="3904"/>
    <cellStyle name="level1a 7 2 2 2 2" xfId="41241"/>
    <cellStyle name="level1a 7 2 2 2 2 2" xfId="41242"/>
    <cellStyle name="level1a 7 2 2 2 2 2 2" xfId="41243"/>
    <cellStyle name="level1a 7 2 2 2 2 3" xfId="41244"/>
    <cellStyle name="level1a 7 2 2 2 3" xfId="41245"/>
    <cellStyle name="level1a 7 2 2 3" xfId="41246"/>
    <cellStyle name="level1a 7 2 2 3 2" xfId="41247"/>
    <cellStyle name="level1a 7 2 2 3 2 2" xfId="41248"/>
    <cellStyle name="level1a 7 2 2 3 3" xfId="41249"/>
    <cellStyle name="level1a 7 2 2 4" xfId="41250"/>
    <cellStyle name="level1a 7 2 3" xfId="3905"/>
    <cellStyle name="level1a 7 2 3 2" xfId="41251"/>
    <cellStyle name="level1a 7 2 3 2 2" xfId="41252"/>
    <cellStyle name="level1a 7 2 3 2 2 2" xfId="41253"/>
    <cellStyle name="level1a 7 2 3 2 3" xfId="41254"/>
    <cellStyle name="level1a 7 2 3 3" xfId="41255"/>
    <cellStyle name="level1a 7 2 4" xfId="41256"/>
    <cellStyle name="level1a 7 2 4 2" xfId="41257"/>
    <cellStyle name="level1a 7 2 4 2 2" xfId="41258"/>
    <cellStyle name="level1a 7 2 4 3" xfId="41259"/>
    <cellStyle name="level1a 7 2 5" xfId="41260"/>
    <cellStyle name="level1a 7 3" xfId="3906"/>
    <cellStyle name="level1a 7 3 2" xfId="3907"/>
    <cellStyle name="level1a 7 3 2 2" xfId="3908"/>
    <cellStyle name="level1a 7 3 2 2 2" xfId="41261"/>
    <cellStyle name="level1a 7 3 2 2 2 2" xfId="41262"/>
    <cellStyle name="level1a 7 3 2 2 2 2 2" xfId="41263"/>
    <cellStyle name="level1a 7 3 2 2 2 3" xfId="41264"/>
    <cellStyle name="level1a 7 3 2 2 3" xfId="41265"/>
    <cellStyle name="level1a 7 3 2 3" xfId="41266"/>
    <cellStyle name="level1a 7 3 2 3 2" xfId="41267"/>
    <cellStyle name="level1a 7 3 2 3 2 2" xfId="41268"/>
    <cellStyle name="level1a 7 3 2 3 3" xfId="41269"/>
    <cellStyle name="level1a 7 3 2 4" xfId="41270"/>
    <cellStyle name="level1a 7 3 3" xfId="3909"/>
    <cellStyle name="level1a 7 3 3 2" xfId="41271"/>
    <cellStyle name="level1a 7 3 3 2 2" xfId="41272"/>
    <cellStyle name="level1a 7 3 3 2 2 2" xfId="41273"/>
    <cellStyle name="level1a 7 3 3 2 3" xfId="41274"/>
    <cellStyle name="level1a 7 3 3 3" xfId="41275"/>
    <cellStyle name="level1a 7 3 4" xfId="41276"/>
    <cellStyle name="level1a 7 3 4 2" xfId="41277"/>
    <cellStyle name="level1a 7 3 4 2 2" xfId="41278"/>
    <cellStyle name="level1a 7 3 4 3" xfId="41279"/>
    <cellStyle name="level1a 7 3 5" xfId="41280"/>
    <cellStyle name="level1a 7 4" xfId="3910"/>
    <cellStyle name="level1a 7 4 2" xfId="41281"/>
    <cellStyle name="level1a 7 4 2 2" xfId="41282"/>
    <cellStyle name="level1a 7 4 2 2 2" xfId="41283"/>
    <cellStyle name="level1a 7 4 2 3" xfId="41284"/>
    <cellStyle name="level1a 7 4 3" xfId="41285"/>
    <cellStyle name="level1a 7 5" xfId="3911"/>
    <cellStyle name="level1a 7 5 2" xfId="3912"/>
    <cellStyle name="level1a 7 5 2 2" xfId="41286"/>
    <cellStyle name="level1a 7 5 2 2 2" xfId="41287"/>
    <cellStyle name="level1a 7 5 2 2 2 2" xfId="41288"/>
    <cellStyle name="level1a 7 5 2 2 3" xfId="41289"/>
    <cellStyle name="level1a 7 5 2 3" xfId="41290"/>
    <cellStyle name="level1a 7 5 3" xfId="41291"/>
    <cellStyle name="level1a 7 5 3 2" xfId="41292"/>
    <cellStyle name="level1a 7 5 3 2 2" xfId="41293"/>
    <cellStyle name="level1a 7 5 3 3" xfId="41294"/>
    <cellStyle name="level1a 7 5 4" xfId="41295"/>
    <cellStyle name="level1a 7 6" xfId="41296"/>
    <cellStyle name="level1a 7 6 2" xfId="41297"/>
    <cellStyle name="level1a 7 6 2 2" xfId="41298"/>
    <cellStyle name="level1a 7 6 3" xfId="41299"/>
    <cellStyle name="level1a 7 7" xfId="41300"/>
    <cellStyle name="level1a 8" xfId="3913"/>
    <cellStyle name="level1a 8 2" xfId="3914"/>
    <cellStyle name="level1a 8 2 2" xfId="3915"/>
    <cellStyle name="level1a 8 2 2 2" xfId="3916"/>
    <cellStyle name="level1a 8 2 2 2 2" xfId="41301"/>
    <cellStyle name="level1a 8 2 2 2 2 2" xfId="41302"/>
    <cellStyle name="level1a 8 2 2 2 2 2 2" xfId="41303"/>
    <cellStyle name="level1a 8 2 2 2 2 3" xfId="41304"/>
    <cellStyle name="level1a 8 2 2 2 3" xfId="41305"/>
    <cellStyle name="level1a 8 2 2 3" xfId="41306"/>
    <cellStyle name="level1a 8 2 2 3 2" xfId="41307"/>
    <cellStyle name="level1a 8 2 2 3 2 2" xfId="41308"/>
    <cellStyle name="level1a 8 2 2 3 3" xfId="41309"/>
    <cellStyle name="level1a 8 2 2 4" xfId="41310"/>
    <cellStyle name="level1a 8 2 3" xfId="3917"/>
    <cellStyle name="level1a 8 2 3 2" xfId="41311"/>
    <cellStyle name="level1a 8 2 3 2 2" xfId="41312"/>
    <cellStyle name="level1a 8 2 3 2 2 2" xfId="41313"/>
    <cellStyle name="level1a 8 2 3 2 3" xfId="41314"/>
    <cellStyle name="level1a 8 2 3 3" xfId="41315"/>
    <cellStyle name="level1a 8 2 4" xfId="41316"/>
    <cellStyle name="level1a 8 2 4 2" xfId="41317"/>
    <cellStyle name="level1a 8 2 4 2 2" xfId="41318"/>
    <cellStyle name="level1a 8 2 4 3" xfId="41319"/>
    <cellStyle name="level1a 8 2 5" xfId="41320"/>
    <cellStyle name="level1a 8 3" xfId="3918"/>
    <cellStyle name="level1a 8 3 2" xfId="3919"/>
    <cellStyle name="level1a 8 3 2 2" xfId="3920"/>
    <cellStyle name="level1a 8 3 2 2 2" xfId="41321"/>
    <cellStyle name="level1a 8 3 2 2 2 2" xfId="41322"/>
    <cellStyle name="level1a 8 3 2 2 2 2 2" xfId="41323"/>
    <cellStyle name="level1a 8 3 2 2 2 3" xfId="41324"/>
    <cellStyle name="level1a 8 3 2 2 3" xfId="41325"/>
    <cellStyle name="level1a 8 3 2 3" xfId="41326"/>
    <cellStyle name="level1a 8 3 2 3 2" xfId="41327"/>
    <cellStyle name="level1a 8 3 2 3 2 2" xfId="41328"/>
    <cellStyle name="level1a 8 3 2 3 3" xfId="41329"/>
    <cellStyle name="level1a 8 3 2 4" xfId="41330"/>
    <cellStyle name="level1a 8 3 3" xfId="3921"/>
    <cellStyle name="level1a 8 3 3 2" xfId="41331"/>
    <cellStyle name="level1a 8 3 3 2 2" xfId="41332"/>
    <cellStyle name="level1a 8 3 3 2 2 2" xfId="41333"/>
    <cellStyle name="level1a 8 3 3 2 3" xfId="41334"/>
    <cellStyle name="level1a 8 3 3 3" xfId="41335"/>
    <cellStyle name="level1a 8 3 4" xfId="41336"/>
    <cellStyle name="level1a 8 3 4 2" xfId="41337"/>
    <cellStyle name="level1a 8 3 4 2 2" xfId="41338"/>
    <cellStyle name="level1a 8 3 4 3" xfId="41339"/>
    <cellStyle name="level1a 8 3 5" xfId="41340"/>
    <cellStyle name="level1a 8 4" xfId="3922"/>
    <cellStyle name="level1a 8 4 2" xfId="41341"/>
    <cellStyle name="level1a 8 4 2 2" xfId="41342"/>
    <cellStyle name="level1a 8 4 2 2 2" xfId="41343"/>
    <cellStyle name="level1a 8 4 2 3" xfId="41344"/>
    <cellStyle name="level1a 8 4 3" xfId="41345"/>
    <cellStyle name="level1a 8 5" xfId="3923"/>
    <cellStyle name="level1a 8 5 2" xfId="3924"/>
    <cellStyle name="level1a 8 5 2 2" xfId="41346"/>
    <cellStyle name="level1a 8 5 2 2 2" xfId="41347"/>
    <cellStyle name="level1a 8 5 2 2 2 2" xfId="41348"/>
    <cellStyle name="level1a 8 5 2 2 3" xfId="41349"/>
    <cellStyle name="level1a 8 5 2 3" xfId="41350"/>
    <cellStyle name="level1a 8 5 3" xfId="41351"/>
    <cellStyle name="level1a 8 5 3 2" xfId="41352"/>
    <cellStyle name="level1a 8 5 3 2 2" xfId="41353"/>
    <cellStyle name="level1a 8 5 3 3" xfId="41354"/>
    <cellStyle name="level1a 8 5 4" xfId="41355"/>
    <cellStyle name="level1a 8 6" xfId="3925"/>
    <cellStyle name="level1a 8 6 2" xfId="41356"/>
    <cellStyle name="level1a 8 6 2 2" xfId="41357"/>
    <cellStyle name="level1a 8 6 2 2 2" xfId="41358"/>
    <cellStyle name="level1a 8 6 2 3" xfId="41359"/>
    <cellStyle name="level1a 8 6 3" xfId="41360"/>
    <cellStyle name="level1a 8 7" xfId="41361"/>
    <cellStyle name="level1a 8 7 2" xfId="41362"/>
    <cellStyle name="level1a 8 7 2 2" xfId="41363"/>
    <cellStyle name="level1a 8 7 3" xfId="41364"/>
    <cellStyle name="level1a 8 8" xfId="41365"/>
    <cellStyle name="level1a 9" xfId="3926"/>
    <cellStyle name="level1a 9 2" xfId="3927"/>
    <cellStyle name="level1a 9 2 2" xfId="3928"/>
    <cellStyle name="level1a 9 2 2 2" xfId="3929"/>
    <cellStyle name="level1a 9 2 2 2 2" xfId="41366"/>
    <cellStyle name="level1a 9 2 2 2 2 2" xfId="41367"/>
    <cellStyle name="level1a 9 2 2 2 2 2 2" xfId="41368"/>
    <cellStyle name="level1a 9 2 2 2 2 3" xfId="41369"/>
    <cellStyle name="level1a 9 2 2 2 3" xfId="41370"/>
    <cellStyle name="level1a 9 2 2 3" xfId="41371"/>
    <cellStyle name="level1a 9 2 2 3 2" xfId="41372"/>
    <cellStyle name="level1a 9 2 2 3 2 2" xfId="41373"/>
    <cellStyle name="level1a 9 2 2 3 3" xfId="41374"/>
    <cellStyle name="level1a 9 2 2 4" xfId="41375"/>
    <cellStyle name="level1a 9 2 3" xfId="3930"/>
    <cellStyle name="level1a 9 2 3 2" xfId="41376"/>
    <cellStyle name="level1a 9 2 3 2 2" xfId="41377"/>
    <cellStyle name="level1a 9 2 3 2 2 2" xfId="41378"/>
    <cellStyle name="level1a 9 2 3 2 3" xfId="41379"/>
    <cellStyle name="level1a 9 2 3 3" xfId="41380"/>
    <cellStyle name="level1a 9 2 4" xfId="41381"/>
    <cellStyle name="level1a 9 2 4 2" xfId="41382"/>
    <cellStyle name="level1a 9 2 4 2 2" xfId="41383"/>
    <cellStyle name="level1a 9 2 4 3" xfId="41384"/>
    <cellStyle name="level1a 9 2 5" xfId="41385"/>
    <cellStyle name="level1a 9 3" xfId="3931"/>
    <cellStyle name="level1a 9 3 2" xfId="3932"/>
    <cellStyle name="level1a 9 3 2 2" xfId="3933"/>
    <cellStyle name="level1a 9 3 2 2 2" xfId="41386"/>
    <cellStyle name="level1a 9 3 2 2 2 2" xfId="41387"/>
    <cellStyle name="level1a 9 3 2 2 2 2 2" xfId="41388"/>
    <cellStyle name="level1a 9 3 2 2 2 3" xfId="41389"/>
    <cellStyle name="level1a 9 3 2 2 3" xfId="41390"/>
    <cellStyle name="level1a 9 3 2 3" xfId="41391"/>
    <cellStyle name="level1a 9 3 2 3 2" xfId="41392"/>
    <cellStyle name="level1a 9 3 2 3 2 2" xfId="41393"/>
    <cellStyle name="level1a 9 3 2 3 3" xfId="41394"/>
    <cellStyle name="level1a 9 3 2 4" xfId="41395"/>
    <cellStyle name="level1a 9 3 3" xfId="3934"/>
    <cellStyle name="level1a 9 3 3 2" xfId="41396"/>
    <cellStyle name="level1a 9 3 3 2 2" xfId="41397"/>
    <cellStyle name="level1a 9 3 3 2 2 2" xfId="41398"/>
    <cellStyle name="level1a 9 3 3 2 3" xfId="41399"/>
    <cellStyle name="level1a 9 3 3 3" xfId="41400"/>
    <cellStyle name="level1a 9 3 4" xfId="41401"/>
    <cellStyle name="level1a 9 3 4 2" xfId="41402"/>
    <cellStyle name="level1a 9 3 4 2 2" xfId="41403"/>
    <cellStyle name="level1a 9 3 4 3" xfId="41404"/>
    <cellStyle name="level1a 9 3 5" xfId="41405"/>
    <cellStyle name="level1a 9 4" xfId="3935"/>
    <cellStyle name="level1a 9 4 2" xfId="41406"/>
    <cellStyle name="level1a 9 4 2 2" xfId="41407"/>
    <cellStyle name="level1a 9 4 2 2 2" xfId="41408"/>
    <cellStyle name="level1a 9 4 2 3" xfId="41409"/>
    <cellStyle name="level1a 9 4 3" xfId="41410"/>
    <cellStyle name="level1a 9 5" xfId="3936"/>
    <cellStyle name="level1a 9 5 2" xfId="41411"/>
    <cellStyle name="level1a 9 5 2 2" xfId="41412"/>
    <cellStyle name="level1a 9 5 2 2 2" xfId="41413"/>
    <cellStyle name="level1a 9 5 2 3" xfId="41414"/>
    <cellStyle name="level1a 9 5 3" xfId="41415"/>
    <cellStyle name="level1a 9 6" xfId="41416"/>
    <cellStyle name="level1a 9 6 2" xfId="41417"/>
    <cellStyle name="level1a 9 6 2 2" xfId="41418"/>
    <cellStyle name="level1a 9 6 3" xfId="41419"/>
    <cellStyle name="level1a 9 7" xfId="41420"/>
    <cellStyle name="level1a_STUD aligned by INSTIT" xfId="3937"/>
    <cellStyle name="level2" xfId="3938"/>
    <cellStyle name="level2 2" xfId="3939"/>
    <cellStyle name="level2 2 2" xfId="3940"/>
    <cellStyle name="level2 2 2 2" xfId="3941"/>
    <cellStyle name="level2 2 2 3" xfId="41421"/>
    <cellStyle name="level2 3" xfId="3942"/>
    <cellStyle name="level2 4" xfId="41422"/>
    <cellStyle name="level2a" xfId="3943"/>
    <cellStyle name="level2a 2" xfId="3944"/>
    <cellStyle name="level2a 2 2" xfId="3945"/>
    <cellStyle name="level2a 2 2 2" xfId="3946"/>
    <cellStyle name="level2a 2 2 2 2" xfId="3947"/>
    <cellStyle name="level2a 2 2 2 2 2" xfId="3948"/>
    <cellStyle name="level2a 2 2 2 2 3" xfId="3949"/>
    <cellStyle name="level2a 2 2 2 3" xfId="3950"/>
    <cellStyle name="level2a 2 2 2_STUD aligned by INSTIT" xfId="3951"/>
    <cellStyle name="level2a 2 2 3" xfId="3952"/>
    <cellStyle name="level2a 2 2 3 2" xfId="3953"/>
    <cellStyle name="level2a 2 2 3 2 2" xfId="3954"/>
    <cellStyle name="level2a 2 2 3 2 3" xfId="3955"/>
    <cellStyle name="level2a 2 2 3 3" xfId="3956"/>
    <cellStyle name="level2a 2 2 3 3 2" xfId="3957"/>
    <cellStyle name="level2a 2 2 3 3 3" xfId="3958"/>
    <cellStyle name="level2a 2 2 3 3 4" xfId="3959"/>
    <cellStyle name="level2a 2 2 3 4" xfId="3960"/>
    <cellStyle name="level2a 2 2 4" xfId="3961"/>
    <cellStyle name="level2a 2 2 4 2" xfId="3962"/>
    <cellStyle name="level2a 2 2 4 3" xfId="3963"/>
    <cellStyle name="level2a 2 2 5" xfId="3964"/>
    <cellStyle name="level2a 2 2 5 2" xfId="3965"/>
    <cellStyle name="level2a 2 2 6" xfId="3966"/>
    <cellStyle name="level2a 2 2_STUD aligned by INSTIT" xfId="3967"/>
    <cellStyle name="level2a 2 3" xfId="3968"/>
    <cellStyle name="level2a 2 3 2" xfId="3969"/>
    <cellStyle name="level2a 2 3 2 2" xfId="3970"/>
    <cellStyle name="level2a 2 3 2 2 2" xfId="3971"/>
    <cellStyle name="level2a 2 3 2 2 3" xfId="3972"/>
    <cellStyle name="level2a 2 3 2 3" xfId="3973"/>
    <cellStyle name="level2a 2 3 2_STUD aligned by INSTIT" xfId="3974"/>
    <cellStyle name="level2a 2 3 3" xfId="3975"/>
    <cellStyle name="level2a 2 3 3 2" xfId="3976"/>
    <cellStyle name="level2a 2 3 3 2 2" xfId="3977"/>
    <cellStyle name="level2a 2 3 3 2 3" xfId="3978"/>
    <cellStyle name="level2a 2 3 3 3" xfId="3979"/>
    <cellStyle name="level2a 2 3 3 3 2" xfId="3980"/>
    <cellStyle name="level2a 2 3 3 3 3" xfId="3981"/>
    <cellStyle name="level2a 2 3 3 3 4" xfId="3982"/>
    <cellStyle name="level2a 2 3 3 4" xfId="3983"/>
    <cellStyle name="level2a 2 3 4" xfId="3984"/>
    <cellStyle name="level2a 2 3 4 2" xfId="3985"/>
    <cellStyle name="level2a 2 3 4 3" xfId="3986"/>
    <cellStyle name="level2a 2 3 5" xfId="3987"/>
    <cellStyle name="level2a 2 3 5 2" xfId="3988"/>
    <cellStyle name="level2a 2 3 6" xfId="3989"/>
    <cellStyle name="level2a 2 3_STUD aligned by INSTIT" xfId="3990"/>
    <cellStyle name="level2a 2 4" xfId="3991"/>
    <cellStyle name="level2a 2 4 2" xfId="3992"/>
    <cellStyle name="level2a 2 5" xfId="3993"/>
    <cellStyle name="level2a 2_STUD aligned by INSTIT" xfId="3994"/>
    <cellStyle name="level2a 3" xfId="3995"/>
    <cellStyle name="level2a 3 2" xfId="3996"/>
    <cellStyle name="level2a 3 2 2" xfId="3997"/>
    <cellStyle name="level2a 3 2 2 2" xfId="3998"/>
    <cellStyle name="level2a 3 2 2 3" xfId="3999"/>
    <cellStyle name="level2a 3 2 3" xfId="4000"/>
    <cellStyle name="level2a 3 2_STUD aligned by INSTIT" xfId="4001"/>
    <cellStyle name="level2a 3 3" xfId="4002"/>
    <cellStyle name="level2a 3 3 2" xfId="4003"/>
    <cellStyle name="level2a 3 3 2 2" xfId="4004"/>
    <cellStyle name="level2a 3 3 2 3" xfId="4005"/>
    <cellStyle name="level2a 3 3 3" xfId="4006"/>
    <cellStyle name="level2a 3 3 3 2" xfId="4007"/>
    <cellStyle name="level2a 3 3 3 3" xfId="4008"/>
    <cellStyle name="level2a 3 3 3 4" xfId="4009"/>
    <cellStyle name="level2a 3 3 4" xfId="4010"/>
    <cellStyle name="level2a 3 4" xfId="4011"/>
    <cellStyle name="level2a 3 4 2" xfId="4012"/>
    <cellStyle name="level2a 3 4 3" xfId="4013"/>
    <cellStyle name="level2a 3 5" xfId="4014"/>
    <cellStyle name="level2a 3 5 2" xfId="4015"/>
    <cellStyle name="level2a 3 6" xfId="4016"/>
    <cellStyle name="level2a 3_STUD aligned by INSTIT" xfId="4017"/>
    <cellStyle name="level2a 4" xfId="4018"/>
    <cellStyle name="level2a 4 2" xfId="4019"/>
    <cellStyle name="level2a 4 2 2" xfId="4020"/>
    <cellStyle name="level2a 4 2 2 2" xfId="4021"/>
    <cellStyle name="level2a 4 2 2 3" xfId="4022"/>
    <cellStyle name="level2a 4 2 3" xfId="4023"/>
    <cellStyle name="level2a 4 2_STUD aligned by INSTIT" xfId="4024"/>
    <cellStyle name="level2a 4 3" xfId="4025"/>
    <cellStyle name="level2a 4 3 2" xfId="4026"/>
    <cellStyle name="level2a 4 3 2 2" xfId="4027"/>
    <cellStyle name="level2a 4 3 2 3" xfId="4028"/>
    <cellStyle name="level2a 4 3 3" xfId="4029"/>
    <cellStyle name="level2a 4 3 3 2" xfId="4030"/>
    <cellStyle name="level2a 4 3 3 3" xfId="4031"/>
    <cellStyle name="level2a 4 3 3 4" xfId="4032"/>
    <cellStyle name="level2a 4 3 4" xfId="4033"/>
    <cellStyle name="level2a 4 4" xfId="4034"/>
    <cellStyle name="level2a 4 4 2" xfId="4035"/>
    <cellStyle name="level2a 4 4 3" xfId="4036"/>
    <cellStyle name="level2a 4 5" xfId="4037"/>
    <cellStyle name="level2a 4 5 2" xfId="4038"/>
    <cellStyle name="level2a 4 6" xfId="4039"/>
    <cellStyle name="level2a 4_STUD aligned by INSTIT" xfId="4040"/>
    <cellStyle name="level2a 5" xfId="4041"/>
    <cellStyle name="level2a 5 2" xfId="4042"/>
    <cellStyle name="level2a 6" xfId="4043"/>
    <cellStyle name="level2a 7" xfId="4044"/>
    <cellStyle name="level2a_STUD aligned by INSTIT" xfId="4045"/>
    <cellStyle name="level3" xfId="4046"/>
    <cellStyle name="level3 2" xfId="4047"/>
    <cellStyle name="level3 2 2" xfId="4048"/>
    <cellStyle name="level3 2 2 2" xfId="4049"/>
    <cellStyle name="level3 2 2 2 2" xfId="4050"/>
    <cellStyle name="level3 2 2 2 2 2" xfId="4051"/>
    <cellStyle name="level3 2 2 2 2 2 2" xfId="4052"/>
    <cellStyle name="level3 2 2 2 2 3" xfId="4053"/>
    <cellStyle name="level3 2 2 2 2 3 2" xfId="4054"/>
    <cellStyle name="level3 2 2 2 2 4" xfId="4055"/>
    <cellStyle name="level3 2 2 2 3" xfId="4056"/>
    <cellStyle name="level3 2 2 2 3 2" xfId="4057"/>
    <cellStyle name="level3 2 2 3" xfId="4058"/>
    <cellStyle name="level3 2 2 3 2" xfId="4059"/>
    <cellStyle name="level3 2 2 3 2 2" xfId="4060"/>
    <cellStyle name="level3 2 2 3 3" xfId="4061"/>
    <cellStyle name="level3 2 2 3 3 2" xfId="4062"/>
    <cellStyle name="level3 2 2 4" xfId="4063"/>
    <cellStyle name="level3 2 2 4 2" xfId="4064"/>
    <cellStyle name="level3 2 3" xfId="4065"/>
    <cellStyle name="level3 2 3 2" xfId="4066"/>
    <cellStyle name="level3 2 3 2 2" xfId="4067"/>
    <cellStyle name="level3 2 3 2 2 2" xfId="4068"/>
    <cellStyle name="level3 2 3 2 3" xfId="4069"/>
    <cellStyle name="level3 2 3 2 3 2" xfId="4070"/>
    <cellStyle name="level3 2 3 3" xfId="4071"/>
    <cellStyle name="level3 2 3 3 2" xfId="4072"/>
    <cellStyle name="level3 2 3 3 2 2" xfId="4073"/>
    <cellStyle name="level3 2 3 3 3" xfId="4074"/>
    <cellStyle name="level3 2 3 3 3 2" xfId="4075"/>
    <cellStyle name="level3 2 3 3 4" xfId="4076"/>
    <cellStyle name="level3 2 3 4" xfId="4077"/>
    <cellStyle name="level3 2 3 4 2" xfId="4078"/>
    <cellStyle name="level3 2 4" xfId="4079"/>
    <cellStyle name="level3 2 4 2" xfId="4080"/>
    <cellStyle name="level3 2 4 2 2" xfId="4081"/>
    <cellStyle name="level3 2 4 3" xfId="4082"/>
    <cellStyle name="level3 2 4 3 2" xfId="4083"/>
    <cellStyle name="level3 2 4 4" xfId="4084"/>
    <cellStyle name="level3 2 5" xfId="4085"/>
    <cellStyle name="level3 2 5 2" xfId="4086"/>
    <cellStyle name="level3 3" xfId="4087"/>
    <cellStyle name="level3 3 2" xfId="4088"/>
    <cellStyle name="level3 3 2 2" xfId="4089"/>
    <cellStyle name="level3 3 2 2 2" xfId="4090"/>
    <cellStyle name="level3 3 2 2 2 2" xfId="4091"/>
    <cellStyle name="level3 3 2 2 3" xfId="4092"/>
    <cellStyle name="level3 3 2 2 3 2" xfId="4093"/>
    <cellStyle name="level3 3 2 2 4" xfId="4094"/>
    <cellStyle name="level3 3 2 3" xfId="4095"/>
    <cellStyle name="level3 3 2 3 2" xfId="4096"/>
    <cellStyle name="level3 3 3" xfId="4097"/>
    <cellStyle name="level3 3 3 2" xfId="4098"/>
    <cellStyle name="level3 3 3 2 2" xfId="4099"/>
    <cellStyle name="level3 3 3 3" xfId="4100"/>
    <cellStyle name="level3 3 3 3 2" xfId="4101"/>
    <cellStyle name="level3 3 4" xfId="4102"/>
    <cellStyle name="level3 3 4 2" xfId="4103"/>
    <cellStyle name="level3 4" xfId="4104"/>
    <cellStyle name="level3 4 2" xfId="4105"/>
    <cellStyle name="level3 4 2 2" xfId="4106"/>
    <cellStyle name="level3 4 2 2 2" xfId="4107"/>
    <cellStyle name="level3 4 2 3" xfId="4108"/>
    <cellStyle name="level3 4 2 3 2" xfId="4109"/>
    <cellStyle name="level3 4 3" xfId="4110"/>
    <cellStyle name="level3 4 3 2" xfId="4111"/>
    <cellStyle name="level3 4 3 2 2" xfId="4112"/>
    <cellStyle name="level3 4 3 3" xfId="4113"/>
    <cellStyle name="level3 4 3 3 2" xfId="4114"/>
    <cellStyle name="level3 4 3 4" xfId="4115"/>
    <cellStyle name="level3 4 4" xfId="4116"/>
    <cellStyle name="level3 4 4 2" xfId="4117"/>
    <cellStyle name="level3 5" xfId="4118"/>
    <cellStyle name="level3 5 2" xfId="4119"/>
    <cellStyle name="level3 5 2 2" xfId="4120"/>
    <cellStyle name="level3 5 3" xfId="4121"/>
    <cellStyle name="level3 5 3 2" xfId="4122"/>
    <cellStyle name="level3 5 4" xfId="4123"/>
    <cellStyle name="level3 6" xfId="4124"/>
    <cellStyle name="level3 6 2" xfId="4125"/>
    <cellStyle name="level3_STUD aligned by INSTIT" xfId="4126"/>
    <cellStyle name="Line titles-Rows" xfId="4127"/>
    <cellStyle name="Line titles-Rows 2" xfId="41423"/>
    <cellStyle name="Line titles-Rows 2 2" xfId="41424"/>
    <cellStyle name="Line titles-Rows 2 2 2" xfId="41425"/>
    <cellStyle name="Line titles-Rows 2 3" xfId="41426"/>
    <cellStyle name="Line titles-Rows 3" xfId="41427"/>
    <cellStyle name="Linked Cell 2" xfId="41428"/>
    <cellStyle name="Linked Cell 3" xfId="41429"/>
    <cellStyle name="Linked Cell 4" xfId="41430"/>
    <cellStyle name="Linked Cell 5" xfId="41431"/>
    <cellStyle name="Linkitetty solu" xfId="41432"/>
    <cellStyle name="Migliaia (0)_conti99" xfId="4128"/>
    <cellStyle name="Milliers [0]_8GRAD" xfId="41433"/>
    <cellStyle name="Milliers_8GRAD" xfId="41434"/>
    <cellStyle name="Monétaire [0]_8GRAD" xfId="41435"/>
    <cellStyle name="Monétaire_8GRAD" xfId="41436"/>
    <cellStyle name="Neutraali" xfId="41437"/>
    <cellStyle name="Neutral 2" xfId="41438"/>
    <cellStyle name="Normal" xfId="0" builtinId="0"/>
    <cellStyle name="Normal - Style1" xfId="4129"/>
    <cellStyle name="Normal 10" xfId="4130"/>
    <cellStyle name="Normal 10 2" xfId="4131"/>
    <cellStyle name="Normal 10 3" xfId="4132"/>
    <cellStyle name="Normal 10_Tertiary Salaries Survey" xfId="4133"/>
    <cellStyle name="Normal 11" xfId="4134"/>
    <cellStyle name="Normal 11 10" xfId="4135"/>
    <cellStyle name="Normal 11 2" xfId="4136"/>
    <cellStyle name="Normal 11 3" xfId="4137"/>
    <cellStyle name="Normal 11 3 2" xfId="4138"/>
    <cellStyle name="Normal 11 3 2 2" xfId="41439"/>
    <cellStyle name="Normal 11 3 3" xfId="4139"/>
    <cellStyle name="Normal 11 3_Tertiary Salaries Survey" xfId="4140"/>
    <cellStyle name="Normal 11 4" xfId="4141"/>
    <cellStyle name="Normal 11 4 2" xfId="41440"/>
    <cellStyle name="Normal 11 4 2 2" xfId="41441"/>
    <cellStyle name="Normal 11 4 3" xfId="41442"/>
    <cellStyle name="Normal 11 5" xfId="4142"/>
    <cellStyle name="Normal 11 6" xfId="4143"/>
    <cellStyle name="Normal 11 7" xfId="4144"/>
    <cellStyle name="Normal 11 8" xfId="4145"/>
    <cellStyle name="Normal 11 9" xfId="4146"/>
    <cellStyle name="Normal 11_STUD aligned by INSTIT" xfId="4147"/>
    <cellStyle name="Normal 12" xfId="4148"/>
    <cellStyle name="Normal 12 2" xfId="4149"/>
    <cellStyle name="Normal 12 3" xfId="4150"/>
    <cellStyle name="Normal 12 4" xfId="4151"/>
    <cellStyle name="Normal 12_Tertiary Salaries Survey" xfId="4152"/>
    <cellStyle name="Normal 13" xfId="4153"/>
    <cellStyle name="Normal 13 2" xfId="4154"/>
    <cellStyle name="Normal 13 2 6" xfId="41443"/>
    <cellStyle name="Normal 13 3" xfId="4155"/>
    <cellStyle name="Normal 13 3 4" xfId="41444"/>
    <cellStyle name="Normal 13 4" xfId="4156"/>
    <cellStyle name="Normal 13_Tertiary Salaries Survey" xfId="4157"/>
    <cellStyle name="Normal 14" xfId="2"/>
    <cellStyle name="Normal 14 2" xfId="4158"/>
    <cellStyle name="Normal 14 2 4" xfId="41445"/>
    <cellStyle name="Normal 14 3" xfId="4159"/>
    <cellStyle name="Normal 14_Tertiary Salaries Survey" xfId="4160"/>
    <cellStyle name="Normal 15" xfId="4161"/>
    <cellStyle name="Normal 15 2" xfId="4162"/>
    <cellStyle name="Normal 15 3" xfId="4163"/>
    <cellStyle name="Normal 15 4" xfId="4164"/>
    <cellStyle name="Normal 15 5" xfId="4165"/>
    <cellStyle name="Normal 15_Tertiary Salaries Survey" xfId="4166"/>
    <cellStyle name="Normal 16" xfId="4167"/>
    <cellStyle name="Normal 16 2" xfId="4168"/>
    <cellStyle name="Normal 16 3" xfId="4169"/>
    <cellStyle name="Normal 16 4" xfId="4170"/>
    <cellStyle name="Normal 16 5" xfId="4171"/>
    <cellStyle name="Normal 16 6" xfId="4172"/>
    <cellStyle name="Normal 16_Tertiary Salaries Survey" xfId="4173"/>
    <cellStyle name="Normal 17" xfId="4174"/>
    <cellStyle name="Normal 17 2" xfId="4175"/>
    <cellStyle name="Normal 17 3" xfId="4176"/>
    <cellStyle name="Normal 17_Tertiary Salaries Survey" xfId="4177"/>
    <cellStyle name="Normal 18" xfId="4178"/>
    <cellStyle name="Normal 18 2" xfId="4179"/>
    <cellStyle name="Normal 18 3" xfId="4180"/>
    <cellStyle name="Normal 18_Tertiary Salaries Survey" xfId="4181"/>
    <cellStyle name="Normal 19" xfId="4182"/>
    <cellStyle name="Normal 19 2" xfId="4183"/>
    <cellStyle name="Normal 19 3" xfId="4184"/>
    <cellStyle name="Normal 19_Tertiary Salaries Survey" xfId="4185"/>
    <cellStyle name="Normal 2" xfId="1"/>
    <cellStyle name="Normal 2 10" xfId="4186"/>
    <cellStyle name="Normal 2 10 2" xfId="4187"/>
    <cellStyle name="Normal 2 10 2 2" xfId="4188"/>
    <cellStyle name="Normal 2 10 2 2 2" xfId="4189"/>
    <cellStyle name="Normal 2 10 2 2 3" xfId="4190"/>
    <cellStyle name="Normal 2 10 2 3" xfId="4191"/>
    <cellStyle name="Normal 2 10 2 3 2" xfId="4192"/>
    <cellStyle name="Normal 2 10 2 3 3" xfId="4193"/>
    <cellStyle name="Normal 2 10 2 4" xfId="4194"/>
    <cellStyle name="Normal 2 10 2 5" xfId="4195"/>
    <cellStyle name="Normal 2 10 3" xfId="4196"/>
    <cellStyle name="Normal 2 10 3 2" xfId="4197"/>
    <cellStyle name="Normal 2 10 3 3" xfId="4198"/>
    <cellStyle name="Normal 2 10 4" xfId="4199"/>
    <cellStyle name="Normal 2 10 4 2" xfId="4200"/>
    <cellStyle name="Normal 2 10 4 3" xfId="4201"/>
    <cellStyle name="Normal 2 10 5" xfId="4202"/>
    <cellStyle name="Normal 2 10 5 2" xfId="4203"/>
    <cellStyle name="Normal 2 10 5 3" xfId="4204"/>
    <cellStyle name="Normal 2 10 6" xfId="4205"/>
    <cellStyle name="Normal 2 10 7" xfId="4206"/>
    <cellStyle name="Normal 2 11" xfId="4207"/>
    <cellStyle name="Normal 2 11 2" xfId="4208"/>
    <cellStyle name="Normal 2 11 2 2" xfId="4209"/>
    <cellStyle name="Normal 2 11 2 2 2" xfId="4210"/>
    <cellStyle name="Normal 2 11 2 2 3" xfId="4211"/>
    <cellStyle name="Normal 2 11 2 3" xfId="4212"/>
    <cellStyle name="Normal 2 11 2 3 2" xfId="4213"/>
    <cellStyle name="Normal 2 11 2 3 3" xfId="4214"/>
    <cellStyle name="Normal 2 11 2 4" xfId="4215"/>
    <cellStyle name="Normal 2 11 2 5" xfId="4216"/>
    <cellStyle name="Normal 2 11 3" xfId="4217"/>
    <cellStyle name="Normal 2 11 3 2" xfId="4218"/>
    <cellStyle name="Normal 2 11 3 3" xfId="4219"/>
    <cellStyle name="Normal 2 11 4" xfId="4220"/>
    <cellStyle name="Normal 2 11 4 2" xfId="4221"/>
    <cellStyle name="Normal 2 11 4 3" xfId="4222"/>
    <cellStyle name="Normal 2 11 5" xfId="4223"/>
    <cellStyle name="Normal 2 11 5 2" xfId="4224"/>
    <cellStyle name="Normal 2 11 5 3" xfId="4225"/>
    <cellStyle name="Normal 2 11 6" xfId="4226"/>
    <cellStyle name="Normal 2 11 7" xfId="4227"/>
    <cellStyle name="Normal 2 12" xfId="4228"/>
    <cellStyle name="Normal 2 12 2" xfId="4229"/>
    <cellStyle name="Normal 2 12 2 2" xfId="4230"/>
    <cellStyle name="Normal 2 12 2 2 2" xfId="4231"/>
    <cellStyle name="Normal 2 12 2 2 3" xfId="4232"/>
    <cellStyle name="Normal 2 12 2 3" xfId="4233"/>
    <cellStyle name="Normal 2 12 2 3 2" xfId="4234"/>
    <cellStyle name="Normal 2 12 2 3 3" xfId="4235"/>
    <cellStyle name="Normal 2 12 2 4" xfId="4236"/>
    <cellStyle name="Normal 2 12 2 5" xfId="4237"/>
    <cellStyle name="Normal 2 12 3" xfId="4238"/>
    <cellStyle name="Normal 2 12 3 2" xfId="4239"/>
    <cellStyle name="Normal 2 12 3 3" xfId="4240"/>
    <cellStyle name="Normal 2 12 4" xfId="4241"/>
    <cellStyle name="Normal 2 12 4 2" xfId="4242"/>
    <cellStyle name="Normal 2 12 4 3" xfId="4243"/>
    <cellStyle name="Normal 2 12 5" xfId="4244"/>
    <cellStyle name="Normal 2 12 5 2" xfId="4245"/>
    <cellStyle name="Normal 2 12 5 3" xfId="4246"/>
    <cellStyle name="Normal 2 12 6" xfId="4247"/>
    <cellStyle name="Normal 2 12 7" xfId="4248"/>
    <cellStyle name="Normal 2 13" xfId="4249"/>
    <cellStyle name="Normal 2 13 2" xfId="4250"/>
    <cellStyle name="Normal 2 13 2 2" xfId="4251"/>
    <cellStyle name="Normal 2 13 2 2 2" xfId="4252"/>
    <cellStyle name="Normal 2 13 2 2 3" xfId="4253"/>
    <cellStyle name="Normal 2 13 2 3" xfId="4254"/>
    <cellStyle name="Normal 2 13 2 3 2" xfId="4255"/>
    <cellStyle name="Normal 2 13 2 3 3" xfId="4256"/>
    <cellStyle name="Normal 2 13 2 4" xfId="4257"/>
    <cellStyle name="Normal 2 13 2 5" xfId="4258"/>
    <cellStyle name="Normal 2 13 3" xfId="4259"/>
    <cellStyle name="Normal 2 13 3 2" xfId="4260"/>
    <cellStyle name="Normal 2 13 3 3" xfId="4261"/>
    <cellStyle name="Normal 2 13 4" xfId="4262"/>
    <cellStyle name="Normal 2 13 4 2" xfId="4263"/>
    <cellStyle name="Normal 2 13 4 3" xfId="4264"/>
    <cellStyle name="Normal 2 13 5" xfId="4265"/>
    <cellStyle name="Normal 2 13 5 2" xfId="4266"/>
    <cellStyle name="Normal 2 13 5 3" xfId="4267"/>
    <cellStyle name="Normal 2 13 6" xfId="4268"/>
    <cellStyle name="Normal 2 13 7" xfId="4269"/>
    <cellStyle name="Normal 2 14" xfId="4270"/>
    <cellStyle name="Normal 2 14 2" xfId="4271"/>
    <cellStyle name="Normal 2 14 2 2" xfId="4272"/>
    <cellStyle name="Normal 2 14 2 2 2" xfId="4273"/>
    <cellStyle name="Normal 2 14 2 2 3" xfId="4274"/>
    <cellStyle name="Normal 2 14 2 3" xfId="4275"/>
    <cellStyle name="Normal 2 14 2 3 2" xfId="4276"/>
    <cellStyle name="Normal 2 14 2 3 3" xfId="4277"/>
    <cellStyle name="Normal 2 14 2 4" xfId="4278"/>
    <cellStyle name="Normal 2 14 2 5" xfId="4279"/>
    <cellStyle name="Normal 2 14 3" xfId="4280"/>
    <cellStyle name="Normal 2 14 3 2" xfId="4281"/>
    <cellStyle name="Normal 2 14 3 3" xfId="4282"/>
    <cellStyle name="Normal 2 14 4" xfId="4283"/>
    <cellStyle name="Normal 2 14 4 2" xfId="4284"/>
    <cellStyle name="Normal 2 14 4 3" xfId="4285"/>
    <cellStyle name="Normal 2 14 5" xfId="4286"/>
    <cellStyle name="Normal 2 14 5 2" xfId="4287"/>
    <cellStyle name="Normal 2 14 5 3" xfId="4288"/>
    <cellStyle name="Normal 2 14 6" xfId="4289"/>
    <cellStyle name="Normal 2 14 7" xfId="4290"/>
    <cellStyle name="Normal 2 15" xfId="4291"/>
    <cellStyle name="Normal 2 15 2" xfId="4292"/>
    <cellStyle name="Normal 2 15 2 2" xfId="4293"/>
    <cellStyle name="Normal 2 15 2 2 2" xfId="4294"/>
    <cellStyle name="Normal 2 15 2 2 3" xfId="4295"/>
    <cellStyle name="Normal 2 15 2 3" xfId="4296"/>
    <cellStyle name="Normal 2 15 2 3 2" xfId="4297"/>
    <cellStyle name="Normal 2 15 2 3 3" xfId="4298"/>
    <cellStyle name="Normal 2 15 2 4" xfId="4299"/>
    <cellStyle name="Normal 2 15 2 5" xfId="4300"/>
    <cellStyle name="Normal 2 15 3" xfId="4301"/>
    <cellStyle name="Normal 2 15 3 2" xfId="4302"/>
    <cellStyle name="Normal 2 15 3 3" xfId="4303"/>
    <cellStyle name="Normal 2 15 4" xfId="4304"/>
    <cellStyle name="Normal 2 15 4 2" xfId="4305"/>
    <cellStyle name="Normal 2 15 4 3" xfId="4306"/>
    <cellStyle name="Normal 2 15 5" xfId="4307"/>
    <cellStyle name="Normal 2 15 5 2" xfId="4308"/>
    <cellStyle name="Normal 2 15 5 3" xfId="4309"/>
    <cellStyle name="Normal 2 15 6" xfId="4310"/>
    <cellStyle name="Normal 2 15 7" xfId="4311"/>
    <cellStyle name="Normal 2 16" xfId="4312"/>
    <cellStyle name="Normal 2 16 2" xfId="4313"/>
    <cellStyle name="Normal 2 16 2 2" xfId="4314"/>
    <cellStyle name="Normal 2 16 2 2 2" xfId="4315"/>
    <cellStyle name="Normal 2 16 2 2 3" xfId="4316"/>
    <cellStyle name="Normal 2 16 2 3" xfId="4317"/>
    <cellStyle name="Normal 2 16 2 3 2" xfId="4318"/>
    <cellStyle name="Normal 2 16 2 3 3" xfId="4319"/>
    <cellStyle name="Normal 2 16 2 4" xfId="4320"/>
    <cellStyle name="Normal 2 16 2 5" xfId="4321"/>
    <cellStyle name="Normal 2 16 3" xfId="4322"/>
    <cellStyle name="Normal 2 16 3 2" xfId="4323"/>
    <cellStyle name="Normal 2 16 3 3" xfId="4324"/>
    <cellStyle name="Normal 2 16 4" xfId="4325"/>
    <cellStyle name="Normal 2 16 4 2" xfId="4326"/>
    <cellStyle name="Normal 2 16 4 3" xfId="4327"/>
    <cellStyle name="Normal 2 16 5" xfId="4328"/>
    <cellStyle name="Normal 2 16 5 2" xfId="4329"/>
    <cellStyle name="Normal 2 16 5 3" xfId="4330"/>
    <cellStyle name="Normal 2 16 6" xfId="4331"/>
    <cellStyle name="Normal 2 16 7" xfId="4332"/>
    <cellStyle name="Normal 2 17" xfId="4333"/>
    <cellStyle name="Normal 2 17 2" xfId="4334"/>
    <cellStyle name="Normal 2 18" xfId="4335"/>
    <cellStyle name="Normal 2 19" xfId="4336"/>
    <cellStyle name="Normal 2 19 2" xfId="4337"/>
    <cellStyle name="Normal 2 19 2 2" xfId="4338"/>
    <cellStyle name="Normal 2 19 2 3" xfId="4339"/>
    <cellStyle name="Normal 2 19 3" xfId="4340"/>
    <cellStyle name="Normal 2 19 4" xfId="4341"/>
    <cellStyle name="Normal 2 19 5" xfId="24052"/>
    <cellStyle name="Normal 2 2" xfId="8"/>
    <cellStyle name="Normal 2 2 10" xfId="41446"/>
    <cellStyle name="Normal 2 2 11" xfId="43283"/>
    <cellStyle name="Normal 2 2 2" xfId="4342"/>
    <cellStyle name="Normal 2 2 2 2" xfId="4343"/>
    <cellStyle name="Normal 2 2 2 2 5 2" xfId="41447"/>
    <cellStyle name="Normal 2 2 2 3" xfId="4344"/>
    <cellStyle name="Normal 2 2 2 3 2" xfId="41448"/>
    <cellStyle name="Normal 2 2 2 4" xfId="41449"/>
    <cellStyle name="Normal 2 2 3" xfId="4345"/>
    <cellStyle name="Normal 2 2 4" xfId="4346"/>
    <cellStyle name="Normal 2 2 4 2" xfId="41450"/>
    <cellStyle name="Normal 2 2 5" xfId="4347"/>
    <cellStyle name="Normal 2 2 6" xfId="4348"/>
    <cellStyle name="Normal 2 2 7" xfId="4349"/>
    <cellStyle name="Normal 2 2 8" xfId="4350"/>
    <cellStyle name="Normal 2 2 9" xfId="4351"/>
    <cellStyle name="Normal 2 2_Tertiary Salaries Survey" xfId="4352"/>
    <cellStyle name="Normal 2 20" xfId="4353"/>
    <cellStyle name="Normal 2 20 2" xfId="4354"/>
    <cellStyle name="Normal 2 20 3" xfId="4355"/>
    <cellStyle name="Normal 2 21" xfId="4356"/>
    <cellStyle name="Normal 2 22" xfId="4357"/>
    <cellStyle name="Normal 2 3" xfId="4358"/>
    <cellStyle name="Normal 2 3 2" xfId="4359"/>
    <cellStyle name="Normal 2 3 2 2" xfId="4360"/>
    <cellStyle name="Normal 2 3 2 2 2" xfId="4361"/>
    <cellStyle name="Normal 2 3 2 2 3" xfId="4362"/>
    <cellStyle name="Normal 2 3 2 3" xfId="4363"/>
    <cellStyle name="Normal 2 3 2 3 2" xfId="4364"/>
    <cellStyle name="Normal 2 3 2 3 3" xfId="4365"/>
    <cellStyle name="Normal 2 3 2 4" xfId="4366"/>
    <cellStyle name="Normal 2 3 2 5" xfId="4367"/>
    <cellStyle name="Normal 2 3 3" xfId="4368"/>
    <cellStyle name="Normal 2 3 3 2" xfId="4369"/>
    <cellStyle name="Normal 2 3 3 3" xfId="4370"/>
    <cellStyle name="Normal 2 3 4" xfId="4371"/>
    <cellStyle name="Normal 2 3_Tertiary Salaries Survey" xfId="4372"/>
    <cellStyle name="Normal 2 4" xfId="4373"/>
    <cellStyle name="Normal 2 4 2" xfId="4374"/>
    <cellStyle name="Normal 2 4 2 2" xfId="4375"/>
    <cellStyle name="Normal 2 4 2 2 2" xfId="4376"/>
    <cellStyle name="Normal 2 4 2 2 2 2" xfId="4377"/>
    <cellStyle name="Normal 2 4 2 2 2 3" xfId="4378"/>
    <cellStyle name="Normal 2 4 2 2 3" xfId="4379"/>
    <cellStyle name="Normal 2 4 2 2 3 2" xfId="4380"/>
    <cellStyle name="Normal 2 4 2 2 3 3" xfId="4381"/>
    <cellStyle name="Normal 2 4 2 2 4" xfId="4382"/>
    <cellStyle name="Normal 2 4 2 2 5" xfId="4383"/>
    <cellStyle name="Normal 2 4 2 3" xfId="4384"/>
    <cellStyle name="Normal 2 4 2 3 2" xfId="4385"/>
    <cellStyle name="Normal 2 4 2 3 3" xfId="4386"/>
    <cellStyle name="Normal 2 4 2 4" xfId="4387"/>
    <cellStyle name="Normal 2 4 2 4 2" xfId="4388"/>
    <cellStyle name="Normal 2 4 2 4 3" xfId="4389"/>
    <cellStyle name="Normal 2 4 2 5" xfId="4390"/>
    <cellStyle name="Normal 2 4 2 6" xfId="4391"/>
    <cellStyle name="Normal 2 4 3" xfId="4392"/>
    <cellStyle name="Normal 2 4 3 2" xfId="4393"/>
    <cellStyle name="Normal 2 4 3 2 2" xfId="4394"/>
    <cellStyle name="Normal 2 4 3 2 3" xfId="4395"/>
    <cellStyle name="Normal 2 4 3 3" xfId="4396"/>
    <cellStyle name="Normal 2 4 3 3 2" xfId="4397"/>
    <cellStyle name="Normal 2 4 3 3 3" xfId="4398"/>
    <cellStyle name="Normal 2 4 3 4" xfId="4399"/>
    <cellStyle name="Normal 2 4 3 5" xfId="4400"/>
    <cellStyle name="Normal 2 4 4" xfId="4401"/>
    <cellStyle name="Normal 2 4 4 2" xfId="4402"/>
    <cellStyle name="Normal 2 4 4 2 2" xfId="4403"/>
    <cellStyle name="Normal 2 4 4 2 3" xfId="4404"/>
    <cellStyle name="Normal 2 4 4 3" xfId="4405"/>
    <cellStyle name="Normal 2 4 4 3 2" xfId="4406"/>
    <cellStyle name="Normal 2 4 4 3 3" xfId="4407"/>
    <cellStyle name="Normal 2 4 4 4" xfId="4408"/>
    <cellStyle name="Normal 2 4 4 5" xfId="4409"/>
    <cellStyle name="Normal 2 4 5" xfId="4410"/>
    <cellStyle name="Normal 2 4 5 2" xfId="4411"/>
    <cellStyle name="Normal 2 4 5 3" xfId="4412"/>
    <cellStyle name="Normal 2 4 6" xfId="4413"/>
    <cellStyle name="Normal 2 4 6 2" xfId="4414"/>
    <cellStyle name="Normal 2 4 6 3" xfId="4415"/>
    <cellStyle name="Normal 2 4 7" xfId="4416"/>
    <cellStyle name="Normal 2 4 7 2" xfId="4417"/>
    <cellStyle name="Normal 2 4 7 3" xfId="4418"/>
    <cellStyle name="Normal 2 4 8" xfId="4419"/>
    <cellStyle name="Normal 2 4 9" xfId="4420"/>
    <cellStyle name="Normal 2 4_EAG2010_D6_April 28" xfId="4421"/>
    <cellStyle name="Normal 2 5" xfId="4422"/>
    <cellStyle name="Normal 2 5 2" xfId="4423"/>
    <cellStyle name="Normal 2 5 2 2" xfId="4424"/>
    <cellStyle name="Normal 2 5 2 2 2" xfId="4425"/>
    <cellStyle name="Normal 2 5 2 2 3" xfId="4426"/>
    <cellStyle name="Normal 2 5 2 3" xfId="4427"/>
    <cellStyle name="Normal 2 5 2 3 2" xfId="4428"/>
    <cellStyle name="Normal 2 5 2 3 3" xfId="4429"/>
    <cellStyle name="Normal 2 5 2 4" xfId="4430"/>
    <cellStyle name="Normal 2 5 2 5" xfId="4431"/>
    <cellStyle name="Normal 2 5 3" xfId="4432"/>
    <cellStyle name="Normal 2 5 3 2" xfId="4433"/>
    <cellStyle name="Normal 2 5 3 3" xfId="4434"/>
    <cellStyle name="Normal 2 5 4" xfId="4435"/>
    <cellStyle name="Normal 2 5 4 2" xfId="4436"/>
    <cellStyle name="Normal 2 5 4 3" xfId="4437"/>
    <cellStyle name="Normal 2 5 5" xfId="4438"/>
    <cellStyle name="Normal 2 5 5 2" xfId="4439"/>
    <cellStyle name="Normal 2 5 5 3" xfId="4440"/>
    <cellStyle name="Normal 2 6" xfId="4441"/>
    <cellStyle name="Normal 2 6 2" xfId="4442"/>
    <cellStyle name="Normal 2 6 2 2" xfId="4443"/>
    <cellStyle name="Normal 2 6 2 2 2" xfId="4444"/>
    <cellStyle name="Normal 2 6 2 2 3" xfId="4445"/>
    <cellStyle name="Normal 2 6 2 3" xfId="4446"/>
    <cellStyle name="Normal 2 6 2 3 2" xfId="4447"/>
    <cellStyle name="Normal 2 6 2 3 3" xfId="4448"/>
    <cellStyle name="Normal 2 6 2 4" xfId="4449"/>
    <cellStyle name="Normal 2 6 2 5" xfId="4450"/>
    <cellStyle name="Normal 2 6 3" xfId="4451"/>
    <cellStyle name="Normal 2 6 3 2" xfId="4452"/>
    <cellStyle name="Normal 2 6 3 3" xfId="4453"/>
    <cellStyle name="Normal 2 6 4" xfId="4454"/>
    <cellStyle name="Normal 2 6 4 2" xfId="4455"/>
    <cellStyle name="Normal 2 6 4 3" xfId="4456"/>
    <cellStyle name="Normal 2 6 5" xfId="4457"/>
    <cellStyle name="Normal 2 6 5 2" xfId="4458"/>
    <cellStyle name="Normal 2 6 5 3" xfId="4459"/>
    <cellStyle name="Normal 2 7" xfId="4460"/>
    <cellStyle name="Normal 2 7 2" xfId="4461"/>
    <cellStyle name="Normal 2 7 2 2" xfId="4462"/>
    <cellStyle name="Normal 2 7 2 2 2" xfId="4463"/>
    <cellStyle name="Normal 2 7 2 2 3" xfId="4464"/>
    <cellStyle name="Normal 2 7 2 3" xfId="4465"/>
    <cellStyle name="Normal 2 7 2 3 2" xfId="4466"/>
    <cellStyle name="Normal 2 7 2 3 3" xfId="4467"/>
    <cellStyle name="Normal 2 7 2 4" xfId="4468"/>
    <cellStyle name="Normal 2 7 2 5" xfId="4469"/>
    <cellStyle name="Normal 2 7 3" xfId="4470"/>
    <cellStyle name="Normal 2 7 3 2" xfId="4471"/>
    <cellStyle name="Normal 2 7 3 3" xfId="4472"/>
    <cellStyle name="Normal 2 7 4" xfId="4473"/>
    <cellStyle name="Normal 2 7 4 2" xfId="4474"/>
    <cellStyle name="Normal 2 7 4 3" xfId="4475"/>
    <cellStyle name="Normal 2 7 5" xfId="4476"/>
    <cellStyle name="Normal 2 7 5 2" xfId="4477"/>
    <cellStyle name="Normal 2 7 5 3" xfId="4478"/>
    <cellStyle name="Normal 2 8" xfId="4479"/>
    <cellStyle name="Normal 2 8 2" xfId="4480"/>
    <cellStyle name="Normal 2 8 2 2" xfId="4481"/>
    <cellStyle name="Normal 2 8 2 2 2" xfId="4482"/>
    <cellStyle name="Normal 2 8 2 2 3" xfId="4483"/>
    <cellStyle name="Normal 2 8 2 3" xfId="4484"/>
    <cellStyle name="Normal 2 8 2 3 2" xfId="4485"/>
    <cellStyle name="Normal 2 8 2 3 3" xfId="4486"/>
    <cellStyle name="Normal 2 8 3" xfId="4487"/>
    <cellStyle name="Normal 2 8 3 2" xfId="4488"/>
    <cellStyle name="Normal 2 8 3 3" xfId="4489"/>
    <cellStyle name="Normal 2 8 4" xfId="4490"/>
    <cellStyle name="Normal 2 8 4 2" xfId="4491"/>
    <cellStyle name="Normal 2 8 4 3" xfId="4492"/>
    <cellStyle name="Normal 2 8 5" xfId="4493"/>
    <cellStyle name="Normal 2 8 5 2" xfId="4494"/>
    <cellStyle name="Normal 2 8 5 3" xfId="4495"/>
    <cellStyle name="Normal 2 9" xfId="4496"/>
    <cellStyle name="Normal 2 9 2" xfId="4497"/>
    <cellStyle name="Normal 2 9 2 2" xfId="4498"/>
    <cellStyle name="Normal 2 9 2 2 2" xfId="4499"/>
    <cellStyle name="Normal 2 9 2 2 3" xfId="4500"/>
    <cellStyle name="Normal 2 9 2 3" xfId="4501"/>
    <cellStyle name="Normal 2 9 2 3 2" xfId="4502"/>
    <cellStyle name="Normal 2 9 2 3 3" xfId="4503"/>
    <cellStyle name="Normal 2 9 2 4" xfId="4504"/>
    <cellStyle name="Normal 2 9 2 5" xfId="4505"/>
    <cellStyle name="Normal 2 9 3" xfId="4506"/>
    <cellStyle name="Normal 2 9 3 2" xfId="4507"/>
    <cellStyle name="Normal 2 9 3 3" xfId="4508"/>
    <cellStyle name="Normal 2 9 4" xfId="4509"/>
    <cellStyle name="Normal 2 9 4 2" xfId="4510"/>
    <cellStyle name="Normal 2 9 4 3" xfId="4511"/>
    <cellStyle name="Normal 2 9 5" xfId="4512"/>
    <cellStyle name="Normal 2 9 5 2" xfId="4513"/>
    <cellStyle name="Normal 2 9 5 3" xfId="4514"/>
    <cellStyle name="Normal 2 9 6" xfId="4515"/>
    <cellStyle name="Normal 2 9 7" xfId="4516"/>
    <cellStyle name="Normal 2_AUG_TabChap2" xfId="4517"/>
    <cellStyle name="Normal 20" xfId="4518"/>
    <cellStyle name="Normal 21" xfId="4519"/>
    <cellStyle name="Normal 22" xfId="4520"/>
    <cellStyle name="Normal 22 2" xfId="41451"/>
    <cellStyle name="Normal 23" xfId="4521"/>
    <cellStyle name="Normal 24" xfId="4522"/>
    <cellStyle name="Normal 25" xfId="4523"/>
    <cellStyle name="Normal 25 2" xfId="4524"/>
    <cellStyle name="Normal 25 3" xfId="4525"/>
    <cellStyle name="Normal 26" xfId="4526"/>
    <cellStyle name="Normal 27" xfId="4527"/>
    <cellStyle name="Normal 27 2" xfId="41452"/>
    <cellStyle name="Normal 28" xfId="4528"/>
    <cellStyle name="Normal 28 2" xfId="41453"/>
    <cellStyle name="Normal 29" xfId="4529"/>
    <cellStyle name="Normal 3" xfId="3"/>
    <cellStyle name="Normal 3 12" xfId="41454"/>
    <cellStyle name="Normal 3 2" xfId="6"/>
    <cellStyle name="Normal 3 2 2" xfId="4530"/>
    <cellStyle name="Normal 3 2 2 2" xfId="4531"/>
    <cellStyle name="Normal 3 2 2 2 2" xfId="4532"/>
    <cellStyle name="Normal 3 2 2 2 3" xfId="4533"/>
    <cellStyle name="Normal 3 2 2 3" xfId="4534"/>
    <cellStyle name="Normal 3 2 2 3 2" xfId="4535"/>
    <cellStyle name="Normal 3 2 2 3 3" xfId="4536"/>
    <cellStyle name="Normal 3 2 2 4" xfId="4537"/>
    <cellStyle name="Normal 3 2 2 4 2" xfId="41455"/>
    <cellStyle name="Normal 3 2 2 4 2 2" xfId="41456"/>
    <cellStyle name="Normal 3 2 2 4 3" xfId="41457"/>
    <cellStyle name="Normal 3 2 2 5" xfId="4538"/>
    <cellStyle name="Normal 3 2 2 5 2" xfId="41458"/>
    <cellStyle name="Normal 3 2 2 5 2 2" xfId="41459"/>
    <cellStyle name="Normal 3 2 2 5 3" xfId="41460"/>
    <cellStyle name="Normal 3 2 2_Tertiary Salaries Survey" xfId="4539"/>
    <cellStyle name="Normal 3 2 3" xfId="4540"/>
    <cellStyle name="Normal 3 2 4" xfId="41461"/>
    <cellStyle name="Normal 3 2_Tertiary Salaries Survey" xfId="4541"/>
    <cellStyle name="Normal 3 3" xfId="7"/>
    <cellStyle name="Normal 3 3 2" xfId="10"/>
    <cellStyle name="Normal 3 3 2 2" xfId="41462"/>
    <cellStyle name="Normal 3 4" xfId="4542"/>
    <cellStyle name="Normal 3 4 2" xfId="41463"/>
    <cellStyle name="Normal 3 4 2 2" xfId="41464"/>
    <cellStyle name="Normal 3 4 3" xfId="41465"/>
    <cellStyle name="Normal 3 5" xfId="4543"/>
    <cellStyle name="Normal 3 5 2" xfId="41466"/>
    <cellStyle name="Normal 3 5 2 2" xfId="41467"/>
    <cellStyle name="Normal 3 5 3" xfId="41468"/>
    <cellStyle name="Normal 3 6" xfId="4544"/>
    <cellStyle name="Normal 3 7" xfId="41469"/>
    <cellStyle name="Normal 3_Tertiary Salaries Survey" xfId="4545"/>
    <cellStyle name="Normal 30" xfId="4546"/>
    <cellStyle name="Normal 31" xfId="4547"/>
    <cellStyle name="Normal 32" xfId="4548"/>
    <cellStyle name="Normal 33" xfId="41470"/>
    <cellStyle name="Normal 4" xfId="4"/>
    <cellStyle name="Normal 4 10" xfId="4549"/>
    <cellStyle name="Normal 4 2" xfId="4550"/>
    <cellStyle name="Normal 4 2 2" xfId="4551"/>
    <cellStyle name="Normal 4 2 2 2" xfId="4552"/>
    <cellStyle name="Normal 4 2 2 2 2" xfId="4553"/>
    <cellStyle name="Normal 4 2 2 2 2 2" xfId="4554"/>
    <cellStyle name="Normal 4 2 2 2 2 3" xfId="4555"/>
    <cellStyle name="Normal 4 2 2 2 2_Tertiary Salaries Survey" xfId="4556"/>
    <cellStyle name="Normal 4 2 2 2 3" xfId="4557"/>
    <cellStyle name="Normal 4 2 2 2 4" xfId="4558"/>
    <cellStyle name="Normal 4 2 2 2 5" xfId="4559"/>
    <cellStyle name="Normal 4 2 2 2_STUD aligned by INSTIT" xfId="4560"/>
    <cellStyle name="Normal 4 2 2 3" xfId="4561"/>
    <cellStyle name="Normal 4 2 2 3 2" xfId="4562"/>
    <cellStyle name="Normal 4 2 2 3 3" xfId="4563"/>
    <cellStyle name="Normal 4 2 2 3_Tertiary Salaries Survey" xfId="4564"/>
    <cellStyle name="Normal 4 2 2 4" xfId="4565"/>
    <cellStyle name="Normal 4 2 2 5" xfId="4566"/>
    <cellStyle name="Normal 4 2 2 6" xfId="4567"/>
    <cellStyle name="Normal 4 2 2 7" xfId="4568"/>
    <cellStyle name="Normal 4 2 2 8" xfId="4569"/>
    <cellStyle name="Normal 4 2 2 9" xfId="4570"/>
    <cellStyle name="Normal 4 2 2_STUD aligned by INSTIT" xfId="4571"/>
    <cellStyle name="Normal 4 2 3" xfId="4572"/>
    <cellStyle name="Normal 4 2 3 2" xfId="4573"/>
    <cellStyle name="Normal 4 2 3 2 2" xfId="4574"/>
    <cellStyle name="Normal 4 2 3 2 3" xfId="4575"/>
    <cellStyle name="Normal 4 2 3 2_Tertiary Salaries Survey" xfId="4576"/>
    <cellStyle name="Normal 4 2 3 3" xfId="4577"/>
    <cellStyle name="Normal 4 2 3 4" xfId="4578"/>
    <cellStyle name="Normal 4 2 3 5" xfId="4579"/>
    <cellStyle name="Normal 4 2 3_STUD aligned by INSTIT" xfId="4580"/>
    <cellStyle name="Normal 4 2 4" xfId="4581"/>
    <cellStyle name="Normal 4 2 4 2" xfId="4582"/>
    <cellStyle name="Normal 4 2 4 3" xfId="4583"/>
    <cellStyle name="Normal 4 2 4_Tertiary Salaries Survey" xfId="4584"/>
    <cellStyle name="Normal 4 2 5" xfId="4585"/>
    <cellStyle name="Normal 4 2 6" xfId="4586"/>
    <cellStyle name="Normal 4 2 7" xfId="4587"/>
    <cellStyle name="Normal 4 2_STUD aligned by INSTIT" xfId="4588"/>
    <cellStyle name="Normal 4 3" xfId="4589"/>
    <cellStyle name="Normal 4 3 2" xfId="4590"/>
    <cellStyle name="Normal 4 3 3" xfId="4591"/>
    <cellStyle name="Normal 4 4" xfId="4592"/>
    <cellStyle name="Normal 4 5" xfId="4593"/>
    <cellStyle name="Normal 4 6" xfId="4594"/>
    <cellStyle name="Normal 4 7" xfId="4595"/>
    <cellStyle name="Normal 4 8" xfId="4596"/>
    <cellStyle name="Normal 4 9" xfId="4597"/>
    <cellStyle name="Normal 4_Tertiary Salaries Survey" xfId="4598"/>
    <cellStyle name="Normal 5" xfId="4599"/>
    <cellStyle name="Normal 5 2" xfId="4600"/>
    <cellStyle name="Normal 5 2 2" xfId="4601"/>
    <cellStyle name="Normal 5 2 2 2" xfId="41471"/>
    <cellStyle name="Normal 5 2 2 2 2" xfId="41472"/>
    <cellStyle name="Normal 5 2 2 3" xfId="41473"/>
    <cellStyle name="Normal 5 2 3" xfId="4602"/>
    <cellStyle name="Normal 5 2 3 2" xfId="41474"/>
    <cellStyle name="Normal 5 2 3 2 2" xfId="41475"/>
    <cellStyle name="Normal 5 2 3 3" xfId="41476"/>
    <cellStyle name="Normal 5 2 4" xfId="4603"/>
    <cellStyle name="Normal 5 2 4 2" xfId="4604"/>
    <cellStyle name="Normal 5 2 4 3" xfId="4605"/>
    <cellStyle name="Normal 5 2_Tertiary Salaries Survey" xfId="4606"/>
    <cellStyle name="Normal 5 3" xfId="4607"/>
    <cellStyle name="Normal 5 3 2" xfId="41477"/>
    <cellStyle name="Normal 5 3 2 2" xfId="41478"/>
    <cellStyle name="Normal 5 3 3" xfId="41479"/>
    <cellStyle name="Normal 5 4" xfId="4608"/>
    <cellStyle name="Normal 5 4 2" xfId="41480"/>
    <cellStyle name="Normal 5 4 2 2" xfId="41481"/>
    <cellStyle name="Normal 5 4 3" xfId="41482"/>
    <cellStyle name="Normal 5 5" xfId="4609"/>
    <cellStyle name="Normal 5_Tertiary Salaries Survey" xfId="4610"/>
    <cellStyle name="Normal 6" xfId="4611"/>
    <cellStyle name="Normal 6 10" xfId="4612"/>
    <cellStyle name="Normal 6 10 2" xfId="4613"/>
    <cellStyle name="Normal 6 10 3" xfId="4614"/>
    <cellStyle name="Normal 6 2" xfId="4615"/>
    <cellStyle name="Normal 6 2 2" xfId="4616"/>
    <cellStyle name="Normal 6 2 2 2" xfId="4617"/>
    <cellStyle name="Normal 6 2 2 2 2" xfId="4618"/>
    <cellStyle name="Normal 6 2 2 2 2 2" xfId="4619"/>
    <cellStyle name="Normal 6 2 2 2 2 3" xfId="4620"/>
    <cellStyle name="Normal 6 2 2 2 2_Tertiary Salaries Survey" xfId="4621"/>
    <cellStyle name="Normal 6 2 2 2 3" xfId="4622"/>
    <cellStyle name="Normal 6 2 2 2 4" xfId="4623"/>
    <cellStyle name="Normal 6 2 2 2 5" xfId="4624"/>
    <cellStyle name="Normal 6 2 2 2_STUD aligned by INSTIT" xfId="4625"/>
    <cellStyle name="Normal 6 2 2 3" xfId="4626"/>
    <cellStyle name="Normal 6 2 2 3 2" xfId="4627"/>
    <cellStyle name="Normal 6 2 2 3 3" xfId="4628"/>
    <cellStyle name="Normal 6 2 2 3_Tertiary Salaries Survey" xfId="4629"/>
    <cellStyle name="Normal 6 2 2 4" xfId="4630"/>
    <cellStyle name="Normal 6 2 2 5" xfId="4631"/>
    <cellStyle name="Normal 6 2 2 6" xfId="4632"/>
    <cellStyle name="Normal 6 2 2_STUD aligned by INSTIT" xfId="4633"/>
    <cellStyle name="Normal 6 2 3" xfId="4634"/>
    <cellStyle name="Normal 6 2 3 2" xfId="4635"/>
    <cellStyle name="Normal 6 2 3 2 2" xfId="4636"/>
    <cellStyle name="Normal 6 2 3 2 3" xfId="4637"/>
    <cellStyle name="Normal 6 2 3 2_Tertiary Salaries Survey" xfId="4638"/>
    <cellStyle name="Normal 6 2 3 3" xfId="4639"/>
    <cellStyle name="Normal 6 2 3 4" xfId="4640"/>
    <cellStyle name="Normal 6 2 3 5" xfId="4641"/>
    <cellStyle name="Normal 6 2 3_STUD aligned by INSTIT" xfId="4642"/>
    <cellStyle name="Normal 6 2 4" xfId="4643"/>
    <cellStyle name="Normal 6 2 4 2" xfId="4644"/>
    <cellStyle name="Normal 6 2 4 3" xfId="4645"/>
    <cellStyle name="Normal 6 2 4_Tertiary Salaries Survey" xfId="4646"/>
    <cellStyle name="Normal 6 2 5" xfId="4647"/>
    <cellStyle name="Normal 6 2 6" xfId="4648"/>
    <cellStyle name="Normal 6 2 7" xfId="4649"/>
    <cellStyle name="Normal 6 2_STUD aligned by INSTIT" xfId="4650"/>
    <cellStyle name="Normal 6 3" xfId="4651"/>
    <cellStyle name="Normal 6 3 2" xfId="4652"/>
    <cellStyle name="Normal 6 3 2 2" xfId="4653"/>
    <cellStyle name="Normal 6 3 2 2 2" xfId="4654"/>
    <cellStyle name="Normal 6 3 2 2 3" xfId="4655"/>
    <cellStyle name="Normal 6 3 2 2_Tertiary Salaries Survey" xfId="4656"/>
    <cellStyle name="Normal 6 3 2 3" xfId="4657"/>
    <cellStyle name="Normal 6 3 2 4" xfId="4658"/>
    <cellStyle name="Normal 6 3 2 5" xfId="4659"/>
    <cellStyle name="Normal 6 3 2_STUD aligned by INSTIT" xfId="4660"/>
    <cellStyle name="Normal 6 3 3" xfId="4661"/>
    <cellStyle name="Normal 6 3 3 2" xfId="4662"/>
    <cellStyle name="Normal 6 3 3 3" xfId="4663"/>
    <cellStyle name="Normal 6 3 3_Tertiary Salaries Survey" xfId="4664"/>
    <cellStyle name="Normal 6 3 4" xfId="4665"/>
    <cellStyle name="Normal 6 3 5" xfId="4666"/>
    <cellStyle name="Normal 6 3 6" xfId="4667"/>
    <cellStyle name="Normal 6 3_STUD aligned by INSTIT" xfId="4668"/>
    <cellStyle name="Normal 6 4" xfId="4669"/>
    <cellStyle name="Normal 6 4 2" xfId="4670"/>
    <cellStyle name="Normal 6 4 2 2" xfId="4671"/>
    <cellStyle name="Normal 6 4 2 3" xfId="4672"/>
    <cellStyle name="Normal 6 4 2_Tertiary Salaries Survey" xfId="4673"/>
    <cellStyle name="Normal 6 4 3" xfId="4674"/>
    <cellStyle name="Normal 6 4 4" xfId="4675"/>
    <cellStyle name="Normal 6 4 5" xfId="4676"/>
    <cellStyle name="Normal 6 4_STUD aligned by INSTIT" xfId="4677"/>
    <cellStyle name="Normal 6 5" xfId="4678"/>
    <cellStyle name="Normal 6 5 2" xfId="4679"/>
    <cellStyle name="Normal 6 5 3" xfId="4680"/>
    <cellStyle name="Normal 6 5_Tertiary Salaries Survey" xfId="4681"/>
    <cellStyle name="Normal 6 6" xfId="4682"/>
    <cellStyle name="Normal 6 7" xfId="4683"/>
    <cellStyle name="Normal 6 8" xfId="4684"/>
    <cellStyle name="Normal 6 9" xfId="4685"/>
    <cellStyle name="Normal 6_STUD aligned by INSTIT" xfId="4686"/>
    <cellStyle name="Normal 7" xfId="4687"/>
    <cellStyle name="Normal 7 2" xfId="4688"/>
    <cellStyle name="Normal 7 2 2" xfId="4689"/>
    <cellStyle name="Normal 7 2 3" xfId="4690"/>
    <cellStyle name="Normal 7 3" xfId="4691"/>
    <cellStyle name="Normal 8" xfId="4692"/>
    <cellStyle name="Normal 8 10" xfId="4693"/>
    <cellStyle name="Normal 8 11" xfId="4694"/>
    <cellStyle name="Normal 8 11 2" xfId="41483"/>
    <cellStyle name="Normal 8 12" xfId="41484"/>
    <cellStyle name="Normal 8 2" xfId="4695"/>
    <cellStyle name="Normal 8 2 2" xfId="4696"/>
    <cellStyle name="Normal 8 2 2 2" xfId="4697"/>
    <cellStyle name="Normal 8 2 2 2 2" xfId="4698"/>
    <cellStyle name="Normal 8 2 2 2 3" xfId="4699"/>
    <cellStyle name="Normal 8 2 2 2_Tertiary Salaries Survey" xfId="4700"/>
    <cellStyle name="Normal 8 2 2 3" xfId="4701"/>
    <cellStyle name="Normal 8 2 2 4" xfId="4702"/>
    <cellStyle name="Normal 8 2 2 5" xfId="4703"/>
    <cellStyle name="Normal 8 2 2_STUD aligned by INSTIT" xfId="4704"/>
    <cellStyle name="Normal 8 2 3" xfId="4705"/>
    <cellStyle name="Normal 8 2 3 2" xfId="4706"/>
    <cellStyle name="Normal 8 2 3 3" xfId="4707"/>
    <cellStyle name="Normal 8 2 3_Tertiary Salaries Survey" xfId="4708"/>
    <cellStyle name="Normal 8 2 4" xfId="4709"/>
    <cellStyle name="Normal 8 2 5" xfId="4710"/>
    <cellStyle name="Normal 8 2 6" xfId="4711"/>
    <cellStyle name="Normal 8 2_STUD aligned by INSTIT" xfId="4712"/>
    <cellStyle name="Normal 8 3" xfId="4713"/>
    <cellStyle name="Normal 8 3 2" xfId="4714"/>
    <cellStyle name="Normal 8 3 2 2" xfId="4715"/>
    <cellStyle name="Normal 8 3 2 3" xfId="4716"/>
    <cellStyle name="Normal 8 3 2_Tertiary Salaries Survey" xfId="4717"/>
    <cellStyle name="Normal 8 3 3" xfId="4718"/>
    <cellStyle name="Normal 8 3 4" xfId="4719"/>
    <cellStyle name="Normal 8 3 5" xfId="4720"/>
    <cellStyle name="Normal 8 3_STUD aligned by INSTIT" xfId="4721"/>
    <cellStyle name="Normal 8 4" xfId="4722"/>
    <cellStyle name="Normal 8 4 2" xfId="4723"/>
    <cellStyle name="Normal 8 4 3" xfId="4724"/>
    <cellStyle name="Normal 8 4_Tertiary Salaries Survey" xfId="4725"/>
    <cellStyle name="Normal 8 5" xfId="4726"/>
    <cellStyle name="Normal 8 6" xfId="4727"/>
    <cellStyle name="Normal 8 7" xfId="4728"/>
    <cellStyle name="Normal 8 8" xfId="4729"/>
    <cellStyle name="Normal 8 9" xfId="4730"/>
    <cellStyle name="Normal 8_STUD aligned by INSTIT" xfId="4731"/>
    <cellStyle name="Normal 9" xfId="4732"/>
    <cellStyle name="Normal 9 2" xfId="4733"/>
    <cellStyle name="Normal 9 2 2" xfId="41485"/>
    <cellStyle name="Normal 9 2 2 2" xfId="41486"/>
    <cellStyle name="Normal 9 2 3" xfId="41487"/>
    <cellStyle name="Normal 9 3" xfId="4734"/>
    <cellStyle name="Normal 9 3 2" xfId="41488"/>
    <cellStyle name="Normal 9 3 2 2" xfId="41489"/>
    <cellStyle name="Normal 9 3 3" xfId="41490"/>
    <cellStyle name="Normal 9 4" xfId="41491"/>
    <cellStyle name="Normal 9 4 2" xfId="41492"/>
    <cellStyle name="Normal 9 5" xfId="41493"/>
    <cellStyle name="Normál_8gradk" xfId="4735"/>
    <cellStyle name="Normal_PISAPartIIStudents_Filled 2 2" xfId="9"/>
    <cellStyle name="Normal-blank" xfId="4736"/>
    <cellStyle name="Normal-bottom" xfId="4737"/>
    <cellStyle name="Normal-center" xfId="4738"/>
    <cellStyle name="Normal-droit" xfId="4739"/>
    <cellStyle name="Normale 2" xfId="4740"/>
    <cellStyle name="Normale 3" xfId="4741"/>
    <cellStyle name="Normal-top" xfId="4742"/>
    <cellStyle name="Note 10 2" xfId="4743"/>
    <cellStyle name="Note 10 2 2" xfId="4744"/>
    <cellStyle name="Note 10 2 2 2" xfId="4745"/>
    <cellStyle name="Note 10 2 2 2 2" xfId="41494"/>
    <cellStyle name="Note 10 2 2 2 2 2" xfId="41495"/>
    <cellStyle name="Note 10 2 2 2 3" xfId="41496"/>
    <cellStyle name="Note 10 2 2 3" xfId="4746"/>
    <cellStyle name="Note 10 2 2 3 2" xfId="41497"/>
    <cellStyle name="Note 10 2 2 4" xfId="41498"/>
    <cellStyle name="Note 10 2 2 4 2" xfId="41499"/>
    <cellStyle name="Note 10 2 2 4 2 2" xfId="41500"/>
    <cellStyle name="Note 10 2 2 4 3" xfId="41501"/>
    <cellStyle name="Note 10 2 2 5" xfId="41502"/>
    <cellStyle name="Note 10 2 3" xfId="4747"/>
    <cellStyle name="Note 10 2 3 2" xfId="4748"/>
    <cellStyle name="Note 10 2 3 2 2" xfId="41503"/>
    <cellStyle name="Note 10 2 3 3" xfId="41504"/>
    <cellStyle name="Note 10 2 3 3 2" xfId="41505"/>
    <cellStyle name="Note 10 2 3 3 2 2" xfId="41506"/>
    <cellStyle name="Note 10 2 3 3 3" xfId="41507"/>
    <cellStyle name="Note 10 2 3 4" xfId="41508"/>
    <cellStyle name="Note 10 2 4" xfId="4749"/>
    <cellStyle name="Note 10 2 4 2" xfId="41509"/>
    <cellStyle name="Note 10 2 5" xfId="41510"/>
    <cellStyle name="Note 10 2 5 2" xfId="41511"/>
    <cellStyle name="Note 10 2 5 2 2" xfId="41512"/>
    <cellStyle name="Note 10 2 5 3" xfId="41513"/>
    <cellStyle name="Note 10 2 6" xfId="41514"/>
    <cellStyle name="Note 10 3" xfId="4750"/>
    <cellStyle name="Note 10 3 2" xfId="4751"/>
    <cellStyle name="Note 10 3 2 2" xfId="4752"/>
    <cellStyle name="Note 10 3 2 2 2" xfId="41515"/>
    <cellStyle name="Note 10 3 2 2 2 2" xfId="41516"/>
    <cellStyle name="Note 10 3 2 2 3" xfId="41517"/>
    <cellStyle name="Note 10 3 2 3" xfId="4753"/>
    <cellStyle name="Note 10 3 2 3 2" xfId="41518"/>
    <cellStyle name="Note 10 3 2 4" xfId="41519"/>
    <cellStyle name="Note 10 3 2 4 2" xfId="41520"/>
    <cellStyle name="Note 10 3 2 4 2 2" xfId="41521"/>
    <cellStyle name="Note 10 3 2 4 3" xfId="41522"/>
    <cellStyle name="Note 10 3 2 5" xfId="41523"/>
    <cellStyle name="Note 10 3 3" xfId="4754"/>
    <cellStyle name="Note 10 3 3 2" xfId="4755"/>
    <cellStyle name="Note 10 3 3 2 2" xfId="41524"/>
    <cellStyle name="Note 10 3 3 3" xfId="41525"/>
    <cellStyle name="Note 10 3 3 3 2" xfId="41526"/>
    <cellStyle name="Note 10 3 3 3 2 2" xfId="41527"/>
    <cellStyle name="Note 10 3 3 3 3" xfId="41528"/>
    <cellStyle name="Note 10 3 3 4" xfId="41529"/>
    <cellStyle name="Note 10 3 4" xfId="4756"/>
    <cellStyle name="Note 10 3 4 2" xfId="41530"/>
    <cellStyle name="Note 10 3 5" xfId="41531"/>
    <cellStyle name="Note 10 3 5 2" xfId="41532"/>
    <cellStyle name="Note 10 3 5 2 2" xfId="41533"/>
    <cellStyle name="Note 10 3 5 3" xfId="41534"/>
    <cellStyle name="Note 10 3 6" xfId="41535"/>
    <cellStyle name="Note 10 4" xfId="4757"/>
    <cellStyle name="Note 10 4 2" xfId="4758"/>
    <cellStyle name="Note 10 4 2 2" xfId="4759"/>
    <cellStyle name="Note 10 4 2 2 2" xfId="41536"/>
    <cellStyle name="Note 10 4 2 2 2 2" xfId="41537"/>
    <cellStyle name="Note 10 4 2 2 3" xfId="41538"/>
    <cellStyle name="Note 10 4 2 3" xfId="4760"/>
    <cellStyle name="Note 10 4 2 3 2" xfId="41539"/>
    <cellStyle name="Note 10 4 2 4" xfId="41540"/>
    <cellStyle name="Note 10 4 2 4 2" xfId="41541"/>
    <cellStyle name="Note 10 4 2 4 2 2" xfId="41542"/>
    <cellStyle name="Note 10 4 2 4 3" xfId="41543"/>
    <cellStyle name="Note 10 4 2 5" xfId="41544"/>
    <cellStyle name="Note 10 4 3" xfId="4761"/>
    <cellStyle name="Note 10 4 3 2" xfId="4762"/>
    <cellStyle name="Note 10 4 3 2 2" xfId="41545"/>
    <cellStyle name="Note 10 4 3 3" xfId="41546"/>
    <cellStyle name="Note 10 4 3 3 2" xfId="41547"/>
    <cellStyle name="Note 10 4 3 3 2 2" xfId="41548"/>
    <cellStyle name="Note 10 4 3 3 3" xfId="41549"/>
    <cellStyle name="Note 10 4 3 4" xfId="41550"/>
    <cellStyle name="Note 10 4 4" xfId="4763"/>
    <cellStyle name="Note 10 4 4 2" xfId="41551"/>
    <cellStyle name="Note 10 4 5" xfId="41552"/>
    <cellStyle name="Note 10 4 5 2" xfId="41553"/>
    <cellStyle name="Note 10 4 5 2 2" xfId="41554"/>
    <cellStyle name="Note 10 4 5 3" xfId="41555"/>
    <cellStyle name="Note 10 4 6" xfId="41556"/>
    <cellStyle name="Note 10 5" xfId="4764"/>
    <cellStyle name="Note 10 5 2" xfId="4765"/>
    <cellStyle name="Note 10 5 2 2" xfId="4766"/>
    <cellStyle name="Note 10 5 2 2 2" xfId="41557"/>
    <cellStyle name="Note 10 5 2 2 2 2" xfId="41558"/>
    <cellStyle name="Note 10 5 2 2 3" xfId="41559"/>
    <cellStyle name="Note 10 5 2 3" xfId="4767"/>
    <cellStyle name="Note 10 5 2 3 2" xfId="41560"/>
    <cellStyle name="Note 10 5 2 4" xfId="41561"/>
    <cellStyle name="Note 10 5 2 4 2" xfId="41562"/>
    <cellStyle name="Note 10 5 2 4 2 2" xfId="41563"/>
    <cellStyle name="Note 10 5 2 4 3" xfId="41564"/>
    <cellStyle name="Note 10 5 2 5" xfId="41565"/>
    <cellStyle name="Note 10 5 3" xfId="4768"/>
    <cellStyle name="Note 10 5 3 2" xfId="4769"/>
    <cellStyle name="Note 10 5 3 2 2" xfId="41566"/>
    <cellStyle name="Note 10 5 3 3" xfId="41567"/>
    <cellStyle name="Note 10 5 3 3 2" xfId="41568"/>
    <cellStyle name="Note 10 5 3 3 2 2" xfId="41569"/>
    <cellStyle name="Note 10 5 3 3 3" xfId="41570"/>
    <cellStyle name="Note 10 5 3 4" xfId="41571"/>
    <cellStyle name="Note 10 5 4" xfId="4770"/>
    <cellStyle name="Note 10 5 4 2" xfId="41572"/>
    <cellStyle name="Note 10 5 5" xfId="41573"/>
    <cellStyle name="Note 10 5 5 2" xfId="41574"/>
    <cellStyle name="Note 10 5 5 2 2" xfId="41575"/>
    <cellStyle name="Note 10 5 5 3" xfId="41576"/>
    <cellStyle name="Note 10 5 6" xfId="41577"/>
    <cellStyle name="Note 10 6" xfId="4771"/>
    <cellStyle name="Note 10 6 2" xfId="4772"/>
    <cellStyle name="Note 10 6 2 2" xfId="4773"/>
    <cellStyle name="Note 10 6 2 2 2" xfId="41578"/>
    <cellStyle name="Note 10 6 2 2 2 2" xfId="41579"/>
    <cellStyle name="Note 10 6 2 2 3" xfId="41580"/>
    <cellStyle name="Note 10 6 2 3" xfId="4774"/>
    <cellStyle name="Note 10 6 2 3 2" xfId="41581"/>
    <cellStyle name="Note 10 6 2 4" xfId="41582"/>
    <cellStyle name="Note 10 6 2 4 2" xfId="41583"/>
    <cellStyle name="Note 10 6 2 4 2 2" xfId="41584"/>
    <cellStyle name="Note 10 6 2 4 3" xfId="41585"/>
    <cellStyle name="Note 10 6 2 5" xfId="41586"/>
    <cellStyle name="Note 10 6 3" xfId="4775"/>
    <cellStyle name="Note 10 6 3 2" xfId="4776"/>
    <cellStyle name="Note 10 6 3 2 2" xfId="41587"/>
    <cellStyle name="Note 10 6 3 3" xfId="41588"/>
    <cellStyle name="Note 10 6 3 3 2" xfId="41589"/>
    <cellStyle name="Note 10 6 3 3 2 2" xfId="41590"/>
    <cellStyle name="Note 10 6 3 3 3" xfId="41591"/>
    <cellStyle name="Note 10 6 3 4" xfId="41592"/>
    <cellStyle name="Note 10 6 4" xfId="4777"/>
    <cellStyle name="Note 10 6 4 2" xfId="41593"/>
    <cellStyle name="Note 10 6 5" xfId="41594"/>
    <cellStyle name="Note 10 6 5 2" xfId="41595"/>
    <cellStyle name="Note 10 6 5 2 2" xfId="41596"/>
    <cellStyle name="Note 10 6 5 3" xfId="41597"/>
    <cellStyle name="Note 10 6 6" xfId="41598"/>
    <cellStyle name="Note 10 7" xfId="4778"/>
    <cellStyle name="Note 10 7 2" xfId="4779"/>
    <cellStyle name="Note 10 7 2 2" xfId="4780"/>
    <cellStyle name="Note 10 7 2 2 2" xfId="41599"/>
    <cellStyle name="Note 10 7 2 2 2 2" xfId="41600"/>
    <cellStyle name="Note 10 7 2 2 3" xfId="41601"/>
    <cellStyle name="Note 10 7 2 3" xfId="4781"/>
    <cellStyle name="Note 10 7 2 3 2" xfId="41602"/>
    <cellStyle name="Note 10 7 2 4" xfId="41603"/>
    <cellStyle name="Note 10 7 2 4 2" xfId="41604"/>
    <cellStyle name="Note 10 7 2 4 2 2" xfId="41605"/>
    <cellStyle name="Note 10 7 2 4 3" xfId="41606"/>
    <cellStyle name="Note 10 7 2 5" xfId="41607"/>
    <cellStyle name="Note 10 7 3" xfId="4782"/>
    <cellStyle name="Note 10 7 3 2" xfId="4783"/>
    <cellStyle name="Note 10 7 3 2 2" xfId="41608"/>
    <cellStyle name="Note 10 7 3 3" xfId="41609"/>
    <cellStyle name="Note 10 7 3 3 2" xfId="41610"/>
    <cellStyle name="Note 10 7 3 3 2 2" xfId="41611"/>
    <cellStyle name="Note 10 7 3 3 3" xfId="41612"/>
    <cellStyle name="Note 10 7 3 4" xfId="41613"/>
    <cellStyle name="Note 10 7 4" xfId="4784"/>
    <cellStyle name="Note 10 7 4 2" xfId="41614"/>
    <cellStyle name="Note 10 7 5" xfId="41615"/>
    <cellStyle name="Note 10 7 5 2" xfId="41616"/>
    <cellStyle name="Note 10 7 5 2 2" xfId="41617"/>
    <cellStyle name="Note 10 7 5 3" xfId="41618"/>
    <cellStyle name="Note 10 7 6" xfId="41619"/>
    <cellStyle name="Note 11 2" xfId="4785"/>
    <cellStyle name="Note 11 2 2" xfId="4786"/>
    <cellStyle name="Note 11 2 2 2" xfId="4787"/>
    <cellStyle name="Note 11 2 2 2 2" xfId="41620"/>
    <cellStyle name="Note 11 2 2 2 2 2" xfId="41621"/>
    <cellStyle name="Note 11 2 2 2 3" xfId="41622"/>
    <cellStyle name="Note 11 2 2 3" xfId="4788"/>
    <cellStyle name="Note 11 2 2 3 2" xfId="41623"/>
    <cellStyle name="Note 11 2 2 4" xfId="41624"/>
    <cellStyle name="Note 11 2 2 4 2" xfId="41625"/>
    <cellStyle name="Note 11 2 2 4 2 2" xfId="41626"/>
    <cellStyle name="Note 11 2 2 4 3" xfId="41627"/>
    <cellStyle name="Note 11 2 2 5" xfId="41628"/>
    <cellStyle name="Note 11 2 3" xfId="4789"/>
    <cellStyle name="Note 11 2 3 2" xfId="4790"/>
    <cellStyle name="Note 11 2 3 2 2" xfId="41629"/>
    <cellStyle name="Note 11 2 3 3" xfId="41630"/>
    <cellStyle name="Note 11 2 3 3 2" xfId="41631"/>
    <cellStyle name="Note 11 2 3 3 2 2" xfId="41632"/>
    <cellStyle name="Note 11 2 3 3 3" xfId="41633"/>
    <cellStyle name="Note 11 2 3 4" xfId="41634"/>
    <cellStyle name="Note 11 2 4" xfId="4791"/>
    <cellStyle name="Note 11 2 4 2" xfId="41635"/>
    <cellStyle name="Note 11 2 5" xfId="41636"/>
    <cellStyle name="Note 11 2 5 2" xfId="41637"/>
    <cellStyle name="Note 11 2 5 2 2" xfId="41638"/>
    <cellStyle name="Note 11 2 5 3" xfId="41639"/>
    <cellStyle name="Note 11 2 6" xfId="41640"/>
    <cellStyle name="Note 11 3" xfId="4792"/>
    <cellStyle name="Note 11 3 2" xfId="4793"/>
    <cellStyle name="Note 11 3 2 2" xfId="4794"/>
    <cellStyle name="Note 11 3 2 2 2" xfId="41641"/>
    <cellStyle name="Note 11 3 2 2 2 2" xfId="41642"/>
    <cellStyle name="Note 11 3 2 2 3" xfId="41643"/>
    <cellStyle name="Note 11 3 2 3" xfId="4795"/>
    <cellStyle name="Note 11 3 2 3 2" xfId="41644"/>
    <cellStyle name="Note 11 3 2 4" xfId="41645"/>
    <cellStyle name="Note 11 3 2 4 2" xfId="41646"/>
    <cellStyle name="Note 11 3 2 4 2 2" xfId="41647"/>
    <cellStyle name="Note 11 3 2 4 3" xfId="41648"/>
    <cellStyle name="Note 11 3 2 5" xfId="41649"/>
    <cellStyle name="Note 11 3 3" xfId="4796"/>
    <cellStyle name="Note 11 3 3 2" xfId="4797"/>
    <cellStyle name="Note 11 3 3 2 2" xfId="41650"/>
    <cellStyle name="Note 11 3 3 3" xfId="41651"/>
    <cellStyle name="Note 11 3 3 3 2" xfId="41652"/>
    <cellStyle name="Note 11 3 3 3 2 2" xfId="41653"/>
    <cellStyle name="Note 11 3 3 3 3" xfId="41654"/>
    <cellStyle name="Note 11 3 3 4" xfId="41655"/>
    <cellStyle name="Note 11 3 4" xfId="4798"/>
    <cellStyle name="Note 11 3 4 2" xfId="41656"/>
    <cellStyle name="Note 11 3 5" xfId="41657"/>
    <cellStyle name="Note 11 3 5 2" xfId="41658"/>
    <cellStyle name="Note 11 3 5 2 2" xfId="41659"/>
    <cellStyle name="Note 11 3 5 3" xfId="41660"/>
    <cellStyle name="Note 11 3 6" xfId="41661"/>
    <cellStyle name="Note 11 4" xfId="4799"/>
    <cellStyle name="Note 11 4 2" xfId="4800"/>
    <cellStyle name="Note 11 4 2 2" xfId="4801"/>
    <cellStyle name="Note 11 4 2 2 2" xfId="41662"/>
    <cellStyle name="Note 11 4 2 2 2 2" xfId="41663"/>
    <cellStyle name="Note 11 4 2 2 3" xfId="41664"/>
    <cellStyle name="Note 11 4 2 3" xfId="4802"/>
    <cellStyle name="Note 11 4 2 3 2" xfId="41665"/>
    <cellStyle name="Note 11 4 2 4" xfId="41666"/>
    <cellStyle name="Note 11 4 2 4 2" xfId="41667"/>
    <cellStyle name="Note 11 4 2 4 2 2" xfId="41668"/>
    <cellStyle name="Note 11 4 2 4 3" xfId="41669"/>
    <cellStyle name="Note 11 4 2 5" xfId="41670"/>
    <cellStyle name="Note 11 4 3" xfId="4803"/>
    <cellStyle name="Note 11 4 3 2" xfId="4804"/>
    <cellStyle name="Note 11 4 3 2 2" xfId="41671"/>
    <cellStyle name="Note 11 4 3 3" xfId="41672"/>
    <cellStyle name="Note 11 4 3 3 2" xfId="41673"/>
    <cellStyle name="Note 11 4 3 3 2 2" xfId="41674"/>
    <cellStyle name="Note 11 4 3 3 3" xfId="41675"/>
    <cellStyle name="Note 11 4 3 4" xfId="41676"/>
    <cellStyle name="Note 11 4 4" xfId="4805"/>
    <cellStyle name="Note 11 4 4 2" xfId="41677"/>
    <cellStyle name="Note 11 4 5" xfId="41678"/>
    <cellStyle name="Note 11 4 5 2" xfId="41679"/>
    <cellStyle name="Note 11 4 5 2 2" xfId="41680"/>
    <cellStyle name="Note 11 4 5 3" xfId="41681"/>
    <cellStyle name="Note 11 4 6" xfId="41682"/>
    <cellStyle name="Note 11 5" xfId="4806"/>
    <cellStyle name="Note 11 5 2" xfId="4807"/>
    <cellStyle name="Note 11 5 2 2" xfId="4808"/>
    <cellStyle name="Note 11 5 2 2 2" xfId="41683"/>
    <cellStyle name="Note 11 5 2 2 2 2" xfId="41684"/>
    <cellStyle name="Note 11 5 2 2 3" xfId="41685"/>
    <cellStyle name="Note 11 5 2 3" xfId="4809"/>
    <cellStyle name="Note 11 5 2 3 2" xfId="41686"/>
    <cellStyle name="Note 11 5 2 4" xfId="41687"/>
    <cellStyle name="Note 11 5 2 4 2" xfId="41688"/>
    <cellStyle name="Note 11 5 2 4 2 2" xfId="41689"/>
    <cellStyle name="Note 11 5 2 4 3" xfId="41690"/>
    <cellStyle name="Note 11 5 2 5" xfId="41691"/>
    <cellStyle name="Note 11 5 3" xfId="4810"/>
    <cellStyle name="Note 11 5 3 2" xfId="4811"/>
    <cellStyle name="Note 11 5 3 2 2" xfId="41692"/>
    <cellStyle name="Note 11 5 3 3" xfId="41693"/>
    <cellStyle name="Note 11 5 3 3 2" xfId="41694"/>
    <cellStyle name="Note 11 5 3 3 2 2" xfId="41695"/>
    <cellStyle name="Note 11 5 3 3 3" xfId="41696"/>
    <cellStyle name="Note 11 5 3 4" xfId="41697"/>
    <cellStyle name="Note 11 5 4" xfId="4812"/>
    <cellStyle name="Note 11 5 4 2" xfId="41698"/>
    <cellStyle name="Note 11 5 5" xfId="41699"/>
    <cellStyle name="Note 11 5 5 2" xfId="41700"/>
    <cellStyle name="Note 11 5 5 2 2" xfId="41701"/>
    <cellStyle name="Note 11 5 5 3" xfId="41702"/>
    <cellStyle name="Note 11 5 6" xfId="41703"/>
    <cellStyle name="Note 11 6" xfId="4813"/>
    <cellStyle name="Note 11 6 2" xfId="4814"/>
    <cellStyle name="Note 11 6 2 2" xfId="4815"/>
    <cellStyle name="Note 11 6 2 2 2" xfId="41704"/>
    <cellStyle name="Note 11 6 2 2 2 2" xfId="41705"/>
    <cellStyle name="Note 11 6 2 2 3" xfId="41706"/>
    <cellStyle name="Note 11 6 2 3" xfId="4816"/>
    <cellStyle name="Note 11 6 2 3 2" xfId="41707"/>
    <cellStyle name="Note 11 6 2 4" xfId="41708"/>
    <cellStyle name="Note 11 6 2 4 2" xfId="41709"/>
    <cellStyle name="Note 11 6 2 4 2 2" xfId="41710"/>
    <cellStyle name="Note 11 6 2 4 3" xfId="41711"/>
    <cellStyle name="Note 11 6 2 5" xfId="41712"/>
    <cellStyle name="Note 11 6 3" xfId="4817"/>
    <cellStyle name="Note 11 6 3 2" xfId="4818"/>
    <cellStyle name="Note 11 6 3 2 2" xfId="41713"/>
    <cellStyle name="Note 11 6 3 3" xfId="41714"/>
    <cellStyle name="Note 11 6 3 3 2" xfId="41715"/>
    <cellStyle name="Note 11 6 3 3 2 2" xfId="41716"/>
    <cellStyle name="Note 11 6 3 3 3" xfId="41717"/>
    <cellStyle name="Note 11 6 3 4" xfId="41718"/>
    <cellStyle name="Note 11 6 4" xfId="4819"/>
    <cellStyle name="Note 11 6 4 2" xfId="41719"/>
    <cellStyle name="Note 11 6 5" xfId="41720"/>
    <cellStyle name="Note 11 6 5 2" xfId="41721"/>
    <cellStyle name="Note 11 6 5 2 2" xfId="41722"/>
    <cellStyle name="Note 11 6 5 3" xfId="41723"/>
    <cellStyle name="Note 11 6 6" xfId="41724"/>
    <cellStyle name="Note 12 2" xfId="4820"/>
    <cellStyle name="Note 12 2 2" xfId="4821"/>
    <cellStyle name="Note 12 2 2 2" xfId="4822"/>
    <cellStyle name="Note 12 2 2 2 2" xfId="41725"/>
    <cellStyle name="Note 12 2 2 2 2 2" xfId="41726"/>
    <cellStyle name="Note 12 2 2 2 3" xfId="41727"/>
    <cellStyle name="Note 12 2 2 3" xfId="4823"/>
    <cellStyle name="Note 12 2 2 3 2" xfId="41728"/>
    <cellStyle name="Note 12 2 2 4" xfId="41729"/>
    <cellStyle name="Note 12 2 2 4 2" xfId="41730"/>
    <cellStyle name="Note 12 2 2 4 2 2" xfId="41731"/>
    <cellStyle name="Note 12 2 2 4 3" xfId="41732"/>
    <cellStyle name="Note 12 2 2 5" xfId="41733"/>
    <cellStyle name="Note 12 2 3" xfId="4824"/>
    <cellStyle name="Note 12 2 3 2" xfId="4825"/>
    <cellStyle name="Note 12 2 3 2 2" xfId="41734"/>
    <cellStyle name="Note 12 2 3 3" xfId="41735"/>
    <cellStyle name="Note 12 2 3 3 2" xfId="41736"/>
    <cellStyle name="Note 12 2 3 3 2 2" xfId="41737"/>
    <cellStyle name="Note 12 2 3 3 3" xfId="41738"/>
    <cellStyle name="Note 12 2 3 4" xfId="41739"/>
    <cellStyle name="Note 12 2 4" xfId="4826"/>
    <cellStyle name="Note 12 2 4 2" xfId="41740"/>
    <cellStyle name="Note 12 2 5" xfId="41741"/>
    <cellStyle name="Note 12 2 5 2" xfId="41742"/>
    <cellStyle name="Note 12 2 5 2 2" xfId="41743"/>
    <cellStyle name="Note 12 2 5 3" xfId="41744"/>
    <cellStyle name="Note 12 2 6" xfId="41745"/>
    <cellStyle name="Note 12 3" xfId="4827"/>
    <cellStyle name="Note 12 3 2" xfId="4828"/>
    <cellStyle name="Note 12 3 2 2" xfId="4829"/>
    <cellStyle name="Note 12 3 2 2 2" xfId="41746"/>
    <cellStyle name="Note 12 3 2 2 2 2" xfId="41747"/>
    <cellStyle name="Note 12 3 2 2 3" xfId="41748"/>
    <cellStyle name="Note 12 3 2 3" xfId="4830"/>
    <cellStyle name="Note 12 3 2 3 2" xfId="41749"/>
    <cellStyle name="Note 12 3 2 4" xfId="41750"/>
    <cellStyle name="Note 12 3 2 4 2" xfId="41751"/>
    <cellStyle name="Note 12 3 2 4 2 2" xfId="41752"/>
    <cellStyle name="Note 12 3 2 4 3" xfId="41753"/>
    <cellStyle name="Note 12 3 2 5" xfId="41754"/>
    <cellStyle name="Note 12 3 3" xfId="4831"/>
    <cellStyle name="Note 12 3 3 2" xfId="4832"/>
    <cellStyle name="Note 12 3 3 2 2" xfId="41755"/>
    <cellStyle name="Note 12 3 3 3" xfId="41756"/>
    <cellStyle name="Note 12 3 3 3 2" xfId="41757"/>
    <cellStyle name="Note 12 3 3 3 2 2" xfId="41758"/>
    <cellStyle name="Note 12 3 3 3 3" xfId="41759"/>
    <cellStyle name="Note 12 3 3 4" xfId="41760"/>
    <cellStyle name="Note 12 3 4" xfId="4833"/>
    <cellStyle name="Note 12 3 4 2" xfId="41761"/>
    <cellStyle name="Note 12 3 5" xfId="41762"/>
    <cellStyle name="Note 12 3 5 2" xfId="41763"/>
    <cellStyle name="Note 12 3 5 2 2" xfId="41764"/>
    <cellStyle name="Note 12 3 5 3" xfId="41765"/>
    <cellStyle name="Note 12 3 6" xfId="41766"/>
    <cellStyle name="Note 12 4" xfId="4834"/>
    <cellStyle name="Note 12 4 2" xfId="4835"/>
    <cellStyle name="Note 12 4 2 2" xfId="4836"/>
    <cellStyle name="Note 12 4 2 2 2" xfId="41767"/>
    <cellStyle name="Note 12 4 2 2 2 2" xfId="41768"/>
    <cellStyle name="Note 12 4 2 2 3" xfId="41769"/>
    <cellStyle name="Note 12 4 2 3" xfId="4837"/>
    <cellStyle name="Note 12 4 2 3 2" xfId="41770"/>
    <cellStyle name="Note 12 4 2 4" xfId="41771"/>
    <cellStyle name="Note 12 4 2 4 2" xfId="41772"/>
    <cellStyle name="Note 12 4 2 4 2 2" xfId="41773"/>
    <cellStyle name="Note 12 4 2 4 3" xfId="41774"/>
    <cellStyle name="Note 12 4 2 5" xfId="41775"/>
    <cellStyle name="Note 12 4 3" xfId="4838"/>
    <cellStyle name="Note 12 4 3 2" xfId="4839"/>
    <cellStyle name="Note 12 4 3 2 2" xfId="41776"/>
    <cellStyle name="Note 12 4 3 3" xfId="41777"/>
    <cellStyle name="Note 12 4 3 3 2" xfId="41778"/>
    <cellStyle name="Note 12 4 3 3 2 2" xfId="41779"/>
    <cellStyle name="Note 12 4 3 3 3" xfId="41780"/>
    <cellStyle name="Note 12 4 3 4" xfId="41781"/>
    <cellStyle name="Note 12 4 4" xfId="4840"/>
    <cellStyle name="Note 12 4 4 2" xfId="41782"/>
    <cellStyle name="Note 12 4 5" xfId="41783"/>
    <cellStyle name="Note 12 4 5 2" xfId="41784"/>
    <cellStyle name="Note 12 4 5 2 2" xfId="41785"/>
    <cellStyle name="Note 12 4 5 3" xfId="41786"/>
    <cellStyle name="Note 12 4 6" xfId="41787"/>
    <cellStyle name="Note 12 5" xfId="4841"/>
    <cellStyle name="Note 12 5 2" xfId="4842"/>
    <cellStyle name="Note 12 5 2 2" xfId="4843"/>
    <cellStyle name="Note 12 5 2 2 2" xfId="41788"/>
    <cellStyle name="Note 12 5 2 2 2 2" xfId="41789"/>
    <cellStyle name="Note 12 5 2 2 3" xfId="41790"/>
    <cellStyle name="Note 12 5 2 3" xfId="4844"/>
    <cellStyle name="Note 12 5 2 3 2" xfId="41791"/>
    <cellStyle name="Note 12 5 2 4" xfId="41792"/>
    <cellStyle name="Note 12 5 2 4 2" xfId="41793"/>
    <cellStyle name="Note 12 5 2 4 2 2" xfId="41794"/>
    <cellStyle name="Note 12 5 2 4 3" xfId="41795"/>
    <cellStyle name="Note 12 5 2 5" xfId="41796"/>
    <cellStyle name="Note 12 5 3" xfId="4845"/>
    <cellStyle name="Note 12 5 3 2" xfId="4846"/>
    <cellStyle name="Note 12 5 3 2 2" xfId="41797"/>
    <cellStyle name="Note 12 5 3 3" xfId="41798"/>
    <cellStyle name="Note 12 5 3 3 2" xfId="41799"/>
    <cellStyle name="Note 12 5 3 3 2 2" xfId="41800"/>
    <cellStyle name="Note 12 5 3 3 3" xfId="41801"/>
    <cellStyle name="Note 12 5 3 4" xfId="41802"/>
    <cellStyle name="Note 12 5 4" xfId="4847"/>
    <cellStyle name="Note 12 5 4 2" xfId="41803"/>
    <cellStyle name="Note 12 5 5" xfId="41804"/>
    <cellStyle name="Note 12 5 5 2" xfId="41805"/>
    <cellStyle name="Note 12 5 5 2 2" xfId="41806"/>
    <cellStyle name="Note 12 5 5 3" xfId="41807"/>
    <cellStyle name="Note 12 5 6" xfId="41808"/>
    <cellStyle name="Note 13 2" xfId="4848"/>
    <cellStyle name="Note 13 2 2" xfId="4849"/>
    <cellStyle name="Note 13 2 2 2" xfId="4850"/>
    <cellStyle name="Note 13 2 2 2 2" xfId="41809"/>
    <cellStyle name="Note 13 2 2 2 2 2" xfId="41810"/>
    <cellStyle name="Note 13 2 2 2 3" xfId="41811"/>
    <cellStyle name="Note 13 2 2 3" xfId="4851"/>
    <cellStyle name="Note 13 2 2 3 2" xfId="41812"/>
    <cellStyle name="Note 13 2 2 4" xfId="41813"/>
    <cellStyle name="Note 13 2 2 4 2" xfId="41814"/>
    <cellStyle name="Note 13 2 2 4 2 2" xfId="41815"/>
    <cellStyle name="Note 13 2 2 4 3" xfId="41816"/>
    <cellStyle name="Note 13 2 2 5" xfId="41817"/>
    <cellStyle name="Note 13 2 3" xfId="4852"/>
    <cellStyle name="Note 13 2 3 2" xfId="4853"/>
    <cellStyle name="Note 13 2 3 2 2" xfId="41818"/>
    <cellStyle name="Note 13 2 3 3" xfId="41819"/>
    <cellStyle name="Note 13 2 3 3 2" xfId="41820"/>
    <cellStyle name="Note 13 2 3 3 2 2" xfId="41821"/>
    <cellStyle name="Note 13 2 3 3 3" xfId="41822"/>
    <cellStyle name="Note 13 2 3 4" xfId="41823"/>
    <cellStyle name="Note 13 2 4" xfId="4854"/>
    <cellStyle name="Note 13 2 4 2" xfId="41824"/>
    <cellStyle name="Note 13 2 5" xfId="41825"/>
    <cellStyle name="Note 13 2 5 2" xfId="41826"/>
    <cellStyle name="Note 13 2 5 2 2" xfId="41827"/>
    <cellStyle name="Note 13 2 5 3" xfId="41828"/>
    <cellStyle name="Note 13 2 6" xfId="41829"/>
    <cellStyle name="Note 14 2" xfId="4855"/>
    <cellStyle name="Note 14 2 2" xfId="4856"/>
    <cellStyle name="Note 14 2 2 2" xfId="4857"/>
    <cellStyle name="Note 14 2 2 2 2" xfId="41830"/>
    <cellStyle name="Note 14 2 2 2 2 2" xfId="41831"/>
    <cellStyle name="Note 14 2 2 2 3" xfId="41832"/>
    <cellStyle name="Note 14 2 2 3" xfId="4858"/>
    <cellStyle name="Note 14 2 2 3 2" xfId="41833"/>
    <cellStyle name="Note 14 2 2 4" xfId="41834"/>
    <cellStyle name="Note 14 2 2 4 2" xfId="41835"/>
    <cellStyle name="Note 14 2 2 4 2 2" xfId="41836"/>
    <cellStyle name="Note 14 2 2 4 3" xfId="41837"/>
    <cellStyle name="Note 14 2 2 5" xfId="41838"/>
    <cellStyle name="Note 14 2 3" xfId="4859"/>
    <cellStyle name="Note 14 2 3 2" xfId="4860"/>
    <cellStyle name="Note 14 2 3 2 2" xfId="41839"/>
    <cellStyle name="Note 14 2 3 3" xfId="41840"/>
    <cellStyle name="Note 14 2 3 3 2" xfId="41841"/>
    <cellStyle name="Note 14 2 3 3 2 2" xfId="41842"/>
    <cellStyle name="Note 14 2 3 3 3" xfId="41843"/>
    <cellStyle name="Note 14 2 3 4" xfId="41844"/>
    <cellStyle name="Note 14 2 4" xfId="4861"/>
    <cellStyle name="Note 14 2 4 2" xfId="41845"/>
    <cellStyle name="Note 14 2 5" xfId="41846"/>
    <cellStyle name="Note 14 2 5 2" xfId="41847"/>
    <cellStyle name="Note 14 2 5 2 2" xfId="41848"/>
    <cellStyle name="Note 14 2 5 3" xfId="41849"/>
    <cellStyle name="Note 14 2 6" xfId="41850"/>
    <cellStyle name="Note 15 2" xfId="4862"/>
    <cellStyle name="Note 15 2 2" xfId="4863"/>
    <cellStyle name="Note 15 2 2 2" xfId="4864"/>
    <cellStyle name="Note 15 2 2 2 2" xfId="41851"/>
    <cellStyle name="Note 15 2 2 2 2 2" xfId="41852"/>
    <cellStyle name="Note 15 2 2 2 3" xfId="41853"/>
    <cellStyle name="Note 15 2 2 3" xfId="4865"/>
    <cellStyle name="Note 15 2 2 3 2" xfId="41854"/>
    <cellStyle name="Note 15 2 2 4" xfId="41855"/>
    <cellStyle name="Note 15 2 2 4 2" xfId="41856"/>
    <cellStyle name="Note 15 2 2 4 2 2" xfId="41857"/>
    <cellStyle name="Note 15 2 2 4 3" xfId="41858"/>
    <cellStyle name="Note 15 2 2 5" xfId="41859"/>
    <cellStyle name="Note 15 2 3" xfId="4866"/>
    <cellStyle name="Note 15 2 3 2" xfId="4867"/>
    <cellStyle name="Note 15 2 3 2 2" xfId="41860"/>
    <cellStyle name="Note 15 2 3 3" xfId="41861"/>
    <cellStyle name="Note 15 2 3 3 2" xfId="41862"/>
    <cellStyle name="Note 15 2 3 3 2 2" xfId="41863"/>
    <cellStyle name="Note 15 2 3 3 3" xfId="41864"/>
    <cellStyle name="Note 15 2 3 4" xfId="41865"/>
    <cellStyle name="Note 15 2 4" xfId="4868"/>
    <cellStyle name="Note 15 2 4 2" xfId="41866"/>
    <cellStyle name="Note 15 2 5" xfId="41867"/>
    <cellStyle name="Note 15 2 5 2" xfId="41868"/>
    <cellStyle name="Note 15 2 5 2 2" xfId="41869"/>
    <cellStyle name="Note 15 2 5 3" xfId="41870"/>
    <cellStyle name="Note 15 2 6" xfId="41871"/>
    <cellStyle name="Note 2" xfId="41872"/>
    <cellStyle name="Note 2 2" xfId="4869"/>
    <cellStyle name="Note 2 2 2" xfId="4870"/>
    <cellStyle name="Note 2 2 2 2" xfId="4871"/>
    <cellStyle name="Note 2 2 2 2 2" xfId="41873"/>
    <cellStyle name="Note 2 2 2 2 2 2" xfId="41874"/>
    <cellStyle name="Note 2 2 2 2 3" xfId="41875"/>
    <cellStyle name="Note 2 2 2 3" xfId="4872"/>
    <cellStyle name="Note 2 2 2 3 2" xfId="41876"/>
    <cellStyle name="Note 2 2 2 4" xfId="41877"/>
    <cellStyle name="Note 2 2 2 4 2" xfId="41878"/>
    <cellStyle name="Note 2 2 2 4 2 2" xfId="41879"/>
    <cellStyle name="Note 2 2 2 4 3" xfId="41880"/>
    <cellStyle name="Note 2 2 2 5" xfId="41881"/>
    <cellStyle name="Note 2 2 3" xfId="4873"/>
    <cellStyle name="Note 2 2 3 2" xfId="4874"/>
    <cellStyle name="Note 2 2 3 2 2" xfId="41882"/>
    <cellStyle name="Note 2 2 3 3" xfId="41883"/>
    <cellStyle name="Note 2 2 3 3 2" xfId="41884"/>
    <cellStyle name="Note 2 2 3 3 2 2" xfId="41885"/>
    <cellStyle name="Note 2 2 3 3 3" xfId="41886"/>
    <cellStyle name="Note 2 2 3 4" xfId="41887"/>
    <cellStyle name="Note 2 2 4" xfId="4875"/>
    <cellStyle name="Note 2 2 4 2" xfId="41888"/>
    <cellStyle name="Note 2 2 5" xfId="41889"/>
    <cellStyle name="Note 2 2 5 2" xfId="41890"/>
    <cellStyle name="Note 2 2 5 2 2" xfId="41891"/>
    <cellStyle name="Note 2 2 5 3" xfId="41892"/>
    <cellStyle name="Note 2 2 6" xfId="41893"/>
    <cellStyle name="Note 2 3" xfId="4876"/>
    <cellStyle name="Note 2 3 2" xfId="4877"/>
    <cellStyle name="Note 2 3 2 2" xfId="4878"/>
    <cellStyle name="Note 2 3 2 2 2" xfId="41894"/>
    <cellStyle name="Note 2 3 2 2 2 2" xfId="41895"/>
    <cellStyle name="Note 2 3 2 2 3" xfId="41896"/>
    <cellStyle name="Note 2 3 2 3" xfId="4879"/>
    <cellStyle name="Note 2 3 2 3 2" xfId="41897"/>
    <cellStyle name="Note 2 3 2 4" xfId="41898"/>
    <cellStyle name="Note 2 3 2 4 2" xfId="41899"/>
    <cellStyle name="Note 2 3 2 4 2 2" xfId="41900"/>
    <cellStyle name="Note 2 3 2 4 3" xfId="41901"/>
    <cellStyle name="Note 2 3 2 5" xfId="41902"/>
    <cellStyle name="Note 2 3 3" xfId="4880"/>
    <cellStyle name="Note 2 3 3 2" xfId="4881"/>
    <cellStyle name="Note 2 3 3 2 2" xfId="41903"/>
    <cellStyle name="Note 2 3 3 3" xfId="41904"/>
    <cellStyle name="Note 2 3 3 3 2" xfId="41905"/>
    <cellStyle name="Note 2 3 3 3 2 2" xfId="41906"/>
    <cellStyle name="Note 2 3 3 3 3" xfId="41907"/>
    <cellStyle name="Note 2 3 3 4" xfId="41908"/>
    <cellStyle name="Note 2 3 4" xfId="4882"/>
    <cellStyle name="Note 2 3 4 2" xfId="41909"/>
    <cellStyle name="Note 2 3 5" xfId="41910"/>
    <cellStyle name="Note 2 3 5 2" xfId="41911"/>
    <cellStyle name="Note 2 3 5 2 2" xfId="41912"/>
    <cellStyle name="Note 2 3 5 3" xfId="41913"/>
    <cellStyle name="Note 2 3 6" xfId="41914"/>
    <cellStyle name="Note 2 4" xfId="4883"/>
    <cellStyle name="Note 2 4 2" xfId="4884"/>
    <cellStyle name="Note 2 4 2 2" xfId="4885"/>
    <cellStyle name="Note 2 4 2 2 2" xfId="41915"/>
    <cellStyle name="Note 2 4 2 2 2 2" xfId="41916"/>
    <cellStyle name="Note 2 4 2 2 3" xfId="41917"/>
    <cellStyle name="Note 2 4 2 3" xfId="4886"/>
    <cellStyle name="Note 2 4 2 3 2" xfId="41918"/>
    <cellStyle name="Note 2 4 2 4" xfId="41919"/>
    <cellStyle name="Note 2 4 2 4 2" xfId="41920"/>
    <cellStyle name="Note 2 4 2 4 2 2" xfId="41921"/>
    <cellStyle name="Note 2 4 2 4 3" xfId="41922"/>
    <cellStyle name="Note 2 4 2 5" xfId="41923"/>
    <cellStyle name="Note 2 4 3" xfId="4887"/>
    <cellStyle name="Note 2 4 3 2" xfId="4888"/>
    <cellStyle name="Note 2 4 3 2 2" xfId="41924"/>
    <cellStyle name="Note 2 4 3 3" xfId="41925"/>
    <cellStyle name="Note 2 4 3 3 2" xfId="41926"/>
    <cellStyle name="Note 2 4 3 3 2 2" xfId="41927"/>
    <cellStyle name="Note 2 4 3 3 3" xfId="41928"/>
    <cellStyle name="Note 2 4 3 4" xfId="41929"/>
    <cellStyle name="Note 2 4 4" xfId="4889"/>
    <cellStyle name="Note 2 4 4 2" xfId="41930"/>
    <cellStyle name="Note 2 4 5" xfId="41931"/>
    <cellStyle name="Note 2 4 5 2" xfId="41932"/>
    <cellStyle name="Note 2 4 5 2 2" xfId="41933"/>
    <cellStyle name="Note 2 4 5 3" xfId="41934"/>
    <cellStyle name="Note 2 4 6" xfId="41935"/>
    <cellStyle name="Note 2 5" xfId="4890"/>
    <cellStyle name="Note 2 5 2" xfId="4891"/>
    <cellStyle name="Note 2 5 2 2" xfId="4892"/>
    <cellStyle name="Note 2 5 2 2 2" xfId="41936"/>
    <cellStyle name="Note 2 5 2 2 2 2" xfId="41937"/>
    <cellStyle name="Note 2 5 2 2 3" xfId="41938"/>
    <cellStyle name="Note 2 5 2 3" xfId="4893"/>
    <cellStyle name="Note 2 5 2 3 2" xfId="41939"/>
    <cellStyle name="Note 2 5 2 4" xfId="41940"/>
    <cellStyle name="Note 2 5 2 4 2" xfId="41941"/>
    <cellStyle name="Note 2 5 2 4 2 2" xfId="41942"/>
    <cellStyle name="Note 2 5 2 4 3" xfId="41943"/>
    <cellStyle name="Note 2 5 2 5" xfId="41944"/>
    <cellStyle name="Note 2 5 3" xfId="4894"/>
    <cellStyle name="Note 2 5 3 2" xfId="4895"/>
    <cellStyle name="Note 2 5 3 2 2" xfId="41945"/>
    <cellStyle name="Note 2 5 3 3" xfId="41946"/>
    <cellStyle name="Note 2 5 3 3 2" xfId="41947"/>
    <cellStyle name="Note 2 5 3 3 2 2" xfId="41948"/>
    <cellStyle name="Note 2 5 3 3 3" xfId="41949"/>
    <cellStyle name="Note 2 5 3 4" xfId="41950"/>
    <cellStyle name="Note 2 5 4" xfId="4896"/>
    <cellStyle name="Note 2 5 4 2" xfId="41951"/>
    <cellStyle name="Note 2 5 5" xfId="41952"/>
    <cellStyle name="Note 2 5 5 2" xfId="41953"/>
    <cellStyle name="Note 2 5 5 2 2" xfId="41954"/>
    <cellStyle name="Note 2 5 5 3" xfId="41955"/>
    <cellStyle name="Note 2 5 6" xfId="41956"/>
    <cellStyle name="Note 2 6" xfId="4897"/>
    <cellStyle name="Note 2 6 2" xfId="4898"/>
    <cellStyle name="Note 2 6 2 2" xfId="4899"/>
    <cellStyle name="Note 2 6 2 2 2" xfId="41957"/>
    <cellStyle name="Note 2 6 2 2 2 2" xfId="41958"/>
    <cellStyle name="Note 2 6 2 2 3" xfId="41959"/>
    <cellStyle name="Note 2 6 2 3" xfId="4900"/>
    <cellStyle name="Note 2 6 2 3 2" xfId="41960"/>
    <cellStyle name="Note 2 6 2 4" xfId="41961"/>
    <cellStyle name="Note 2 6 2 4 2" xfId="41962"/>
    <cellStyle name="Note 2 6 2 4 2 2" xfId="41963"/>
    <cellStyle name="Note 2 6 2 4 3" xfId="41964"/>
    <cellStyle name="Note 2 6 2 5" xfId="41965"/>
    <cellStyle name="Note 2 6 3" xfId="4901"/>
    <cellStyle name="Note 2 6 3 2" xfId="4902"/>
    <cellStyle name="Note 2 6 3 2 2" xfId="41966"/>
    <cellStyle name="Note 2 6 3 3" xfId="41967"/>
    <cellStyle name="Note 2 6 3 3 2" xfId="41968"/>
    <cellStyle name="Note 2 6 3 3 2 2" xfId="41969"/>
    <cellStyle name="Note 2 6 3 3 3" xfId="41970"/>
    <cellStyle name="Note 2 6 3 4" xfId="41971"/>
    <cellStyle name="Note 2 6 4" xfId="4903"/>
    <cellStyle name="Note 2 6 4 2" xfId="41972"/>
    <cellStyle name="Note 2 6 5" xfId="41973"/>
    <cellStyle name="Note 2 6 5 2" xfId="41974"/>
    <cellStyle name="Note 2 6 5 2 2" xfId="41975"/>
    <cellStyle name="Note 2 6 5 3" xfId="41976"/>
    <cellStyle name="Note 2 6 6" xfId="41977"/>
    <cellStyle name="Note 2 7" xfId="4904"/>
    <cellStyle name="Note 2 7 2" xfId="4905"/>
    <cellStyle name="Note 2 7 2 2" xfId="4906"/>
    <cellStyle name="Note 2 7 2 2 2" xfId="41978"/>
    <cellStyle name="Note 2 7 2 2 2 2" xfId="41979"/>
    <cellStyle name="Note 2 7 2 2 3" xfId="41980"/>
    <cellStyle name="Note 2 7 2 3" xfId="4907"/>
    <cellStyle name="Note 2 7 2 3 2" xfId="41981"/>
    <cellStyle name="Note 2 7 2 4" xfId="41982"/>
    <cellStyle name="Note 2 7 2 4 2" xfId="41983"/>
    <cellStyle name="Note 2 7 2 4 2 2" xfId="41984"/>
    <cellStyle name="Note 2 7 2 4 3" xfId="41985"/>
    <cellStyle name="Note 2 7 2 5" xfId="41986"/>
    <cellStyle name="Note 2 7 3" xfId="4908"/>
    <cellStyle name="Note 2 7 3 2" xfId="4909"/>
    <cellStyle name="Note 2 7 3 2 2" xfId="41987"/>
    <cellStyle name="Note 2 7 3 3" xfId="41988"/>
    <cellStyle name="Note 2 7 3 3 2" xfId="41989"/>
    <cellStyle name="Note 2 7 3 3 2 2" xfId="41990"/>
    <cellStyle name="Note 2 7 3 3 3" xfId="41991"/>
    <cellStyle name="Note 2 7 3 4" xfId="41992"/>
    <cellStyle name="Note 2 7 4" xfId="4910"/>
    <cellStyle name="Note 2 7 4 2" xfId="41993"/>
    <cellStyle name="Note 2 7 5" xfId="41994"/>
    <cellStyle name="Note 2 7 5 2" xfId="41995"/>
    <cellStyle name="Note 2 7 5 2 2" xfId="41996"/>
    <cellStyle name="Note 2 7 5 3" xfId="41997"/>
    <cellStyle name="Note 2 7 6" xfId="41998"/>
    <cellStyle name="Note 2 8" xfId="4911"/>
    <cellStyle name="Note 2 8 2" xfId="4912"/>
    <cellStyle name="Note 2 8 2 2" xfId="4913"/>
    <cellStyle name="Note 2 8 2 2 2" xfId="41999"/>
    <cellStyle name="Note 2 8 2 2 2 2" xfId="42000"/>
    <cellStyle name="Note 2 8 2 2 3" xfId="42001"/>
    <cellStyle name="Note 2 8 2 3" xfId="4914"/>
    <cellStyle name="Note 2 8 2 3 2" xfId="42002"/>
    <cellStyle name="Note 2 8 2 4" xfId="42003"/>
    <cellStyle name="Note 2 8 2 4 2" xfId="42004"/>
    <cellStyle name="Note 2 8 2 4 2 2" xfId="42005"/>
    <cellStyle name="Note 2 8 2 4 3" xfId="42006"/>
    <cellStyle name="Note 2 8 2 5" xfId="42007"/>
    <cellStyle name="Note 2 8 3" xfId="4915"/>
    <cellStyle name="Note 2 8 3 2" xfId="4916"/>
    <cellStyle name="Note 2 8 3 2 2" xfId="42008"/>
    <cellStyle name="Note 2 8 3 3" xfId="42009"/>
    <cellStyle name="Note 2 8 3 3 2" xfId="42010"/>
    <cellStyle name="Note 2 8 3 3 2 2" xfId="42011"/>
    <cellStyle name="Note 2 8 3 3 3" xfId="42012"/>
    <cellStyle name="Note 2 8 3 4" xfId="42013"/>
    <cellStyle name="Note 2 8 4" xfId="4917"/>
    <cellStyle name="Note 2 8 4 2" xfId="42014"/>
    <cellStyle name="Note 2 8 5" xfId="42015"/>
    <cellStyle name="Note 2 8 5 2" xfId="42016"/>
    <cellStyle name="Note 2 8 5 2 2" xfId="42017"/>
    <cellStyle name="Note 2 8 5 3" xfId="42018"/>
    <cellStyle name="Note 2 8 6" xfId="42019"/>
    <cellStyle name="Note 3" xfId="42020"/>
    <cellStyle name="Note 3 2" xfId="4918"/>
    <cellStyle name="Note 3 2 2" xfId="4919"/>
    <cellStyle name="Note 3 2 2 2" xfId="4920"/>
    <cellStyle name="Note 3 2 2 2 2" xfId="42021"/>
    <cellStyle name="Note 3 2 2 2 2 2" xfId="42022"/>
    <cellStyle name="Note 3 2 2 2 3" xfId="42023"/>
    <cellStyle name="Note 3 2 2 3" xfId="4921"/>
    <cellStyle name="Note 3 2 2 3 2" xfId="42024"/>
    <cellStyle name="Note 3 2 2 4" xfId="42025"/>
    <cellStyle name="Note 3 2 2 4 2" xfId="42026"/>
    <cellStyle name="Note 3 2 2 4 2 2" xfId="42027"/>
    <cellStyle name="Note 3 2 2 4 3" xfId="42028"/>
    <cellStyle name="Note 3 2 2 5" xfId="42029"/>
    <cellStyle name="Note 3 2 3" xfId="4922"/>
    <cellStyle name="Note 3 2 3 2" xfId="4923"/>
    <cellStyle name="Note 3 2 3 2 2" xfId="42030"/>
    <cellStyle name="Note 3 2 3 3" xfId="42031"/>
    <cellStyle name="Note 3 2 3 3 2" xfId="42032"/>
    <cellStyle name="Note 3 2 3 3 2 2" xfId="42033"/>
    <cellStyle name="Note 3 2 3 3 3" xfId="42034"/>
    <cellStyle name="Note 3 2 3 4" xfId="42035"/>
    <cellStyle name="Note 3 2 4" xfId="4924"/>
    <cellStyle name="Note 3 2 4 2" xfId="42036"/>
    <cellStyle name="Note 3 2 5" xfId="42037"/>
    <cellStyle name="Note 3 2 5 2" xfId="42038"/>
    <cellStyle name="Note 3 2 5 2 2" xfId="42039"/>
    <cellStyle name="Note 3 2 5 3" xfId="42040"/>
    <cellStyle name="Note 3 2 6" xfId="42041"/>
    <cellStyle name="Note 3 3" xfId="4925"/>
    <cellStyle name="Note 3 3 2" xfId="4926"/>
    <cellStyle name="Note 3 3 2 2" xfId="4927"/>
    <cellStyle name="Note 3 3 2 2 2" xfId="42042"/>
    <cellStyle name="Note 3 3 2 2 2 2" xfId="42043"/>
    <cellStyle name="Note 3 3 2 2 3" xfId="42044"/>
    <cellStyle name="Note 3 3 2 3" xfId="4928"/>
    <cellStyle name="Note 3 3 2 3 2" xfId="42045"/>
    <cellStyle name="Note 3 3 2 4" xfId="42046"/>
    <cellStyle name="Note 3 3 2 4 2" xfId="42047"/>
    <cellStyle name="Note 3 3 2 4 2 2" xfId="42048"/>
    <cellStyle name="Note 3 3 2 4 3" xfId="42049"/>
    <cellStyle name="Note 3 3 2 5" xfId="42050"/>
    <cellStyle name="Note 3 3 3" xfId="4929"/>
    <cellStyle name="Note 3 3 3 2" xfId="4930"/>
    <cellStyle name="Note 3 3 3 2 2" xfId="42051"/>
    <cellStyle name="Note 3 3 3 3" xfId="42052"/>
    <cellStyle name="Note 3 3 3 3 2" xfId="42053"/>
    <cellStyle name="Note 3 3 3 3 2 2" xfId="42054"/>
    <cellStyle name="Note 3 3 3 3 3" xfId="42055"/>
    <cellStyle name="Note 3 3 3 4" xfId="42056"/>
    <cellStyle name="Note 3 3 4" xfId="4931"/>
    <cellStyle name="Note 3 3 4 2" xfId="42057"/>
    <cellStyle name="Note 3 3 5" xfId="42058"/>
    <cellStyle name="Note 3 3 5 2" xfId="42059"/>
    <cellStyle name="Note 3 3 5 2 2" xfId="42060"/>
    <cellStyle name="Note 3 3 5 3" xfId="42061"/>
    <cellStyle name="Note 3 3 6" xfId="42062"/>
    <cellStyle name="Note 3 4" xfId="4932"/>
    <cellStyle name="Note 3 4 2" xfId="4933"/>
    <cellStyle name="Note 3 4 2 2" xfId="4934"/>
    <cellStyle name="Note 3 4 2 2 2" xfId="42063"/>
    <cellStyle name="Note 3 4 2 2 2 2" xfId="42064"/>
    <cellStyle name="Note 3 4 2 2 3" xfId="42065"/>
    <cellStyle name="Note 3 4 2 3" xfId="4935"/>
    <cellStyle name="Note 3 4 2 3 2" xfId="42066"/>
    <cellStyle name="Note 3 4 2 4" xfId="42067"/>
    <cellStyle name="Note 3 4 2 4 2" xfId="42068"/>
    <cellStyle name="Note 3 4 2 4 2 2" xfId="42069"/>
    <cellStyle name="Note 3 4 2 4 3" xfId="42070"/>
    <cellStyle name="Note 3 4 2 5" xfId="42071"/>
    <cellStyle name="Note 3 4 3" xfId="4936"/>
    <cellStyle name="Note 3 4 3 2" xfId="4937"/>
    <cellStyle name="Note 3 4 3 2 2" xfId="42072"/>
    <cellStyle name="Note 3 4 3 3" xfId="42073"/>
    <cellStyle name="Note 3 4 3 3 2" xfId="42074"/>
    <cellStyle name="Note 3 4 3 3 2 2" xfId="42075"/>
    <cellStyle name="Note 3 4 3 3 3" xfId="42076"/>
    <cellStyle name="Note 3 4 3 4" xfId="42077"/>
    <cellStyle name="Note 3 4 4" xfId="4938"/>
    <cellStyle name="Note 3 4 4 2" xfId="42078"/>
    <cellStyle name="Note 3 4 5" xfId="42079"/>
    <cellStyle name="Note 3 4 5 2" xfId="42080"/>
    <cellStyle name="Note 3 4 5 2 2" xfId="42081"/>
    <cellStyle name="Note 3 4 5 3" xfId="42082"/>
    <cellStyle name="Note 3 4 6" xfId="42083"/>
    <cellStyle name="Note 3 5" xfId="4939"/>
    <cellStyle name="Note 3 5 2" xfId="4940"/>
    <cellStyle name="Note 3 5 2 2" xfId="4941"/>
    <cellStyle name="Note 3 5 2 2 2" xfId="42084"/>
    <cellStyle name="Note 3 5 2 2 2 2" xfId="42085"/>
    <cellStyle name="Note 3 5 2 2 3" xfId="42086"/>
    <cellStyle name="Note 3 5 2 3" xfId="4942"/>
    <cellStyle name="Note 3 5 2 3 2" xfId="42087"/>
    <cellStyle name="Note 3 5 2 4" xfId="42088"/>
    <cellStyle name="Note 3 5 2 4 2" xfId="42089"/>
    <cellStyle name="Note 3 5 2 4 2 2" xfId="42090"/>
    <cellStyle name="Note 3 5 2 4 3" xfId="42091"/>
    <cellStyle name="Note 3 5 2 5" xfId="42092"/>
    <cellStyle name="Note 3 5 3" xfId="4943"/>
    <cellStyle name="Note 3 5 3 2" xfId="4944"/>
    <cellStyle name="Note 3 5 3 2 2" xfId="42093"/>
    <cellStyle name="Note 3 5 3 3" xfId="42094"/>
    <cellStyle name="Note 3 5 3 3 2" xfId="42095"/>
    <cellStyle name="Note 3 5 3 3 2 2" xfId="42096"/>
    <cellStyle name="Note 3 5 3 3 3" xfId="42097"/>
    <cellStyle name="Note 3 5 3 4" xfId="42098"/>
    <cellStyle name="Note 3 5 4" xfId="4945"/>
    <cellStyle name="Note 3 5 4 2" xfId="42099"/>
    <cellStyle name="Note 3 5 5" xfId="42100"/>
    <cellStyle name="Note 3 5 5 2" xfId="42101"/>
    <cellStyle name="Note 3 5 5 2 2" xfId="42102"/>
    <cellStyle name="Note 3 5 5 3" xfId="42103"/>
    <cellStyle name="Note 3 5 6" xfId="42104"/>
    <cellStyle name="Note 3 6" xfId="4946"/>
    <cellStyle name="Note 3 6 2" xfId="4947"/>
    <cellStyle name="Note 3 6 2 2" xfId="4948"/>
    <cellStyle name="Note 3 6 2 2 2" xfId="42105"/>
    <cellStyle name="Note 3 6 2 2 2 2" xfId="42106"/>
    <cellStyle name="Note 3 6 2 2 3" xfId="42107"/>
    <cellStyle name="Note 3 6 2 3" xfId="4949"/>
    <cellStyle name="Note 3 6 2 3 2" xfId="42108"/>
    <cellStyle name="Note 3 6 2 4" xfId="42109"/>
    <cellStyle name="Note 3 6 2 4 2" xfId="42110"/>
    <cellStyle name="Note 3 6 2 4 2 2" xfId="42111"/>
    <cellStyle name="Note 3 6 2 4 3" xfId="42112"/>
    <cellStyle name="Note 3 6 2 5" xfId="42113"/>
    <cellStyle name="Note 3 6 3" xfId="4950"/>
    <cellStyle name="Note 3 6 3 2" xfId="4951"/>
    <cellStyle name="Note 3 6 3 2 2" xfId="42114"/>
    <cellStyle name="Note 3 6 3 3" xfId="42115"/>
    <cellStyle name="Note 3 6 3 3 2" xfId="42116"/>
    <cellStyle name="Note 3 6 3 3 2 2" xfId="42117"/>
    <cellStyle name="Note 3 6 3 3 3" xfId="42118"/>
    <cellStyle name="Note 3 6 3 4" xfId="42119"/>
    <cellStyle name="Note 3 6 4" xfId="4952"/>
    <cellStyle name="Note 3 6 4 2" xfId="42120"/>
    <cellStyle name="Note 3 6 5" xfId="42121"/>
    <cellStyle name="Note 3 6 5 2" xfId="42122"/>
    <cellStyle name="Note 3 6 5 2 2" xfId="42123"/>
    <cellStyle name="Note 3 6 5 3" xfId="42124"/>
    <cellStyle name="Note 3 6 6" xfId="42125"/>
    <cellStyle name="Note 3 7" xfId="4953"/>
    <cellStyle name="Note 3 7 2" xfId="4954"/>
    <cellStyle name="Note 3 7 2 2" xfId="4955"/>
    <cellStyle name="Note 3 7 2 2 2" xfId="42126"/>
    <cellStyle name="Note 3 7 2 2 2 2" xfId="42127"/>
    <cellStyle name="Note 3 7 2 2 3" xfId="42128"/>
    <cellStyle name="Note 3 7 2 3" xfId="4956"/>
    <cellStyle name="Note 3 7 2 3 2" xfId="42129"/>
    <cellStyle name="Note 3 7 2 4" xfId="42130"/>
    <cellStyle name="Note 3 7 2 4 2" xfId="42131"/>
    <cellStyle name="Note 3 7 2 4 2 2" xfId="42132"/>
    <cellStyle name="Note 3 7 2 4 3" xfId="42133"/>
    <cellStyle name="Note 3 7 2 5" xfId="42134"/>
    <cellStyle name="Note 3 7 3" xfId="4957"/>
    <cellStyle name="Note 3 7 3 2" xfId="4958"/>
    <cellStyle name="Note 3 7 3 2 2" xfId="42135"/>
    <cellStyle name="Note 3 7 3 3" xfId="42136"/>
    <cellStyle name="Note 3 7 3 3 2" xfId="42137"/>
    <cellStyle name="Note 3 7 3 3 2 2" xfId="42138"/>
    <cellStyle name="Note 3 7 3 3 3" xfId="42139"/>
    <cellStyle name="Note 3 7 3 4" xfId="42140"/>
    <cellStyle name="Note 3 7 4" xfId="4959"/>
    <cellStyle name="Note 3 7 4 2" xfId="42141"/>
    <cellStyle name="Note 3 7 5" xfId="42142"/>
    <cellStyle name="Note 3 7 5 2" xfId="42143"/>
    <cellStyle name="Note 3 7 5 2 2" xfId="42144"/>
    <cellStyle name="Note 3 7 5 3" xfId="42145"/>
    <cellStyle name="Note 3 7 6" xfId="42146"/>
    <cellStyle name="Note 3 8" xfId="4960"/>
    <cellStyle name="Note 3 8 2" xfId="4961"/>
    <cellStyle name="Note 3 8 2 2" xfId="4962"/>
    <cellStyle name="Note 3 8 2 2 2" xfId="42147"/>
    <cellStyle name="Note 3 8 2 2 2 2" xfId="42148"/>
    <cellStyle name="Note 3 8 2 2 3" xfId="42149"/>
    <cellStyle name="Note 3 8 2 3" xfId="4963"/>
    <cellStyle name="Note 3 8 2 3 2" xfId="42150"/>
    <cellStyle name="Note 3 8 2 4" xfId="42151"/>
    <cellStyle name="Note 3 8 2 4 2" xfId="42152"/>
    <cellStyle name="Note 3 8 2 4 2 2" xfId="42153"/>
    <cellStyle name="Note 3 8 2 4 3" xfId="42154"/>
    <cellStyle name="Note 3 8 2 5" xfId="42155"/>
    <cellStyle name="Note 3 8 3" xfId="4964"/>
    <cellStyle name="Note 3 8 3 2" xfId="4965"/>
    <cellStyle name="Note 3 8 3 2 2" xfId="42156"/>
    <cellStyle name="Note 3 8 3 3" xfId="42157"/>
    <cellStyle name="Note 3 8 3 3 2" xfId="42158"/>
    <cellStyle name="Note 3 8 3 3 2 2" xfId="42159"/>
    <cellStyle name="Note 3 8 3 3 3" xfId="42160"/>
    <cellStyle name="Note 3 8 3 4" xfId="42161"/>
    <cellStyle name="Note 3 8 4" xfId="4966"/>
    <cellStyle name="Note 3 8 4 2" xfId="42162"/>
    <cellStyle name="Note 3 8 5" xfId="42163"/>
    <cellStyle name="Note 3 8 5 2" xfId="42164"/>
    <cellStyle name="Note 3 8 5 2 2" xfId="42165"/>
    <cellStyle name="Note 3 8 5 3" xfId="42166"/>
    <cellStyle name="Note 3 8 6" xfId="42167"/>
    <cellStyle name="Note 3 9" xfId="42168"/>
    <cellStyle name="Note 4" xfId="42169"/>
    <cellStyle name="Note 4 2" xfId="4967"/>
    <cellStyle name="Note 4 2 2" xfId="4968"/>
    <cellStyle name="Note 4 2 2 2" xfId="4969"/>
    <cellStyle name="Note 4 2 2 2 2" xfId="42170"/>
    <cellStyle name="Note 4 2 2 2 2 2" xfId="42171"/>
    <cellStyle name="Note 4 2 2 2 3" xfId="42172"/>
    <cellStyle name="Note 4 2 2 3" xfId="4970"/>
    <cellStyle name="Note 4 2 2 3 2" xfId="42173"/>
    <cellStyle name="Note 4 2 2 4" xfId="42174"/>
    <cellStyle name="Note 4 2 2 4 2" xfId="42175"/>
    <cellStyle name="Note 4 2 2 4 2 2" xfId="42176"/>
    <cellStyle name="Note 4 2 2 4 3" xfId="42177"/>
    <cellStyle name="Note 4 2 2 5" xfId="42178"/>
    <cellStyle name="Note 4 2 3" xfId="4971"/>
    <cellStyle name="Note 4 2 3 2" xfId="4972"/>
    <cellStyle name="Note 4 2 3 2 2" xfId="42179"/>
    <cellStyle name="Note 4 2 3 3" xfId="42180"/>
    <cellStyle name="Note 4 2 3 3 2" xfId="42181"/>
    <cellStyle name="Note 4 2 3 3 2 2" xfId="42182"/>
    <cellStyle name="Note 4 2 3 3 3" xfId="42183"/>
    <cellStyle name="Note 4 2 3 4" xfId="42184"/>
    <cellStyle name="Note 4 2 4" xfId="4973"/>
    <cellStyle name="Note 4 2 4 2" xfId="42185"/>
    <cellStyle name="Note 4 2 5" xfId="42186"/>
    <cellStyle name="Note 4 2 5 2" xfId="42187"/>
    <cellStyle name="Note 4 2 5 2 2" xfId="42188"/>
    <cellStyle name="Note 4 2 5 3" xfId="42189"/>
    <cellStyle name="Note 4 2 6" xfId="42190"/>
    <cellStyle name="Note 4 3" xfId="4974"/>
    <cellStyle name="Note 4 3 2" xfId="4975"/>
    <cellStyle name="Note 4 3 2 2" xfId="4976"/>
    <cellStyle name="Note 4 3 2 2 2" xfId="42191"/>
    <cellStyle name="Note 4 3 2 2 2 2" xfId="42192"/>
    <cellStyle name="Note 4 3 2 2 3" xfId="42193"/>
    <cellStyle name="Note 4 3 2 3" xfId="4977"/>
    <cellStyle name="Note 4 3 2 3 2" xfId="42194"/>
    <cellStyle name="Note 4 3 2 4" xfId="42195"/>
    <cellStyle name="Note 4 3 2 4 2" xfId="42196"/>
    <cellStyle name="Note 4 3 2 4 2 2" xfId="42197"/>
    <cellStyle name="Note 4 3 2 4 3" xfId="42198"/>
    <cellStyle name="Note 4 3 2 5" xfId="42199"/>
    <cellStyle name="Note 4 3 3" xfId="4978"/>
    <cellStyle name="Note 4 3 3 2" xfId="4979"/>
    <cellStyle name="Note 4 3 3 2 2" xfId="42200"/>
    <cellStyle name="Note 4 3 3 3" xfId="42201"/>
    <cellStyle name="Note 4 3 3 3 2" xfId="42202"/>
    <cellStyle name="Note 4 3 3 3 2 2" xfId="42203"/>
    <cellStyle name="Note 4 3 3 3 3" xfId="42204"/>
    <cellStyle name="Note 4 3 3 4" xfId="42205"/>
    <cellStyle name="Note 4 3 4" xfId="4980"/>
    <cellStyle name="Note 4 3 4 2" xfId="42206"/>
    <cellStyle name="Note 4 3 5" xfId="42207"/>
    <cellStyle name="Note 4 3 5 2" xfId="42208"/>
    <cellStyle name="Note 4 3 5 2 2" xfId="42209"/>
    <cellStyle name="Note 4 3 5 3" xfId="42210"/>
    <cellStyle name="Note 4 3 6" xfId="42211"/>
    <cellStyle name="Note 4 4" xfId="4981"/>
    <cellStyle name="Note 4 4 2" xfId="4982"/>
    <cellStyle name="Note 4 4 2 2" xfId="4983"/>
    <cellStyle name="Note 4 4 2 2 2" xfId="42212"/>
    <cellStyle name="Note 4 4 2 2 2 2" xfId="42213"/>
    <cellStyle name="Note 4 4 2 2 3" xfId="42214"/>
    <cellStyle name="Note 4 4 2 3" xfId="4984"/>
    <cellStyle name="Note 4 4 2 3 2" xfId="42215"/>
    <cellStyle name="Note 4 4 2 4" xfId="42216"/>
    <cellStyle name="Note 4 4 2 4 2" xfId="42217"/>
    <cellStyle name="Note 4 4 2 4 2 2" xfId="42218"/>
    <cellStyle name="Note 4 4 2 4 3" xfId="42219"/>
    <cellStyle name="Note 4 4 2 5" xfId="42220"/>
    <cellStyle name="Note 4 4 3" xfId="4985"/>
    <cellStyle name="Note 4 4 3 2" xfId="4986"/>
    <cellStyle name="Note 4 4 3 2 2" xfId="42221"/>
    <cellStyle name="Note 4 4 3 3" xfId="42222"/>
    <cellStyle name="Note 4 4 3 3 2" xfId="42223"/>
    <cellStyle name="Note 4 4 3 3 2 2" xfId="42224"/>
    <cellStyle name="Note 4 4 3 3 3" xfId="42225"/>
    <cellStyle name="Note 4 4 3 4" xfId="42226"/>
    <cellStyle name="Note 4 4 4" xfId="4987"/>
    <cellStyle name="Note 4 4 4 2" xfId="42227"/>
    <cellStyle name="Note 4 4 5" xfId="42228"/>
    <cellStyle name="Note 4 4 5 2" xfId="42229"/>
    <cellStyle name="Note 4 4 5 2 2" xfId="42230"/>
    <cellStyle name="Note 4 4 5 3" xfId="42231"/>
    <cellStyle name="Note 4 4 6" xfId="42232"/>
    <cellStyle name="Note 4 5" xfId="4988"/>
    <cellStyle name="Note 4 5 2" xfId="4989"/>
    <cellStyle name="Note 4 5 2 2" xfId="4990"/>
    <cellStyle name="Note 4 5 2 2 2" xfId="42233"/>
    <cellStyle name="Note 4 5 2 2 2 2" xfId="42234"/>
    <cellStyle name="Note 4 5 2 2 3" xfId="42235"/>
    <cellStyle name="Note 4 5 2 3" xfId="4991"/>
    <cellStyle name="Note 4 5 2 3 2" xfId="42236"/>
    <cellStyle name="Note 4 5 2 4" xfId="42237"/>
    <cellStyle name="Note 4 5 2 4 2" xfId="42238"/>
    <cellStyle name="Note 4 5 2 4 2 2" xfId="42239"/>
    <cellStyle name="Note 4 5 2 4 3" xfId="42240"/>
    <cellStyle name="Note 4 5 2 5" xfId="42241"/>
    <cellStyle name="Note 4 5 3" xfId="4992"/>
    <cellStyle name="Note 4 5 3 2" xfId="4993"/>
    <cellStyle name="Note 4 5 3 2 2" xfId="42242"/>
    <cellStyle name="Note 4 5 3 3" xfId="42243"/>
    <cellStyle name="Note 4 5 3 3 2" xfId="42244"/>
    <cellStyle name="Note 4 5 3 3 2 2" xfId="42245"/>
    <cellStyle name="Note 4 5 3 3 3" xfId="42246"/>
    <cellStyle name="Note 4 5 3 4" xfId="42247"/>
    <cellStyle name="Note 4 5 4" xfId="4994"/>
    <cellStyle name="Note 4 5 4 2" xfId="42248"/>
    <cellStyle name="Note 4 5 5" xfId="42249"/>
    <cellStyle name="Note 4 5 5 2" xfId="42250"/>
    <cellStyle name="Note 4 5 5 2 2" xfId="42251"/>
    <cellStyle name="Note 4 5 5 3" xfId="42252"/>
    <cellStyle name="Note 4 5 6" xfId="42253"/>
    <cellStyle name="Note 4 6" xfId="4995"/>
    <cellStyle name="Note 4 6 2" xfId="4996"/>
    <cellStyle name="Note 4 6 2 2" xfId="4997"/>
    <cellStyle name="Note 4 6 2 2 2" xfId="42254"/>
    <cellStyle name="Note 4 6 2 2 2 2" xfId="42255"/>
    <cellStyle name="Note 4 6 2 2 3" xfId="42256"/>
    <cellStyle name="Note 4 6 2 3" xfId="4998"/>
    <cellStyle name="Note 4 6 2 3 2" xfId="42257"/>
    <cellStyle name="Note 4 6 2 4" xfId="42258"/>
    <cellStyle name="Note 4 6 2 4 2" xfId="42259"/>
    <cellStyle name="Note 4 6 2 4 2 2" xfId="42260"/>
    <cellStyle name="Note 4 6 2 4 3" xfId="42261"/>
    <cellStyle name="Note 4 6 2 5" xfId="42262"/>
    <cellStyle name="Note 4 6 3" xfId="4999"/>
    <cellStyle name="Note 4 6 3 2" xfId="5000"/>
    <cellStyle name="Note 4 6 3 2 2" xfId="42263"/>
    <cellStyle name="Note 4 6 3 3" xfId="42264"/>
    <cellStyle name="Note 4 6 3 3 2" xfId="42265"/>
    <cellStyle name="Note 4 6 3 3 2 2" xfId="42266"/>
    <cellStyle name="Note 4 6 3 3 3" xfId="42267"/>
    <cellStyle name="Note 4 6 3 4" xfId="42268"/>
    <cellStyle name="Note 4 6 4" xfId="5001"/>
    <cellStyle name="Note 4 6 4 2" xfId="42269"/>
    <cellStyle name="Note 4 6 5" xfId="42270"/>
    <cellStyle name="Note 4 6 5 2" xfId="42271"/>
    <cellStyle name="Note 4 6 5 2 2" xfId="42272"/>
    <cellStyle name="Note 4 6 5 3" xfId="42273"/>
    <cellStyle name="Note 4 6 6" xfId="42274"/>
    <cellStyle name="Note 4 7" xfId="5002"/>
    <cellStyle name="Note 4 7 2" xfId="5003"/>
    <cellStyle name="Note 4 7 2 2" xfId="5004"/>
    <cellStyle name="Note 4 7 2 2 2" xfId="42275"/>
    <cellStyle name="Note 4 7 2 2 2 2" xfId="42276"/>
    <cellStyle name="Note 4 7 2 2 3" xfId="42277"/>
    <cellStyle name="Note 4 7 2 3" xfId="5005"/>
    <cellStyle name="Note 4 7 2 3 2" xfId="42278"/>
    <cellStyle name="Note 4 7 2 4" xfId="42279"/>
    <cellStyle name="Note 4 7 2 4 2" xfId="42280"/>
    <cellStyle name="Note 4 7 2 4 2 2" xfId="42281"/>
    <cellStyle name="Note 4 7 2 4 3" xfId="42282"/>
    <cellStyle name="Note 4 7 2 5" xfId="42283"/>
    <cellStyle name="Note 4 7 3" xfId="5006"/>
    <cellStyle name="Note 4 7 3 2" xfId="5007"/>
    <cellStyle name="Note 4 7 3 2 2" xfId="42284"/>
    <cellStyle name="Note 4 7 3 3" xfId="42285"/>
    <cellStyle name="Note 4 7 3 3 2" xfId="42286"/>
    <cellStyle name="Note 4 7 3 3 2 2" xfId="42287"/>
    <cellStyle name="Note 4 7 3 3 3" xfId="42288"/>
    <cellStyle name="Note 4 7 3 4" xfId="42289"/>
    <cellStyle name="Note 4 7 4" xfId="5008"/>
    <cellStyle name="Note 4 7 4 2" xfId="42290"/>
    <cellStyle name="Note 4 7 5" xfId="42291"/>
    <cellStyle name="Note 4 7 5 2" xfId="42292"/>
    <cellStyle name="Note 4 7 5 2 2" xfId="42293"/>
    <cellStyle name="Note 4 7 5 3" xfId="42294"/>
    <cellStyle name="Note 4 7 6" xfId="42295"/>
    <cellStyle name="Note 4 8" xfId="5009"/>
    <cellStyle name="Note 4 8 2" xfId="5010"/>
    <cellStyle name="Note 4 8 2 2" xfId="5011"/>
    <cellStyle name="Note 4 8 2 2 2" xfId="42296"/>
    <cellStyle name="Note 4 8 2 2 2 2" xfId="42297"/>
    <cellStyle name="Note 4 8 2 2 3" xfId="42298"/>
    <cellStyle name="Note 4 8 2 3" xfId="5012"/>
    <cellStyle name="Note 4 8 2 3 2" xfId="42299"/>
    <cellStyle name="Note 4 8 2 4" xfId="42300"/>
    <cellStyle name="Note 4 8 2 4 2" xfId="42301"/>
    <cellStyle name="Note 4 8 2 4 2 2" xfId="42302"/>
    <cellStyle name="Note 4 8 2 4 3" xfId="42303"/>
    <cellStyle name="Note 4 8 2 5" xfId="42304"/>
    <cellStyle name="Note 4 8 3" xfId="5013"/>
    <cellStyle name="Note 4 8 3 2" xfId="5014"/>
    <cellStyle name="Note 4 8 3 2 2" xfId="42305"/>
    <cellStyle name="Note 4 8 3 3" xfId="42306"/>
    <cellStyle name="Note 4 8 3 3 2" xfId="42307"/>
    <cellStyle name="Note 4 8 3 3 2 2" xfId="42308"/>
    <cellStyle name="Note 4 8 3 3 3" xfId="42309"/>
    <cellStyle name="Note 4 8 3 4" xfId="42310"/>
    <cellStyle name="Note 4 8 4" xfId="5015"/>
    <cellStyle name="Note 4 8 4 2" xfId="42311"/>
    <cellStyle name="Note 4 8 5" xfId="42312"/>
    <cellStyle name="Note 4 8 5 2" xfId="42313"/>
    <cellStyle name="Note 4 8 5 2 2" xfId="42314"/>
    <cellStyle name="Note 4 8 5 3" xfId="42315"/>
    <cellStyle name="Note 4 8 6" xfId="42316"/>
    <cellStyle name="Note 4 9" xfId="42317"/>
    <cellStyle name="Note 5" xfId="42318"/>
    <cellStyle name="Note 5 2" xfId="5016"/>
    <cellStyle name="Note 5 2 2" xfId="5017"/>
    <cellStyle name="Note 5 2 2 2" xfId="5018"/>
    <cellStyle name="Note 5 2 2 2 2" xfId="42319"/>
    <cellStyle name="Note 5 2 2 2 2 2" xfId="42320"/>
    <cellStyle name="Note 5 2 2 2 3" xfId="42321"/>
    <cellStyle name="Note 5 2 2 3" xfId="5019"/>
    <cellStyle name="Note 5 2 2 3 2" xfId="42322"/>
    <cellStyle name="Note 5 2 2 4" xfId="42323"/>
    <cellStyle name="Note 5 2 2 4 2" xfId="42324"/>
    <cellStyle name="Note 5 2 2 4 2 2" xfId="42325"/>
    <cellStyle name="Note 5 2 2 4 3" xfId="42326"/>
    <cellStyle name="Note 5 2 2 5" xfId="42327"/>
    <cellStyle name="Note 5 2 3" xfId="5020"/>
    <cellStyle name="Note 5 2 3 2" xfId="5021"/>
    <cellStyle name="Note 5 2 3 2 2" xfId="42328"/>
    <cellStyle name="Note 5 2 3 3" xfId="42329"/>
    <cellStyle name="Note 5 2 3 3 2" xfId="42330"/>
    <cellStyle name="Note 5 2 3 3 2 2" xfId="42331"/>
    <cellStyle name="Note 5 2 3 3 3" xfId="42332"/>
    <cellStyle name="Note 5 2 3 4" xfId="42333"/>
    <cellStyle name="Note 5 2 4" xfId="5022"/>
    <cellStyle name="Note 5 2 4 2" xfId="42334"/>
    <cellStyle name="Note 5 2 5" xfId="42335"/>
    <cellStyle name="Note 5 2 5 2" xfId="42336"/>
    <cellStyle name="Note 5 2 5 2 2" xfId="42337"/>
    <cellStyle name="Note 5 2 5 3" xfId="42338"/>
    <cellStyle name="Note 5 2 6" xfId="42339"/>
    <cellStyle name="Note 5 3" xfId="5023"/>
    <cellStyle name="Note 5 3 2" xfId="5024"/>
    <cellStyle name="Note 5 3 2 2" xfId="5025"/>
    <cellStyle name="Note 5 3 2 2 2" xfId="42340"/>
    <cellStyle name="Note 5 3 2 2 2 2" xfId="42341"/>
    <cellStyle name="Note 5 3 2 2 3" xfId="42342"/>
    <cellStyle name="Note 5 3 2 3" xfId="5026"/>
    <cellStyle name="Note 5 3 2 3 2" xfId="42343"/>
    <cellStyle name="Note 5 3 2 4" xfId="42344"/>
    <cellStyle name="Note 5 3 2 4 2" xfId="42345"/>
    <cellStyle name="Note 5 3 2 4 2 2" xfId="42346"/>
    <cellStyle name="Note 5 3 2 4 3" xfId="42347"/>
    <cellStyle name="Note 5 3 2 5" xfId="42348"/>
    <cellStyle name="Note 5 3 3" xfId="5027"/>
    <cellStyle name="Note 5 3 3 2" xfId="5028"/>
    <cellStyle name="Note 5 3 3 2 2" xfId="42349"/>
    <cellStyle name="Note 5 3 3 3" xfId="42350"/>
    <cellStyle name="Note 5 3 3 3 2" xfId="42351"/>
    <cellStyle name="Note 5 3 3 3 2 2" xfId="42352"/>
    <cellStyle name="Note 5 3 3 3 3" xfId="42353"/>
    <cellStyle name="Note 5 3 3 4" xfId="42354"/>
    <cellStyle name="Note 5 3 4" xfId="5029"/>
    <cellStyle name="Note 5 3 4 2" xfId="42355"/>
    <cellStyle name="Note 5 3 5" xfId="42356"/>
    <cellStyle name="Note 5 3 5 2" xfId="42357"/>
    <cellStyle name="Note 5 3 5 2 2" xfId="42358"/>
    <cellStyle name="Note 5 3 5 3" xfId="42359"/>
    <cellStyle name="Note 5 3 6" xfId="42360"/>
    <cellStyle name="Note 5 4" xfId="5030"/>
    <cellStyle name="Note 5 4 2" xfId="5031"/>
    <cellStyle name="Note 5 4 2 2" xfId="5032"/>
    <cellStyle name="Note 5 4 2 2 2" xfId="42361"/>
    <cellStyle name="Note 5 4 2 2 2 2" xfId="42362"/>
    <cellStyle name="Note 5 4 2 2 3" xfId="42363"/>
    <cellStyle name="Note 5 4 2 3" xfId="5033"/>
    <cellStyle name="Note 5 4 2 3 2" xfId="42364"/>
    <cellStyle name="Note 5 4 2 4" xfId="42365"/>
    <cellStyle name="Note 5 4 2 4 2" xfId="42366"/>
    <cellStyle name="Note 5 4 2 4 2 2" xfId="42367"/>
    <cellStyle name="Note 5 4 2 4 3" xfId="42368"/>
    <cellStyle name="Note 5 4 2 5" xfId="42369"/>
    <cellStyle name="Note 5 4 3" xfId="5034"/>
    <cellStyle name="Note 5 4 3 2" xfId="5035"/>
    <cellStyle name="Note 5 4 3 2 2" xfId="42370"/>
    <cellStyle name="Note 5 4 3 3" xfId="42371"/>
    <cellStyle name="Note 5 4 3 3 2" xfId="42372"/>
    <cellStyle name="Note 5 4 3 3 2 2" xfId="42373"/>
    <cellStyle name="Note 5 4 3 3 3" xfId="42374"/>
    <cellStyle name="Note 5 4 3 4" xfId="42375"/>
    <cellStyle name="Note 5 4 4" xfId="5036"/>
    <cellStyle name="Note 5 4 4 2" xfId="42376"/>
    <cellStyle name="Note 5 4 5" xfId="42377"/>
    <cellStyle name="Note 5 4 5 2" xfId="42378"/>
    <cellStyle name="Note 5 4 5 2 2" xfId="42379"/>
    <cellStyle name="Note 5 4 5 3" xfId="42380"/>
    <cellStyle name="Note 5 4 6" xfId="42381"/>
    <cellStyle name="Note 5 5" xfId="5037"/>
    <cellStyle name="Note 5 5 2" xfId="5038"/>
    <cellStyle name="Note 5 5 2 2" xfId="5039"/>
    <cellStyle name="Note 5 5 2 2 2" xfId="42382"/>
    <cellStyle name="Note 5 5 2 2 2 2" xfId="42383"/>
    <cellStyle name="Note 5 5 2 2 3" xfId="42384"/>
    <cellStyle name="Note 5 5 2 3" xfId="5040"/>
    <cellStyle name="Note 5 5 2 3 2" xfId="42385"/>
    <cellStyle name="Note 5 5 2 4" xfId="42386"/>
    <cellStyle name="Note 5 5 2 4 2" xfId="42387"/>
    <cellStyle name="Note 5 5 2 4 2 2" xfId="42388"/>
    <cellStyle name="Note 5 5 2 4 3" xfId="42389"/>
    <cellStyle name="Note 5 5 2 5" xfId="42390"/>
    <cellStyle name="Note 5 5 3" xfId="5041"/>
    <cellStyle name="Note 5 5 3 2" xfId="5042"/>
    <cellStyle name="Note 5 5 3 2 2" xfId="42391"/>
    <cellStyle name="Note 5 5 3 3" xfId="42392"/>
    <cellStyle name="Note 5 5 3 3 2" xfId="42393"/>
    <cellStyle name="Note 5 5 3 3 2 2" xfId="42394"/>
    <cellStyle name="Note 5 5 3 3 3" xfId="42395"/>
    <cellStyle name="Note 5 5 3 4" xfId="42396"/>
    <cellStyle name="Note 5 5 4" xfId="5043"/>
    <cellStyle name="Note 5 5 4 2" xfId="42397"/>
    <cellStyle name="Note 5 5 5" xfId="42398"/>
    <cellStyle name="Note 5 5 5 2" xfId="42399"/>
    <cellStyle name="Note 5 5 5 2 2" xfId="42400"/>
    <cellStyle name="Note 5 5 5 3" xfId="42401"/>
    <cellStyle name="Note 5 5 6" xfId="42402"/>
    <cellStyle name="Note 5 6" xfId="5044"/>
    <cellStyle name="Note 5 6 2" xfId="5045"/>
    <cellStyle name="Note 5 6 2 2" xfId="5046"/>
    <cellStyle name="Note 5 6 2 2 2" xfId="42403"/>
    <cellStyle name="Note 5 6 2 2 2 2" xfId="42404"/>
    <cellStyle name="Note 5 6 2 2 3" xfId="42405"/>
    <cellStyle name="Note 5 6 2 3" xfId="5047"/>
    <cellStyle name="Note 5 6 2 3 2" xfId="42406"/>
    <cellStyle name="Note 5 6 2 4" xfId="42407"/>
    <cellStyle name="Note 5 6 2 4 2" xfId="42408"/>
    <cellStyle name="Note 5 6 2 4 2 2" xfId="42409"/>
    <cellStyle name="Note 5 6 2 4 3" xfId="42410"/>
    <cellStyle name="Note 5 6 2 5" xfId="42411"/>
    <cellStyle name="Note 5 6 3" xfId="5048"/>
    <cellStyle name="Note 5 6 3 2" xfId="5049"/>
    <cellStyle name="Note 5 6 3 2 2" xfId="42412"/>
    <cellStyle name="Note 5 6 3 3" xfId="42413"/>
    <cellStyle name="Note 5 6 3 3 2" xfId="42414"/>
    <cellStyle name="Note 5 6 3 3 2 2" xfId="42415"/>
    <cellStyle name="Note 5 6 3 3 3" xfId="42416"/>
    <cellStyle name="Note 5 6 3 4" xfId="42417"/>
    <cellStyle name="Note 5 6 4" xfId="5050"/>
    <cellStyle name="Note 5 6 4 2" xfId="42418"/>
    <cellStyle name="Note 5 6 5" xfId="42419"/>
    <cellStyle name="Note 5 6 5 2" xfId="42420"/>
    <cellStyle name="Note 5 6 5 2 2" xfId="42421"/>
    <cellStyle name="Note 5 6 5 3" xfId="42422"/>
    <cellStyle name="Note 5 6 6" xfId="42423"/>
    <cellStyle name="Note 5 7" xfId="5051"/>
    <cellStyle name="Note 5 7 2" xfId="5052"/>
    <cellStyle name="Note 5 7 2 2" xfId="5053"/>
    <cellStyle name="Note 5 7 2 2 2" xfId="42424"/>
    <cellStyle name="Note 5 7 2 2 2 2" xfId="42425"/>
    <cellStyle name="Note 5 7 2 2 3" xfId="42426"/>
    <cellStyle name="Note 5 7 2 3" xfId="5054"/>
    <cellStyle name="Note 5 7 2 3 2" xfId="42427"/>
    <cellStyle name="Note 5 7 2 4" xfId="42428"/>
    <cellStyle name="Note 5 7 2 4 2" xfId="42429"/>
    <cellStyle name="Note 5 7 2 4 2 2" xfId="42430"/>
    <cellStyle name="Note 5 7 2 4 3" xfId="42431"/>
    <cellStyle name="Note 5 7 2 5" xfId="42432"/>
    <cellStyle name="Note 5 7 3" xfId="5055"/>
    <cellStyle name="Note 5 7 3 2" xfId="5056"/>
    <cellStyle name="Note 5 7 3 2 2" xfId="42433"/>
    <cellStyle name="Note 5 7 3 3" xfId="42434"/>
    <cellStyle name="Note 5 7 3 3 2" xfId="42435"/>
    <cellStyle name="Note 5 7 3 3 2 2" xfId="42436"/>
    <cellStyle name="Note 5 7 3 3 3" xfId="42437"/>
    <cellStyle name="Note 5 7 3 4" xfId="42438"/>
    <cellStyle name="Note 5 7 4" xfId="5057"/>
    <cellStyle name="Note 5 7 4 2" xfId="42439"/>
    <cellStyle name="Note 5 7 5" xfId="42440"/>
    <cellStyle name="Note 5 7 5 2" xfId="42441"/>
    <cellStyle name="Note 5 7 5 2 2" xfId="42442"/>
    <cellStyle name="Note 5 7 5 3" xfId="42443"/>
    <cellStyle name="Note 5 7 6" xfId="42444"/>
    <cellStyle name="Note 5 8" xfId="5058"/>
    <cellStyle name="Note 5 8 2" xfId="5059"/>
    <cellStyle name="Note 5 8 2 2" xfId="5060"/>
    <cellStyle name="Note 5 8 2 2 2" xfId="42445"/>
    <cellStyle name="Note 5 8 2 2 2 2" xfId="42446"/>
    <cellStyle name="Note 5 8 2 2 3" xfId="42447"/>
    <cellStyle name="Note 5 8 2 3" xfId="5061"/>
    <cellStyle name="Note 5 8 2 3 2" xfId="42448"/>
    <cellStyle name="Note 5 8 2 4" xfId="42449"/>
    <cellStyle name="Note 5 8 2 4 2" xfId="42450"/>
    <cellStyle name="Note 5 8 2 4 2 2" xfId="42451"/>
    <cellStyle name="Note 5 8 2 4 3" xfId="42452"/>
    <cellStyle name="Note 5 8 2 5" xfId="42453"/>
    <cellStyle name="Note 5 8 3" xfId="5062"/>
    <cellStyle name="Note 5 8 3 2" xfId="5063"/>
    <cellStyle name="Note 5 8 3 2 2" xfId="42454"/>
    <cellStyle name="Note 5 8 3 3" xfId="42455"/>
    <cellStyle name="Note 5 8 3 3 2" xfId="42456"/>
    <cellStyle name="Note 5 8 3 3 2 2" xfId="42457"/>
    <cellStyle name="Note 5 8 3 3 3" xfId="42458"/>
    <cellStyle name="Note 5 8 3 4" xfId="42459"/>
    <cellStyle name="Note 5 8 4" xfId="5064"/>
    <cellStyle name="Note 5 8 4 2" xfId="42460"/>
    <cellStyle name="Note 5 8 5" xfId="42461"/>
    <cellStyle name="Note 5 8 5 2" xfId="42462"/>
    <cellStyle name="Note 5 8 5 2 2" xfId="42463"/>
    <cellStyle name="Note 5 8 5 3" xfId="42464"/>
    <cellStyle name="Note 5 8 6" xfId="42465"/>
    <cellStyle name="Note 5 9" xfId="42466"/>
    <cellStyle name="Note 6 2" xfId="5065"/>
    <cellStyle name="Note 6 2 2" xfId="5066"/>
    <cellStyle name="Note 6 2 2 2" xfId="5067"/>
    <cellStyle name="Note 6 2 2 2 2" xfId="42467"/>
    <cellStyle name="Note 6 2 2 2 2 2" xfId="42468"/>
    <cellStyle name="Note 6 2 2 2 3" xfId="42469"/>
    <cellStyle name="Note 6 2 2 3" xfId="5068"/>
    <cellStyle name="Note 6 2 2 3 2" xfId="42470"/>
    <cellStyle name="Note 6 2 2 4" xfId="42471"/>
    <cellStyle name="Note 6 2 2 4 2" xfId="42472"/>
    <cellStyle name="Note 6 2 2 4 2 2" xfId="42473"/>
    <cellStyle name="Note 6 2 2 4 3" xfId="42474"/>
    <cellStyle name="Note 6 2 2 5" xfId="42475"/>
    <cellStyle name="Note 6 2 3" xfId="5069"/>
    <cellStyle name="Note 6 2 3 2" xfId="5070"/>
    <cellStyle name="Note 6 2 3 2 2" xfId="42476"/>
    <cellStyle name="Note 6 2 3 3" xfId="42477"/>
    <cellStyle name="Note 6 2 3 3 2" xfId="42478"/>
    <cellStyle name="Note 6 2 3 3 2 2" xfId="42479"/>
    <cellStyle name="Note 6 2 3 3 3" xfId="42480"/>
    <cellStyle name="Note 6 2 3 4" xfId="42481"/>
    <cellStyle name="Note 6 2 4" xfId="5071"/>
    <cellStyle name="Note 6 2 4 2" xfId="42482"/>
    <cellStyle name="Note 6 2 5" xfId="42483"/>
    <cellStyle name="Note 6 2 5 2" xfId="42484"/>
    <cellStyle name="Note 6 2 5 2 2" xfId="42485"/>
    <cellStyle name="Note 6 2 5 3" xfId="42486"/>
    <cellStyle name="Note 6 2 6" xfId="42487"/>
    <cellStyle name="Note 6 3" xfId="5072"/>
    <cellStyle name="Note 6 3 2" xfId="5073"/>
    <cellStyle name="Note 6 3 2 2" xfId="5074"/>
    <cellStyle name="Note 6 3 2 2 2" xfId="42488"/>
    <cellStyle name="Note 6 3 2 2 2 2" xfId="42489"/>
    <cellStyle name="Note 6 3 2 2 3" xfId="42490"/>
    <cellStyle name="Note 6 3 2 3" xfId="5075"/>
    <cellStyle name="Note 6 3 2 3 2" xfId="42491"/>
    <cellStyle name="Note 6 3 2 4" xfId="42492"/>
    <cellStyle name="Note 6 3 2 4 2" xfId="42493"/>
    <cellStyle name="Note 6 3 2 4 2 2" xfId="42494"/>
    <cellStyle name="Note 6 3 2 4 3" xfId="42495"/>
    <cellStyle name="Note 6 3 2 5" xfId="42496"/>
    <cellStyle name="Note 6 3 3" xfId="5076"/>
    <cellStyle name="Note 6 3 3 2" xfId="5077"/>
    <cellStyle name="Note 6 3 3 2 2" xfId="42497"/>
    <cellStyle name="Note 6 3 3 3" xfId="42498"/>
    <cellStyle name="Note 6 3 3 3 2" xfId="42499"/>
    <cellStyle name="Note 6 3 3 3 2 2" xfId="42500"/>
    <cellStyle name="Note 6 3 3 3 3" xfId="42501"/>
    <cellStyle name="Note 6 3 3 4" xfId="42502"/>
    <cellStyle name="Note 6 3 4" xfId="5078"/>
    <cellStyle name="Note 6 3 4 2" xfId="42503"/>
    <cellStyle name="Note 6 3 5" xfId="42504"/>
    <cellStyle name="Note 6 3 5 2" xfId="42505"/>
    <cellStyle name="Note 6 3 5 2 2" xfId="42506"/>
    <cellStyle name="Note 6 3 5 3" xfId="42507"/>
    <cellStyle name="Note 6 3 6" xfId="42508"/>
    <cellStyle name="Note 6 4" xfId="5079"/>
    <cellStyle name="Note 6 4 2" xfId="5080"/>
    <cellStyle name="Note 6 4 2 2" xfId="5081"/>
    <cellStyle name="Note 6 4 2 2 2" xfId="42509"/>
    <cellStyle name="Note 6 4 2 2 2 2" xfId="42510"/>
    <cellStyle name="Note 6 4 2 2 3" xfId="42511"/>
    <cellStyle name="Note 6 4 2 3" xfId="5082"/>
    <cellStyle name="Note 6 4 2 3 2" xfId="42512"/>
    <cellStyle name="Note 6 4 2 4" xfId="42513"/>
    <cellStyle name="Note 6 4 2 4 2" xfId="42514"/>
    <cellStyle name="Note 6 4 2 4 2 2" xfId="42515"/>
    <cellStyle name="Note 6 4 2 4 3" xfId="42516"/>
    <cellStyle name="Note 6 4 2 5" xfId="42517"/>
    <cellStyle name="Note 6 4 3" xfId="5083"/>
    <cellStyle name="Note 6 4 3 2" xfId="5084"/>
    <cellStyle name="Note 6 4 3 2 2" xfId="42518"/>
    <cellStyle name="Note 6 4 3 3" xfId="42519"/>
    <cellStyle name="Note 6 4 3 3 2" xfId="42520"/>
    <cellStyle name="Note 6 4 3 3 2 2" xfId="42521"/>
    <cellStyle name="Note 6 4 3 3 3" xfId="42522"/>
    <cellStyle name="Note 6 4 3 4" xfId="42523"/>
    <cellStyle name="Note 6 4 4" xfId="5085"/>
    <cellStyle name="Note 6 4 4 2" xfId="42524"/>
    <cellStyle name="Note 6 4 5" xfId="42525"/>
    <cellStyle name="Note 6 4 5 2" xfId="42526"/>
    <cellStyle name="Note 6 4 5 2 2" xfId="42527"/>
    <cellStyle name="Note 6 4 5 3" xfId="42528"/>
    <cellStyle name="Note 6 4 6" xfId="42529"/>
    <cellStyle name="Note 6 5" xfId="5086"/>
    <cellStyle name="Note 6 5 2" xfId="5087"/>
    <cellStyle name="Note 6 5 2 2" xfId="5088"/>
    <cellStyle name="Note 6 5 2 2 2" xfId="42530"/>
    <cellStyle name="Note 6 5 2 2 2 2" xfId="42531"/>
    <cellStyle name="Note 6 5 2 2 3" xfId="42532"/>
    <cellStyle name="Note 6 5 2 3" xfId="5089"/>
    <cellStyle name="Note 6 5 2 3 2" xfId="42533"/>
    <cellStyle name="Note 6 5 2 4" xfId="42534"/>
    <cellStyle name="Note 6 5 2 4 2" xfId="42535"/>
    <cellStyle name="Note 6 5 2 4 2 2" xfId="42536"/>
    <cellStyle name="Note 6 5 2 4 3" xfId="42537"/>
    <cellStyle name="Note 6 5 2 5" xfId="42538"/>
    <cellStyle name="Note 6 5 3" xfId="5090"/>
    <cellStyle name="Note 6 5 3 2" xfId="5091"/>
    <cellStyle name="Note 6 5 3 2 2" xfId="42539"/>
    <cellStyle name="Note 6 5 3 3" xfId="42540"/>
    <cellStyle name="Note 6 5 3 3 2" xfId="42541"/>
    <cellStyle name="Note 6 5 3 3 2 2" xfId="42542"/>
    <cellStyle name="Note 6 5 3 3 3" xfId="42543"/>
    <cellStyle name="Note 6 5 3 4" xfId="42544"/>
    <cellStyle name="Note 6 5 4" xfId="5092"/>
    <cellStyle name="Note 6 5 4 2" xfId="42545"/>
    <cellStyle name="Note 6 5 5" xfId="42546"/>
    <cellStyle name="Note 6 5 5 2" xfId="42547"/>
    <cellStyle name="Note 6 5 5 2 2" xfId="42548"/>
    <cellStyle name="Note 6 5 5 3" xfId="42549"/>
    <cellStyle name="Note 6 5 6" xfId="42550"/>
    <cellStyle name="Note 6 6" xfId="5093"/>
    <cellStyle name="Note 6 6 2" xfId="5094"/>
    <cellStyle name="Note 6 6 2 2" xfId="5095"/>
    <cellStyle name="Note 6 6 2 2 2" xfId="42551"/>
    <cellStyle name="Note 6 6 2 2 2 2" xfId="42552"/>
    <cellStyle name="Note 6 6 2 2 3" xfId="42553"/>
    <cellStyle name="Note 6 6 2 3" xfId="5096"/>
    <cellStyle name="Note 6 6 2 3 2" xfId="42554"/>
    <cellStyle name="Note 6 6 2 4" xfId="42555"/>
    <cellStyle name="Note 6 6 2 4 2" xfId="42556"/>
    <cellStyle name="Note 6 6 2 4 2 2" xfId="42557"/>
    <cellStyle name="Note 6 6 2 4 3" xfId="42558"/>
    <cellStyle name="Note 6 6 2 5" xfId="42559"/>
    <cellStyle name="Note 6 6 3" xfId="5097"/>
    <cellStyle name="Note 6 6 3 2" xfId="5098"/>
    <cellStyle name="Note 6 6 3 2 2" xfId="42560"/>
    <cellStyle name="Note 6 6 3 3" xfId="42561"/>
    <cellStyle name="Note 6 6 3 3 2" xfId="42562"/>
    <cellStyle name="Note 6 6 3 3 2 2" xfId="42563"/>
    <cellStyle name="Note 6 6 3 3 3" xfId="42564"/>
    <cellStyle name="Note 6 6 3 4" xfId="42565"/>
    <cellStyle name="Note 6 6 4" xfId="5099"/>
    <cellStyle name="Note 6 6 4 2" xfId="42566"/>
    <cellStyle name="Note 6 6 5" xfId="42567"/>
    <cellStyle name="Note 6 6 5 2" xfId="42568"/>
    <cellStyle name="Note 6 6 5 2 2" xfId="42569"/>
    <cellStyle name="Note 6 6 5 3" xfId="42570"/>
    <cellStyle name="Note 6 6 6" xfId="42571"/>
    <cellStyle name="Note 6 7" xfId="5100"/>
    <cellStyle name="Note 6 7 2" xfId="5101"/>
    <cellStyle name="Note 6 7 2 2" xfId="5102"/>
    <cellStyle name="Note 6 7 2 2 2" xfId="42572"/>
    <cellStyle name="Note 6 7 2 2 2 2" xfId="42573"/>
    <cellStyle name="Note 6 7 2 2 3" xfId="42574"/>
    <cellStyle name="Note 6 7 2 3" xfId="5103"/>
    <cellStyle name="Note 6 7 2 3 2" xfId="42575"/>
    <cellStyle name="Note 6 7 2 4" xfId="42576"/>
    <cellStyle name="Note 6 7 2 4 2" xfId="42577"/>
    <cellStyle name="Note 6 7 2 4 2 2" xfId="42578"/>
    <cellStyle name="Note 6 7 2 4 3" xfId="42579"/>
    <cellStyle name="Note 6 7 2 5" xfId="42580"/>
    <cellStyle name="Note 6 7 3" xfId="5104"/>
    <cellStyle name="Note 6 7 3 2" xfId="5105"/>
    <cellStyle name="Note 6 7 3 2 2" xfId="42581"/>
    <cellStyle name="Note 6 7 3 3" xfId="42582"/>
    <cellStyle name="Note 6 7 3 3 2" xfId="42583"/>
    <cellStyle name="Note 6 7 3 3 2 2" xfId="42584"/>
    <cellStyle name="Note 6 7 3 3 3" xfId="42585"/>
    <cellStyle name="Note 6 7 3 4" xfId="42586"/>
    <cellStyle name="Note 6 7 4" xfId="5106"/>
    <cellStyle name="Note 6 7 4 2" xfId="42587"/>
    <cellStyle name="Note 6 7 5" xfId="42588"/>
    <cellStyle name="Note 6 7 5 2" xfId="42589"/>
    <cellStyle name="Note 6 7 5 2 2" xfId="42590"/>
    <cellStyle name="Note 6 7 5 3" xfId="42591"/>
    <cellStyle name="Note 6 7 6" xfId="42592"/>
    <cellStyle name="Note 6 8" xfId="5107"/>
    <cellStyle name="Note 6 8 2" xfId="5108"/>
    <cellStyle name="Note 6 8 2 2" xfId="5109"/>
    <cellStyle name="Note 6 8 2 2 2" xfId="42593"/>
    <cellStyle name="Note 6 8 2 2 2 2" xfId="42594"/>
    <cellStyle name="Note 6 8 2 2 3" xfId="42595"/>
    <cellStyle name="Note 6 8 2 3" xfId="5110"/>
    <cellStyle name="Note 6 8 2 3 2" xfId="42596"/>
    <cellStyle name="Note 6 8 2 4" xfId="42597"/>
    <cellStyle name="Note 6 8 2 4 2" xfId="42598"/>
    <cellStyle name="Note 6 8 2 4 2 2" xfId="42599"/>
    <cellStyle name="Note 6 8 2 4 3" xfId="42600"/>
    <cellStyle name="Note 6 8 2 5" xfId="42601"/>
    <cellStyle name="Note 6 8 3" xfId="5111"/>
    <cellStyle name="Note 6 8 3 2" xfId="5112"/>
    <cellStyle name="Note 6 8 3 2 2" xfId="42602"/>
    <cellStyle name="Note 6 8 3 3" xfId="42603"/>
    <cellStyle name="Note 6 8 3 3 2" xfId="42604"/>
    <cellStyle name="Note 6 8 3 3 2 2" xfId="42605"/>
    <cellStyle name="Note 6 8 3 3 3" xfId="42606"/>
    <cellStyle name="Note 6 8 3 4" xfId="42607"/>
    <cellStyle name="Note 6 8 4" xfId="5113"/>
    <cellStyle name="Note 6 8 4 2" xfId="42608"/>
    <cellStyle name="Note 6 8 5" xfId="42609"/>
    <cellStyle name="Note 6 8 5 2" xfId="42610"/>
    <cellStyle name="Note 6 8 5 2 2" xfId="42611"/>
    <cellStyle name="Note 6 8 5 3" xfId="42612"/>
    <cellStyle name="Note 6 8 6" xfId="42613"/>
    <cellStyle name="Note 7 2" xfId="5114"/>
    <cellStyle name="Note 7 2 2" xfId="5115"/>
    <cellStyle name="Note 7 2 2 2" xfId="5116"/>
    <cellStyle name="Note 7 2 2 2 2" xfId="42614"/>
    <cellStyle name="Note 7 2 2 2 2 2" xfId="42615"/>
    <cellStyle name="Note 7 2 2 2 3" xfId="42616"/>
    <cellStyle name="Note 7 2 2 3" xfId="5117"/>
    <cellStyle name="Note 7 2 2 3 2" xfId="42617"/>
    <cellStyle name="Note 7 2 2 4" xfId="42618"/>
    <cellStyle name="Note 7 2 2 4 2" xfId="42619"/>
    <cellStyle name="Note 7 2 2 4 2 2" xfId="42620"/>
    <cellStyle name="Note 7 2 2 4 3" xfId="42621"/>
    <cellStyle name="Note 7 2 2 5" xfId="42622"/>
    <cellStyle name="Note 7 2 3" xfId="5118"/>
    <cellStyle name="Note 7 2 3 2" xfId="5119"/>
    <cellStyle name="Note 7 2 3 2 2" xfId="42623"/>
    <cellStyle name="Note 7 2 3 3" xfId="42624"/>
    <cellStyle name="Note 7 2 3 3 2" xfId="42625"/>
    <cellStyle name="Note 7 2 3 3 2 2" xfId="42626"/>
    <cellStyle name="Note 7 2 3 3 3" xfId="42627"/>
    <cellStyle name="Note 7 2 3 4" xfId="42628"/>
    <cellStyle name="Note 7 2 4" xfId="5120"/>
    <cellStyle name="Note 7 2 4 2" xfId="42629"/>
    <cellStyle name="Note 7 2 5" xfId="42630"/>
    <cellStyle name="Note 7 2 5 2" xfId="42631"/>
    <cellStyle name="Note 7 2 5 2 2" xfId="42632"/>
    <cellStyle name="Note 7 2 5 3" xfId="42633"/>
    <cellStyle name="Note 7 2 6" xfId="42634"/>
    <cellStyle name="Note 7 3" xfId="5121"/>
    <cellStyle name="Note 7 3 2" xfId="5122"/>
    <cellStyle name="Note 7 3 2 2" xfId="5123"/>
    <cellStyle name="Note 7 3 2 2 2" xfId="42635"/>
    <cellStyle name="Note 7 3 2 2 2 2" xfId="42636"/>
    <cellStyle name="Note 7 3 2 2 3" xfId="42637"/>
    <cellStyle name="Note 7 3 2 3" xfId="5124"/>
    <cellStyle name="Note 7 3 2 3 2" xfId="42638"/>
    <cellStyle name="Note 7 3 2 4" xfId="42639"/>
    <cellStyle name="Note 7 3 2 4 2" xfId="42640"/>
    <cellStyle name="Note 7 3 2 4 2 2" xfId="42641"/>
    <cellStyle name="Note 7 3 2 4 3" xfId="42642"/>
    <cellStyle name="Note 7 3 2 5" xfId="42643"/>
    <cellStyle name="Note 7 3 3" xfId="5125"/>
    <cellStyle name="Note 7 3 3 2" xfId="5126"/>
    <cellStyle name="Note 7 3 3 2 2" xfId="42644"/>
    <cellStyle name="Note 7 3 3 3" xfId="42645"/>
    <cellStyle name="Note 7 3 3 3 2" xfId="42646"/>
    <cellStyle name="Note 7 3 3 3 2 2" xfId="42647"/>
    <cellStyle name="Note 7 3 3 3 3" xfId="42648"/>
    <cellStyle name="Note 7 3 3 4" xfId="42649"/>
    <cellStyle name="Note 7 3 4" xfId="5127"/>
    <cellStyle name="Note 7 3 4 2" xfId="42650"/>
    <cellStyle name="Note 7 3 5" xfId="42651"/>
    <cellStyle name="Note 7 3 5 2" xfId="42652"/>
    <cellStyle name="Note 7 3 5 2 2" xfId="42653"/>
    <cellStyle name="Note 7 3 5 3" xfId="42654"/>
    <cellStyle name="Note 7 3 6" xfId="42655"/>
    <cellStyle name="Note 7 4" xfId="5128"/>
    <cellStyle name="Note 7 4 2" xfId="5129"/>
    <cellStyle name="Note 7 4 2 2" xfId="5130"/>
    <cellStyle name="Note 7 4 2 2 2" xfId="42656"/>
    <cellStyle name="Note 7 4 2 2 2 2" xfId="42657"/>
    <cellStyle name="Note 7 4 2 2 3" xfId="42658"/>
    <cellStyle name="Note 7 4 2 3" xfId="5131"/>
    <cellStyle name="Note 7 4 2 3 2" xfId="42659"/>
    <cellStyle name="Note 7 4 2 4" xfId="42660"/>
    <cellStyle name="Note 7 4 2 4 2" xfId="42661"/>
    <cellStyle name="Note 7 4 2 4 2 2" xfId="42662"/>
    <cellStyle name="Note 7 4 2 4 3" xfId="42663"/>
    <cellStyle name="Note 7 4 2 5" xfId="42664"/>
    <cellStyle name="Note 7 4 3" xfId="5132"/>
    <cellStyle name="Note 7 4 3 2" xfId="5133"/>
    <cellStyle name="Note 7 4 3 2 2" xfId="42665"/>
    <cellStyle name="Note 7 4 3 3" xfId="42666"/>
    <cellStyle name="Note 7 4 3 3 2" xfId="42667"/>
    <cellStyle name="Note 7 4 3 3 2 2" xfId="42668"/>
    <cellStyle name="Note 7 4 3 3 3" xfId="42669"/>
    <cellStyle name="Note 7 4 3 4" xfId="42670"/>
    <cellStyle name="Note 7 4 4" xfId="5134"/>
    <cellStyle name="Note 7 4 4 2" xfId="42671"/>
    <cellStyle name="Note 7 4 5" xfId="42672"/>
    <cellStyle name="Note 7 4 5 2" xfId="42673"/>
    <cellStyle name="Note 7 4 5 2 2" xfId="42674"/>
    <cellStyle name="Note 7 4 5 3" xfId="42675"/>
    <cellStyle name="Note 7 4 6" xfId="42676"/>
    <cellStyle name="Note 7 5" xfId="5135"/>
    <cellStyle name="Note 7 5 2" xfId="5136"/>
    <cellStyle name="Note 7 5 2 2" xfId="5137"/>
    <cellStyle name="Note 7 5 2 2 2" xfId="42677"/>
    <cellStyle name="Note 7 5 2 2 2 2" xfId="42678"/>
    <cellStyle name="Note 7 5 2 2 3" xfId="42679"/>
    <cellStyle name="Note 7 5 2 3" xfId="5138"/>
    <cellStyle name="Note 7 5 2 3 2" xfId="42680"/>
    <cellStyle name="Note 7 5 2 4" xfId="42681"/>
    <cellStyle name="Note 7 5 2 4 2" xfId="42682"/>
    <cellStyle name="Note 7 5 2 4 2 2" xfId="42683"/>
    <cellStyle name="Note 7 5 2 4 3" xfId="42684"/>
    <cellStyle name="Note 7 5 2 5" xfId="42685"/>
    <cellStyle name="Note 7 5 3" xfId="5139"/>
    <cellStyle name="Note 7 5 3 2" xfId="5140"/>
    <cellStyle name="Note 7 5 3 2 2" xfId="42686"/>
    <cellStyle name="Note 7 5 3 3" xfId="42687"/>
    <cellStyle name="Note 7 5 3 3 2" xfId="42688"/>
    <cellStyle name="Note 7 5 3 3 2 2" xfId="42689"/>
    <cellStyle name="Note 7 5 3 3 3" xfId="42690"/>
    <cellStyle name="Note 7 5 3 4" xfId="42691"/>
    <cellStyle name="Note 7 5 4" xfId="5141"/>
    <cellStyle name="Note 7 5 4 2" xfId="42692"/>
    <cellStyle name="Note 7 5 5" xfId="42693"/>
    <cellStyle name="Note 7 5 5 2" xfId="42694"/>
    <cellStyle name="Note 7 5 5 2 2" xfId="42695"/>
    <cellStyle name="Note 7 5 5 3" xfId="42696"/>
    <cellStyle name="Note 7 5 6" xfId="42697"/>
    <cellStyle name="Note 7 6" xfId="5142"/>
    <cellStyle name="Note 7 6 2" xfId="5143"/>
    <cellStyle name="Note 7 6 2 2" xfId="5144"/>
    <cellStyle name="Note 7 6 2 2 2" xfId="42698"/>
    <cellStyle name="Note 7 6 2 2 2 2" xfId="42699"/>
    <cellStyle name="Note 7 6 2 2 3" xfId="42700"/>
    <cellStyle name="Note 7 6 2 3" xfId="5145"/>
    <cellStyle name="Note 7 6 2 3 2" xfId="42701"/>
    <cellStyle name="Note 7 6 2 4" xfId="42702"/>
    <cellStyle name="Note 7 6 2 4 2" xfId="42703"/>
    <cellStyle name="Note 7 6 2 4 2 2" xfId="42704"/>
    <cellStyle name="Note 7 6 2 4 3" xfId="42705"/>
    <cellStyle name="Note 7 6 2 5" xfId="42706"/>
    <cellStyle name="Note 7 6 3" xfId="5146"/>
    <cellStyle name="Note 7 6 3 2" xfId="5147"/>
    <cellStyle name="Note 7 6 3 2 2" xfId="42707"/>
    <cellStyle name="Note 7 6 3 3" xfId="42708"/>
    <cellStyle name="Note 7 6 3 3 2" xfId="42709"/>
    <cellStyle name="Note 7 6 3 3 2 2" xfId="42710"/>
    <cellStyle name="Note 7 6 3 3 3" xfId="42711"/>
    <cellStyle name="Note 7 6 3 4" xfId="42712"/>
    <cellStyle name="Note 7 6 4" xfId="5148"/>
    <cellStyle name="Note 7 6 4 2" xfId="42713"/>
    <cellStyle name="Note 7 6 5" xfId="42714"/>
    <cellStyle name="Note 7 6 5 2" xfId="42715"/>
    <cellStyle name="Note 7 6 5 2 2" xfId="42716"/>
    <cellStyle name="Note 7 6 5 3" xfId="42717"/>
    <cellStyle name="Note 7 6 6" xfId="42718"/>
    <cellStyle name="Note 7 7" xfId="5149"/>
    <cellStyle name="Note 7 7 2" xfId="5150"/>
    <cellStyle name="Note 7 7 2 2" xfId="5151"/>
    <cellStyle name="Note 7 7 2 2 2" xfId="42719"/>
    <cellStyle name="Note 7 7 2 2 2 2" xfId="42720"/>
    <cellStyle name="Note 7 7 2 2 3" xfId="42721"/>
    <cellStyle name="Note 7 7 2 3" xfId="5152"/>
    <cellStyle name="Note 7 7 2 3 2" xfId="42722"/>
    <cellStyle name="Note 7 7 2 4" xfId="42723"/>
    <cellStyle name="Note 7 7 2 4 2" xfId="42724"/>
    <cellStyle name="Note 7 7 2 4 2 2" xfId="42725"/>
    <cellStyle name="Note 7 7 2 4 3" xfId="42726"/>
    <cellStyle name="Note 7 7 2 5" xfId="42727"/>
    <cellStyle name="Note 7 7 3" xfId="5153"/>
    <cellStyle name="Note 7 7 3 2" xfId="5154"/>
    <cellStyle name="Note 7 7 3 2 2" xfId="42728"/>
    <cellStyle name="Note 7 7 3 3" xfId="42729"/>
    <cellStyle name="Note 7 7 3 3 2" xfId="42730"/>
    <cellStyle name="Note 7 7 3 3 2 2" xfId="42731"/>
    <cellStyle name="Note 7 7 3 3 3" xfId="42732"/>
    <cellStyle name="Note 7 7 3 4" xfId="42733"/>
    <cellStyle name="Note 7 7 4" xfId="5155"/>
    <cellStyle name="Note 7 7 4 2" xfId="42734"/>
    <cellStyle name="Note 7 7 5" xfId="42735"/>
    <cellStyle name="Note 7 7 5 2" xfId="42736"/>
    <cellStyle name="Note 7 7 5 2 2" xfId="42737"/>
    <cellStyle name="Note 7 7 5 3" xfId="42738"/>
    <cellStyle name="Note 7 7 6" xfId="42739"/>
    <cellStyle name="Note 7 8" xfId="5156"/>
    <cellStyle name="Note 7 8 2" xfId="5157"/>
    <cellStyle name="Note 7 8 2 2" xfId="5158"/>
    <cellStyle name="Note 7 8 2 2 2" xfId="42740"/>
    <cellStyle name="Note 7 8 2 2 2 2" xfId="42741"/>
    <cellStyle name="Note 7 8 2 2 3" xfId="42742"/>
    <cellStyle name="Note 7 8 2 3" xfId="5159"/>
    <cellStyle name="Note 7 8 2 3 2" xfId="42743"/>
    <cellStyle name="Note 7 8 2 4" xfId="42744"/>
    <cellStyle name="Note 7 8 2 4 2" xfId="42745"/>
    <cellStyle name="Note 7 8 2 4 2 2" xfId="42746"/>
    <cellStyle name="Note 7 8 2 4 3" xfId="42747"/>
    <cellStyle name="Note 7 8 2 5" xfId="42748"/>
    <cellStyle name="Note 7 8 3" xfId="5160"/>
    <cellStyle name="Note 7 8 3 2" xfId="5161"/>
    <cellStyle name="Note 7 8 3 2 2" xfId="42749"/>
    <cellStyle name="Note 7 8 3 3" xfId="42750"/>
    <cellStyle name="Note 7 8 3 3 2" xfId="42751"/>
    <cellStyle name="Note 7 8 3 3 2 2" xfId="42752"/>
    <cellStyle name="Note 7 8 3 3 3" xfId="42753"/>
    <cellStyle name="Note 7 8 3 4" xfId="42754"/>
    <cellStyle name="Note 7 8 4" xfId="5162"/>
    <cellStyle name="Note 7 8 4 2" xfId="42755"/>
    <cellStyle name="Note 7 8 5" xfId="42756"/>
    <cellStyle name="Note 7 8 5 2" xfId="42757"/>
    <cellStyle name="Note 7 8 5 2 2" xfId="42758"/>
    <cellStyle name="Note 7 8 5 3" xfId="42759"/>
    <cellStyle name="Note 7 8 6" xfId="42760"/>
    <cellStyle name="Note 8 2" xfId="5163"/>
    <cellStyle name="Note 8 2 2" xfId="5164"/>
    <cellStyle name="Note 8 2 2 2" xfId="5165"/>
    <cellStyle name="Note 8 2 2 2 2" xfId="42761"/>
    <cellStyle name="Note 8 2 2 2 2 2" xfId="42762"/>
    <cellStyle name="Note 8 2 2 2 3" xfId="42763"/>
    <cellStyle name="Note 8 2 2 3" xfId="5166"/>
    <cellStyle name="Note 8 2 2 3 2" xfId="42764"/>
    <cellStyle name="Note 8 2 2 4" xfId="42765"/>
    <cellStyle name="Note 8 2 2 4 2" xfId="42766"/>
    <cellStyle name="Note 8 2 2 4 2 2" xfId="42767"/>
    <cellStyle name="Note 8 2 2 4 3" xfId="42768"/>
    <cellStyle name="Note 8 2 2 5" xfId="42769"/>
    <cellStyle name="Note 8 2 3" xfId="5167"/>
    <cellStyle name="Note 8 2 3 2" xfId="5168"/>
    <cellStyle name="Note 8 2 3 2 2" xfId="42770"/>
    <cellStyle name="Note 8 2 3 3" xfId="42771"/>
    <cellStyle name="Note 8 2 3 3 2" xfId="42772"/>
    <cellStyle name="Note 8 2 3 3 2 2" xfId="42773"/>
    <cellStyle name="Note 8 2 3 3 3" xfId="42774"/>
    <cellStyle name="Note 8 2 3 4" xfId="42775"/>
    <cellStyle name="Note 8 2 4" xfId="5169"/>
    <cellStyle name="Note 8 2 4 2" xfId="42776"/>
    <cellStyle name="Note 8 2 5" xfId="42777"/>
    <cellStyle name="Note 8 2 5 2" xfId="42778"/>
    <cellStyle name="Note 8 2 5 2 2" xfId="42779"/>
    <cellStyle name="Note 8 2 5 3" xfId="42780"/>
    <cellStyle name="Note 8 2 6" xfId="42781"/>
    <cellStyle name="Note 8 3" xfId="5170"/>
    <cellStyle name="Note 8 3 2" xfId="5171"/>
    <cellStyle name="Note 8 3 2 2" xfId="5172"/>
    <cellStyle name="Note 8 3 2 2 2" xfId="42782"/>
    <cellStyle name="Note 8 3 2 2 2 2" xfId="42783"/>
    <cellStyle name="Note 8 3 2 2 3" xfId="42784"/>
    <cellStyle name="Note 8 3 2 3" xfId="5173"/>
    <cellStyle name="Note 8 3 2 3 2" xfId="42785"/>
    <cellStyle name="Note 8 3 2 4" xfId="42786"/>
    <cellStyle name="Note 8 3 2 4 2" xfId="42787"/>
    <cellStyle name="Note 8 3 2 4 2 2" xfId="42788"/>
    <cellStyle name="Note 8 3 2 4 3" xfId="42789"/>
    <cellStyle name="Note 8 3 2 5" xfId="42790"/>
    <cellStyle name="Note 8 3 3" xfId="5174"/>
    <cellStyle name="Note 8 3 3 2" xfId="5175"/>
    <cellStyle name="Note 8 3 3 2 2" xfId="42791"/>
    <cellStyle name="Note 8 3 3 3" xfId="42792"/>
    <cellStyle name="Note 8 3 3 3 2" xfId="42793"/>
    <cellStyle name="Note 8 3 3 3 2 2" xfId="42794"/>
    <cellStyle name="Note 8 3 3 3 3" xfId="42795"/>
    <cellStyle name="Note 8 3 3 4" xfId="42796"/>
    <cellStyle name="Note 8 3 4" xfId="5176"/>
    <cellStyle name="Note 8 3 4 2" xfId="42797"/>
    <cellStyle name="Note 8 3 5" xfId="42798"/>
    <cellStyle name="Note 8 3 5 2" xfId="42799"/>
    <cellStyle name="Note 8 3 5 2 2" xfId="42800"/>
    <cellStyle name="Note 8 3 5 3" xfId="42801"/>
    <cellStyle name="Note 8 3 6" xfId="42802"/>
    <cellStyle name="Note 8 4" xfId="5177"/>
    <cellStyle name="Note 8 4 2" xfId="5178"/>
    <cellStyle name="Note 8 4 2 2" xfId="5179"/>
    <cellStyle name="Note 8 4 2 2 2" xfId="42803"/>
    <cellStyle name="Note 8 4 2 2 2 2" xfId="42804"/>
    <cellStyle name="Note 8 4 2 2 3" xfId="42805"/>
    <cellStyle name="Note 8 4 2 3" xfId="5180"/>
    <cellStyle name="Note 8 4 2 3 2" xfId="42806"/>
    <cellStyle name="Note 8 4 2 4" xfId="42807"/>
    <cellStyle name="Note 8 4 2 4 2" xfId="42808"/>
    <cellStyle name="Note 8 4 2 4 2 2" xfId="42809"/>
    <cellStyle name="Note 8 4 2 4 3" xfId="42810"/>
    <cellStyle name="Note 8 4 2 5" xfId="42811"/>
    <cellStyle name="Note 8 4 3" xfId="5181"/>
    <cellStyle name="Note 8 4 3 2" xfId="5182"/>
    <cellStyle name="Note 8 4 3 2 2" xfId="42812"/>
    <cellStyle name="Note 8 4 3 3" xfId="42813"/>
    <cellStyle name="Note 8 4 3 3 2" xfId="42814"/>
    <cellStyle name="Note 8 4 3 3 2 2" xfId="42815"/>
    <cellStyle name="Note 8 4 3 3 3" xfId="42816"/>
    <cellStyle name="Note 8 4 3 4" xfId="42817"/>
    <cellStyle name="Note 8 4 4" xfId="5183"/>
    <cellStyle name="Note 8 4 4 2" xfId="42818"/>
    <cellStyle name="Note 8 4 5" xfId="42819"/>
    <cellStyle name="Note 8 4 5 2" xfId="42820"/>
    <cellStyle name="Note 8 4 5 2 2" xfId="42821"/>
    <cellStyle name="Note 8 4 5 3" xfId="42822"/>
    <cellStyle name="Note 8 4 6" xfId="42823"/>
    <cellStyle name="Note 8 5" xfId="5184"/>
    <cellStyle name="Note 8 5 2" xfId="5185"/>
    <cellStyle name="Note 8 5 2 2" xfId="5186"/>
    <cellStyle name="Note 8 5 2 2 2" xfId="42824"/>
    <cellStyle name="Note 8 5 2 2 2 2" xfId="42825"/>
    <cellStyle name="Note 8 5 2 2 3" xfId="42826"/>
    <cellStyle name="Note 8 5 2 3" xfId="5187"/>
    <cellStyle name="Note 8 5 2 3 2" xfId="42827"/>
    <cellStyle name="Note 8 5 2 4" xfId="42828"/>
    <cellStyle name="Note 8 5 2 4 2" xfId="42829"/>
    <cellStyle name="Note 8 5 2 4 2 2" xfId="42830"/>
    <cellStyle name="Note 8 5 2 4 3" xfId="42831"/>
    <cellStyle name="Note 8 5 2 5" xfId="42832"/>
    <cellStyle name="Note 8 5 3" xfId="5188"/>
    <cellStyle name="Note 8 5 3 2" xfId="5189"/>
    <cellStyle name="Note 8 5 3 2 2" xfId="42833"/>
    <cellStyle name="Note 8 5 3 3" xfId="42834"/>
    <cellStyle name="Note 8 5 3 3 2" xfId="42835"/>
    <cellStyle name="Note 8 5 3 3 2 2" xfId="42836"/>
    <cellStyle name="Note 8 5 3 3 3" xfId="42837"/>
    <cellStyle name="Note 8 5 3 4" xfId="42838"/>
    <cellStyle name="Note 8 5 4" xfId="5190"/>
    <cellStyle name="Note 8 5 4 2" xfId="42839"/>
    <cellStyle name="Note 8 5 5" xfId="42840"/>
    <cellStyle name="Note 8 5 5 2" xfId="42841"/>
    <cellStyle name="Note 8 5 5 2 2" xfId="42842"/>
    <cellStyle name="Note 8 5 5 3" xfId="42843"/>
    <cellStyle name="Note 8 5 6" xfId="42844"/>
    <cellStyle name="Note 8 6" xfId="5191"/>
    <cellStyle name="Note 8 6 2" xfId="5192"/>
    <cellStyle name="Note 8 6 2 2" xfId="5193"/>
    <cellStyle name="Note 8 6 2 2 2" xfId="42845"/>
    <cellStyle name="Note 8 6 2 2 2 2" xfId="42846"/>
    <cellStyle name="Note 8 6 2 2 3" xfId="42847"/>
    <cellStyle name="Note 8 6 2 3" xfId="5194"/>
    <cellStyle name="Note 8 6 2 3 2" xfId="42848"/>
    <cellStyle name="Note 8 6 2 4" xfId="42849"/>
    <cellStyle name="Note 8 6 2 4 2" xfId="42850"/>
    <cellStyle name="Note 8 6 2 4 2 2" xfId="42851"/>
    <cellStyle name="Note 8 6 2 4 3" xfId="42852"/>
    <cellStyle name="Note 8 6 2 5" xfId="42853"/>
    <cellStyle name="Note 8 6 3" xfId="5195"/>
    <cellStyle name="Note 8 6 3 2" xfId="5196"/>
    <cellStyle name="Note 8 6 3 2 2" xfId="42854"/>
    <cellStyle name="Note 8 6 3 3" xfId="42855"/>
    <cellStyle name="Note 8 6 3 3 2" xfId="42856"/>
    <cellStyle name="Note 8 6 3 3 2 2" xfId="42857"/>
    <cellStyle name="Note 8 6 3 3 3" xfId="42858"/>
    <cellStyle name="Note 8 6 3 4" xfId="42859"/>
    <cellStyle name="Note 8 6 4" xfId="5197"/>
    <cellStyle name="Note 8 6 4 2" xfId="42860"/>
    <cellStyle name="Note 8 6 5" xfId="42861"/>
    <cellStyle name="Note 8 6 5 2" xfId="42862"/>
    <cellStyle name="Note 8 6 5 2 2" xfId="42863"/>
    <cellStyle name="Note 8 6 5 3" xfId="42864"/>
    <cellStyle name="Note 8 6 6" xfId="42865"/>
    <cellStyle name="Note 8 7" xfId="5198"/>
    <cellStyle name="Note 8 7 2" xfId="5199"/>
    <cellStyle name="Note 8 7 2 2" xfId="5200"/>
    <cellStyle name="Note 8 7 2 2 2" xfId="42866"/>
    <cellStyle name="Note 8 7 2 2 2 2" xfId="42867"/>
    <cellStyle name="Note 8 7 2 2 3" xfId="42868"/>
    <cellStyle name="Note 8 7 2 3" xfId="5201"/>
    <cellStyle name="Note 8 7 2 3 2" xfId="42869"/>
    <cellStyle name="Note 8 7 2 4" xfId="42870"/>
    <cellStyle name="Note 8 7 2 4 2" xfId="42871"/>
    <cellStyle name="Note 8 7 2 4 2 2" xfId="42872"/>
    <cellStyle name="Note 8 7 2 4 3" xfId="42873"/>
    <cellStyle name="Note 8 7 2 5" xfId="42874"/>
    <cellStyle name="Note 8 7 3" xfId="5202"/>
    <cellStyle name="Note 8 7 3 2" xfId="5203"/>
    <cellStyle name="Note 8 7 3 2 2" xfId="42875"/>
    <cellStyle name="Note 8 7 3 3" xfId="42876"/>
    <cellStyle name="Note 8 7 3 3 2" xfId="42877"/>
    <cellStyle name="Note 8 7 3 3 2 2" xfId="42878"/>
    <cellStyle name="Note 8 7 3 3 3" xfId="42879"/>
    <cellStyle name="Note 8 7 3 4" xfId="42880"/>
    <cellStyle name="Note 8 7 4" xfId="5204"/>
    <cellStyle name="Note 8 7 4 2" xfId="42881"/>
    <cellStyle name="Note 8 7 5" xfId="42882"/>
    <cellStyle name="Note 8 7 5 2" xfId="42883"/>
    <cellStyle name="Note 8 7 5 2 2" xfId="42884"/>
    <cellStyle name="Note 8 7 5 3" xfId="42885"/>
    <cellStyle name="Note 8 7 6" xfId="42886"/>
    <cellStyle name="Note 8 8" xfId="5205"/>
    <cellStyle name="Note 8 8 2" xfId="5206"/>
    <cellStyle name="Note 8 8 2 2" xfId="5207"/>
    <cellStyle name="Note 8 8 2 2 2" xfId="42887"/>
    <cellStyle name="Note 8 8 2 2 2 2" xfId="42888"/>
    <cellStyle name="Note 8 8 2 2 3" xfId="42889"/>
    <cellStyle name="Note 8 8 2 3" xfId="5208"/>
    <cellStyle name="Note 8 8 2 3 2" xfId="42890"/>
    <cellStyle name="Note 8 8 2 4" xfId="42891"/>
    <cellStyle name="Note 8 8 2 4 2" xfId="42892"/>
    <cellStyle name="Note 8 8 2 4 2 2" xfId="42893"/>
    <cellStyle name="Note 8 8 2 4 3" xfId="42894"/>
    <cellStyle name="Note 8 8 2 5" xfId="42895"/>
    <cellStyle name="Note 8 8 3" xfId="5209"/>
    <cellStyle name="Note 8 8 3 2" xfId="5210"/>
    <cellStyle name="Note 8 8 3 2 2" xfId="42896"/>
    <cellStyle name="Note 8 8 3 3" xfId="42897"/>
    <cellStyle name="Note 8 8 3 3 2" xfId="42898"/>
    <cellStyle name="Note 8 8 3 3 2 2" xfId="42899"/>
    <cellStyle name="Note 8 8 3 3 3" xfId="42900"/>
    <cellStyle name="Note 8 8 3 4" xfId="42901"/>
    <cellStyle name="Note 8 8 4" xfId="5211"/>
    <cellStyle name="Note 8 8 4 2" xfId="42902"/>
    <cellStyle name="Note 8 8 5" xfId="42903"/>
    <cellStyle name="Note 8 8 5 2" xfId="42904"/>
    <cellStyle name="Note 8 8 5 2 2" xfId="42905"/>
    <cellStyle name="Note 8 8 5 3" xfId="42906"/>
    <cellStyle name="Note 8 8 6" xfId="42907"/>
    <cellStyle name="Note 9 2" xfId="5212"/>
    <cellStyle name="Note 9 2 2" xfId="5213"/>
    <cellStyle name="Note 9 2 2 2" xfId="5214"/>
    <cellStyle name="Note 9 2 2 2 2" xfId="42908"/>
    <cellStyle name="Note 9 2 2 2 2 2" xfId="42909"/>
    <cellStyle name="Note 9 2 2 2 3" xfId="42910"/>
    <cellStyle name="Note 9 2 2 3" xfId="5215"/>
    <cellStyle name="Note 9 2 2 3 2" xfId="42911"/>
    <cellStyle name="Note 9 2 2 4" xfId="42912"/>
    <cellStyle name="Note 9 2 2 4 2" xfId="42913"/>
    <cellStyle name="Note 9 2 2 4 2 2" xfId="42914"/>
    <cellStyle name="Note 9 2 2 4 3" xfId="42915"/>
    <cellStyle name="Note 9 2 2 5" xfId="42916"/>
    <cellStyle name="Note 9 2 3" xfId="5216"/>
    <cellStyle name="Note 9 2 3 2" xfId="5217"/>
    <cellStyle name="Note 9 2 3 2 2" xfId="42917"/>
    <cellStyle name="Note 9 2 3 3" xfId="42918"/>
    <cellStyle name="Note 9 2 3 3 2" xfId="42919"/>
    <cellStyle name="Note 9 2 3 3 2 2" xfId="42920"/>
    <cellStyle name="Note 9 2 3 3 3" xfId="42921"/>
    <cellStyle name="Note 9 2 3 4" xfId="42922"/>
    <cellStyle name="Note 9 2 4" xfId="5218"/>
    <cellStyle name="Note 9 2 4 2" xfId="42923"/>
    <cellStyle name="Note 9 2 5" xfId="42924"/>
    <cellStyle name="Note 9 2 5 2" xfId="42925"/>
    <cellStyle name="Note 9 2 5 2 2" xfId="42926"/>
    <cellStyle name="Note 9 2 5 3" xfId="42927"/>
    <cellStyle name="Note 9 2 6" xfId="42928"/>
    <cellStyle name="Note 9 3" xfId="5219"/>
    <cellStyle name="Note 9 3 2" xfId="5220"/>
    <cellStyle name="Note 9 3 2 2" xfId="5221"/>
    <cellStyle name="Note 9 3 2 2 2" xfId="42929"/>
    <cellStyle name="Note 9 3 2 2 2 2" xfId="42930"/>
    <cellStyle name="Note 9 3 2 2 3" xfId="42931"/>
    <cellStyle name="Note 9 3 2 3" xfId="5222"/>
    <cellStyle name="Note 9 3 2 3 2" xfId="42932"/>
    <cellStyle name="Note 9 3 2 4" xfId="42933"/>
    <cellStyle name="Note 9 3 2 4 2" xfId="42934"/>
    <cellStyle name="Note 9 3 2 4 2 2" xfId="42935"/>
    <cellStyle name="Note 9 3 2 4 3" xfId="42936"/>
    <cellStyle name="Note 9 3 2 5" xfId="42937"/>
    <cellStyle name="Note 9 3 3" xfId="5223"/>
    <cellStyle name="Note 9 3 3 2" xfId="5224"/>
    <cellStyle name="Note 9 3 3 2 2" xfId="42938"/>
    <cellStyle name="Note 9 3 3 3" xfId="42939"/>
    <cellStyle name="Note 9 3 3 3 2" xfId="42940"/>
    <cellStyle name="Note 9 3 3 3 2 2" xfId="42941"/>
    <cellStyle name="Note 9 3 3 3 3" xfId="42942"/>
    <cellStyle name="Note 9 3 3 4" xfId="42943"/>
    <cellStyle name="Note 9 3 4" xfId="5225"/>
    <cellStyle name="Note 9 3 4 2" xfId="42944"/>
    <cellStyle name="Note 9 3 5" xfId="42945"/>
    <cellStyle name="Note 9 3 5 2" xfId="42946"/>
    <cellStyle name="Note 9 3 5 2 2" xfId="42947"/>
    <cellStyle name="Note 9 3 5 3" xfId="42948"/>
    <cellStyle name="Note 9 3 6" xfId="42949"/>
    <cellStyle name="Note 9 4" xfId="5226"/>
    <cellStyle name="Note 9 4 2" xfId="5227"/>
    <cellStyle name="Note 9 4 2 2" xfId="5228"/>
    <cellStyle name="Note 9 4 2 2 2" xfId="42950"/>
    <cellStyle name="Note 9 4 2 2 2 2" xfId="42951"/>
    <cellStyle name="Note 9 4 2 2 3" xfId="42952"/>
    <cellStyle name="Note 9 4 2 3" xfId="5229"/>
    <cellStyle name="Note 9 4 2 3 2" xfId="42953"/>
    <cellStyle name="Note 9 4 2 4" xfId="42954"/>
    <cellStyle name="Note 9 4 2 4 2" xfId="42955"/>
    <cellStyle name="Note 9 4 2 4 2 2" xfId="42956"/>
    <cellStyle name="Note 9 4 2 4 3" xfId="42957"/>
    <cellStyle name="Note 9 4 2 5" xfId="42958"/>
    <cellStyle name="Note 9 4 3" xfId="5230"/>
    <cellStyle name="Note 9 4 3 2" xfId="5231"/>
    <cellStyle name="Note 9 4 3 2 2" xfId="42959"/>
    <cellStyle name="Note 9 4 3 3" xfId="42960"/>
    <cellStyle name="Note 9 4 3 3 2" xfId="42961"/>
    <cellStyle name="Note 9 4 3 3 2 2" xfId="42962"/>
    <cellStyle name="Note 9 4 3 3 3" xfId="42963"/>
    <cellStyle name="Note 9 4 3 4" xfId="42964"/>
    <cellStyle name="Note 9 4 4" xfId="5232"/>
    <cellStyle name="Note 9 4 4 2" xfId="42965"/>
    <cellStyle name="Note 9 4 5" xfId="42966"/>
    <cellStyle name="Note 9 4 5 2" xfId="42967"/>
    <cellStyle name="Note 9 4 5 2 2" xfId="42968"/>
    <cellStyle name="Note 9 4 5 3" xfId="42969"/>
    <cellStyle name="Note 9 4 6" xfId="42970"/>
    <cellStyle name="Note 9 5" xfId="5233"/>
    <cellStyle name="Note 9 5 2" xfId="5234"/>
    <cellStyle name="Note 9 5 2 2" xfId="5235"/>
    <cellStyle name="Note 9 5 2 2 2" xfId="42971"/>
    <cellStyle name="Note 9 5 2 2 2 2" xfId="42972"/>
    <cellStyle name="Note 9 5 2 2 3" xfId="42973"/>
    <cellStyle name="Note 9 5 2 3" xfId="5236"/>
    <cellStyle name="Note 9 5 2 3 2" xfId="42974"/>
    <cellStyle name="Note 9 5 2 4" xfId="42975"/>
    <cellStyle name="Note 9 5 2 4 2" xfId="42976"/>
    <cellStyle name="Note 9 5 2 4 2 2" xfId="42977"/>
    <cellStyle name="Note 9 5 2 4 3" xfId="42978"/>
    <cellStyle name="Note 9 5 2 5" xfId="42979"/>
    <cellStyle name="Note 9 5 3" xfId="5237"/>
    <cellStyle name="Note 9 5 3 2" xfId="5238"/>
    <cellStyle name="Note 9 5 3 2 2" xfId="42980"/>
    <cellStyle name="Note 9 5 3 3" xfId="42981"/>
    <cellStyle name="Note 9 5 3 3 2" xfId="42982"/>
    <cellStyle name="Note 9 5 3 3 2 2" xfId="42983"/>
    <cellStyle name="Note 9 5 3 3 3" xfId="42984"/>
    <cellStyle name="Note 9 5 3 4" xfId="42985"/>
    <cellStyle name="Note 9 5 4" xfId="5239"/>
    <cellStyle name="Note 9 5 4 2" xfId="42986"/>
    <cellStyle name="Note 9 5 5" xfId="42987"/>
    <cellStyle name="Note 9 5 5 2" xfId="42988"/>
    <cellStyle name="Note 9 5 5 2 2" xfId="42989"/>
    <cellStyle name="Note 9 5 5 3" xfId="42990"/>
    <cellStyle name="Note 9 5 6" xfId="42991"/>
    <cellStyle name="Note 9 6" xfId="5240"/>
    <cellStyle name="Note 9 6 2" xfId="5241"/>
    <cellStyle name="Note 9 6 2 2" xfId="5242"/>
    <cellStyle name="Note 9 6 2 2 2" xfId="42992"/>
    <cellStyle name="Note 9 6 2 2 2 2" xfId="42993"/>
    <cellStyle name="Note 9 6 2 2 3" xfId="42994"/>
    <cellStyle name="Note 9 6 2 3" xfId="5243"/>
    <cellStyle name="Note 9 6 2 3 2" xfId="42995"/>
    <cellStyle name="Note 9 6 2 4" xfId="42996"/>
    <cellStyle name="Note 9 6 2 4 2" xfId="42997"/>
    <cellStyle name="Note 9 6 2 4 2 2" xfId="42998"/>
    <cellStyle name="Note 9 6 2 4 3" xfId="42999"/>
    <cellStyle name="Note 9 6 2 5" xfId="43000"/>
    <cellStyle name="Note 9 6 3" xfId="5244"/>
    <cellStyle name="Note 9 6 3 2" xfId="5245"/>
    <cellStyle name="Note 9 6 3 2 2" xfId="43001"/>
    <cellStyle name="Note 9 6 3 3" xfId="43002"/>
    <cellStyle name="Note 9 6 3 3 2" xfId="43003"/>
    <cellStyle name="Note 9 6 3 3 2 2" xfId="43004"/>
    <cellStyle name="Note 9 6 3 3 3" xfId="43005"/>
    <cellStyle name="Note 9 6 3 4" xfId="43006"/>
    <cellStyle name="Note 9 6 4" xfId="5246"/>
    <cellStyle name="Note 9 6 4 2" xfId="43007"/>
    <cellStyle name="Note 9 6 5" xfId="43008"/>
    <cellStyle name="Note 9 6 5 2" xfId="43009"/>
    <cellStyle name="Note 9 6 5 2 2" xfId="43010"/>
    <cellStyle name="Note 9 6 5 3" xfId="43011"/>
    <cellStyle name="Note 9 6 6" xfId="43012"/>
    <cellStyle name="Note 9 7" xfId="5247"/>
    <cellStyle name="Note 9 7 2" xfId="5248"/>
    <cellStyle name="Note 9 7 2 2" xfId="5249"/>
    <cellStyle name="Note 9 7 2 2 2" xfId="43013"/>
    <cellStyle name="Note 9 7 2 2 2 2" xfId="43014"/>
    <cellStyle name="Note 9 7 2 2 3" xfId="43015"/>
    <cellStyle name="Note 9 7 2 3" xfId="5250"/>
    <cellStyle name="Note 9 7 2 3 2" xfId="43016"/>
    <cellStyle name="Note 9 7 2 4" xfId="43017"/>
    <cellStyle name="Note 9 7 2 4 2" xfId="43018"/>
    <cellStyle name="Note 9 7 2 4 2 2" xfId="43019"/>
    <cellStyle name="Note 9 7 2 4 3" xfId="43020"/>
    <cellStyle name="Note 9 7 2 5" xfId="43021"/>
    <cellStyle name="Note 9 7 3" xfId="5251"/>
    <cellStyle name="Note 9 7 3 2" xfId="5252"/>
    <cellStyle name="Note 9 7 3 2 2" xfId="43022"/>
    <cellStyle name="Note 9 7 3 3" xfId="43023"/>
    <cellStyle name="Note 9 7 3 3 2" xfId="43024"/>
    <cellStyle name="Note 9 7 3 3 2 2" xfId="43025"/>
    <cellStyle name="Note 9 7 3 3 3" xfId="43026"/>
    <cellStyle name="Note 9 7 3 4" xfId="43027"/>
    <cellStyle name="Note 9 7 4" xfId="5253"/>
    <cellStyle name="Note 9 7 4 2" xfId="43028"/>
    <cellStyle name="Note 9 7 5" xfId="43029"/>
    <cellStyle name="Note 9 7 5 2" xfId="43030"/>
    <cellStyle name="Note 9 7 5 2 2" xfId="43031"/>
    <cellStyle name="Note 9 7 5 3" xfId="43032"/>
    <cellStyle name="Note 9 7 6" xfId="43033"/>
    <cellStyle name="Note 9 8" xfId="5254"/>
    <cellStyle name="Note 9 8 2" xfId="5255"/>
    <cellStyle name="Note 9 8 2 2" xfId="5256"/>
    <cellStyle name="Note 9 8 2 2 2" xfId="43034"/>
    <cellStyle name="Note 9 8 2 2 2 2" xfId="43035"/>
    <cellStyle name="Note 9 8 2 2 3" xfId="43036"/>
    <cellStyle name="Note 9 8 2 3" xfId="5257"/>
    <cellStyle name="Note 9 8 2 3 2" xfId="43037"/>
    <cellStyle name="Note 9 8 2 4" xfId="43038"/>
    <cellStyle name="Note 9 8 2 4 2" xfId="43039"/>
    <cellStyle name="Note 9 8 2 4 2 2" xfId="43040"/>
    <cellStyle name="Note 9 8 2 4 3" xfId="43041"/>
    <cellStyle name="Note 9 8 2 5" xfId="43042"/>
    <cellStyle name="Note 9 8 3" xfId="5258"/>
    <cellStyle name="Note 9 8 3 2" xfId="5259"/>
    <cellStyle name="Note 9 8 3 2 2" xfId="43043"/>
    <cellStyle name="Note 9 8 3 3" xfId="43044"/>
    <cellStyle name="Note 9 8 3 3 2" xfId="43045"/>
    <cellStyle name="Note 9 8 3 3 2 2" xfId="43046"/>
    <cellStyle name="Note 9 8 3 3 3" xfId="43047"/>
    <cellStyle name="Note 9 8 3 4" xfId="43048"/>
    <cellStyle name="Note 9 8 4" xfId="5260"/>
    <cellStyle name="Note 9 8 4 2" xfId="43049"/>
    <cellStyle name="Note 9 8 5" xfId="43050"/>
    <cellStyle name="Note 9 8 5 2" xfId="43051"/>
    <cellStyle name="Note 9 8 5 2 2" xfId="43052"/>
    <cellStyle name="Note 9 8 5 3" xfId="43053"/>
    <cellStyle name="Note 9 8 6" xfId="43054"/>
    <cellStyle name="notes" xfId="5261"/>
    <cellStyle name="Otsikko" xfId="43055"/>
    <cellStyle name="Otsikko 1" xfId="43056"/>
    <cellStyle name="Otsikko 2" xfId="43057"/>
    <cellStyle name="Otsikko 3" xfId="43058"/>
    <cellStyle name="Otsikko 3 2" xfId="43059"/>
    <cellStyle name="Otsikko 4" xfId="43060"/>
    <cellStyle name="Output 2" xfId="43061"/>
    <cellStyle name="Output 3" xfId="43062"/>
    <cellStyle name="Output 3 2" xfId="43063"/>
    <cellStyle name="Output 4" xfId="43064"/>
    <cellStyle name="Output 4 2" xfId="43065"/>
    <cellStyle name="Output 5" xfId="43066"/>
    <cellStyle name="Output 5 2" xfId="43067"/>
    <cellStyle name="Percent [2]" xfId="5262"/>
    <cellStyle name="Percent 10" xfId="5263"/>
    <cellStyle name="Percent 11" xfId="5264"/>
    <cellStyle name="Percent 12" xfId="5265"/>
    <cellStyle name="Percent 13" xfId="5266"/>
    <cellStyle name="Percent 2" xfId="5"/>
    <cellStyle name="Percent 2 2" xfId="5267"/>
    <cellStyle name="Percent 2 2 2" xfId="5268"/>
    <cellStyle name="Percent 2 2 3" xfId="5269"/>
    <cellStyle name="Percent 2 2_Tertiary Salaries Survey" xfId="5270"/>
    <cellStyle name="Percent 2 3" xfId="5271"/>
    <cellStyle name="Percent 2 3 5" xfId="43068"/>
    <cellStyle name="Percent 2_Tertiary Salaries Survey" xfId="5272"/>
    <cellStyle name="Percent 3" xfId="5273"/>
    <cellStyle name="Percent 3 2" xfId="5274"/>
    <cellStyle name="Percent 3 2 2" xfId="5275"/>
    <cellStyle name="Percent 3 2 2 2" xfId="5276"/>
    <cellStyle name="Percent 3 2 2 3" xfId="5277"/>
    <cellStyle name="Percent 3 2 3" xfId="5278"/>
    <cellStyle name="Percent 3 2 3 2" xfId="5279"/>
    <cellStyle name="Percent 3 2 3 3" xfId="5280"/>
    <cellStyle name="Percent 3 2 4" xfId="5281"/>
    <cellStyle name="Percent 3 2 5" xfId="5282"/>
    <cellStyle name="Percent 3 3" xfId="5283"/>
    <cellStyle name="Percent 3 3 2" xfId="5284"/>
    <cellStyle name="Percent 3 3 3" xfId="5285"/>
    <cellStyle name="Percent 3_Tertiary Salaries Survey" xfId="5286"/>
    <cellStyle name="Percent 4" xfId="5287"/>
    <cellStyle name="Percent 4 3" xfId="43069"/>
    <cellStyle name="Percent 5" xfId="5288"/>
    <cellStyle name="Percent 6" xfId="5289"/>
    <cellStyle name="Percent 7" xfId="5290"/>
    <cellStyle name="Percent 8" xfId="5291"/>
    <cellStyle name="Percent 8 2" xfId="24053"/>
    <cellStyle name="Percent 9" xfId="5292"/>
    <cellStyle name="Prozent_SubCatperStud" xfId="5293"/>
    <cellStyle name="row" xfId="5294"/>
    <cellStyle name="row 10" xfId="5295"/>
    <cellStyle name="row 11" xfId="5296"/>
    <cellStyle name="row 12" xfId="5297"/>
    <cellStyle name="row 13" xfId="5298"/>
    <cellStyle name="row 13 2" xfId="43070"/>
    <cellStyle name="row 13 2 2" xfId="43071"/>
    <cellStyle name="row 13 3" xfId="43072"/>
    <cellStyle name="row 14" xfId="5299"/>
    <cellStyle name="row 14 2" xfId="43073"/>
    <cellStyle name="row 14 2 2" xfId="43074"/>
    <cellStyle name="row 14 3" xfId="43075"/>
    <cellStyle name="row 15" xfId="43076"/>
    <cellStyle name="row 15 2" xfId="43077"/>
    <cellStyle name="row 16" xfId="43078"/>
    <cellStyle name="row 2" xfId="5300"/>
    <cellStyle name="row 2 10" xfId="5301"/>
    <cellStyle name="row 2 10 2" xfId="5302"/>
    <cellStyle name="row 2 10 2 2" xfId="5303"/>
    <cellStyle name="row 2 10 2_Tertiary Salaries Survey" xfId="5304"/>
    <cellStyle name="row 2 10 3" xfId="5305"/>
    <cellStyle name="row 2 10 3 2" xfId="5306"/>
    <cellStyle name="row 2 10 3_Tertiary Salaries Survey" xfId="5307"/>
    <cellStyle name="row 2 10 4" xfId="5308"/>
    <cellStyle name="row 2 10 5" xfId="5309"/>
    <cellStyle name="row 2 10 6" xfId="5310"/>
    <cellStyle name="row 2 10_Tertiary Salaries Survey" xfId="5311"/>
    <cellStyle name="row 2 11" xfId="5312"/>
    <cellStyle name="row 2 11 2" xfId="5313"/>
    <cellStyle name="row 2 11 2 2" xfId="5314"/>
    <cellStyle name="row 2 11 2_Tertiary Salaries Survey" xfId="5315"/>
    <cellStyle name="row 2 11 3" xfId="5316"/>
    <cellStyle name="row 2 11 3 2" xfId="5317"/>
    <cellStyle name="row 2 11 3_Tertiary Salaries Survey" xfId="5318"/>
    <cellStyle name="row 2 11 4" xfId="5319"/>
    <cellStyle name="row 2 11 5" xfId="5320"/>
    <cellStyle name="row 2 11 6" xfId="5321"/>
    <cellStyle name="row 2 11_Tertiary Salaries Survey" xfId="5322"/>
    <cellStyle name="row 2 12" xfId="5323"/>
    <cellStyle name="row 2 13" xfId="5324"/>
    <cellStyle name="row 2 14" xfId="5325"/>
    <cellStyle name="row 2 15" xfId="5326"/>
    <cellStyle name="row 2 2" xfId="5327"/>
    <cellStyle name="row 2 2 2" xfId="5328"/>
    <cellStyle name="row 2 2 2 2" xfId="5329"/>
    <cellStyle name="row 2 2 2 2 2" xfId="5330"/>
    <cellStyle name="row 2 2 2 2 3" xfId="5331"/>
    <cellStyle name="row 2 2 2 2 4" xfId="5332"/>
    <cellStyle name="row 2 2 2 2 5" xfId="5333"/>
    <cellStyle name="row 2 2 2 2_Tertiary Salaries Survey" xfId="5334"/>
    <cellStyle name="row 2 2 2 3" xfId="5335"/>
    <cellStyle name="row 2 2 2 4" xfId="5336"/>
    <cellStyle name="row 2 2 2 5" xfId="5337"/>
    <cellStyle name="row 2 2 2 6" xfId="5338"/>
    <cellStyle name="row 2 2 2_STUD aligned by INSTIT" xfId="5339"/>
    <cellStyle name="row 2 2 3" xfId="5340"/>
    <cellStyle name="row 2 2 3 2" xfId="5341"/>
    <cellStyle name="row 2 2 3 3" xfId="5342"/>
    <cellStyle name="row 2 2 3 4" xfId="5343"/>
    <cellStyle name="row 2 2 3 5" xfId="5344"/>
    <cellStyle name="row 2 2 3_Tertiary Salaries Survey" xfId="5345"/>
    <cellStyle name="row 2 2 4" xfId="5346"/>
    <cellStyle name="row 2 2 5" xfId="5347"/>
    <cellStyle name="row 2 2 6" xfId="5348"/>
    <cellStyle name="row 2 2 7" xfId="5349"/>
    <cellStyle name="row 2 2_STUD aligned by INSTIT" xfId="5350"/>
    <cellStyle name="row 2 3" xfId="5351"/>
    <cellStyle name="row 2 3 2" xfId="5352"/>
    <cellStyle name="row 2 3 2 2" xfId="5353"/>
    <cellStyle name="row 2 3 2 3" xfId="5354"/>
    <cellStyle name="row 2 3 2 4" xfId="5355"/>
    <cellStyle name="row 2 3 2 5" xfId="5356"/>
    <cellStyle name="row 2 3 2_Tertiary Salaries Survey" xfId="5357"/>
    <cellStyle name="row 2 3 3" xfId="5358"/>
    <cellStyle name="row 2 3 4" xfId="5359"/>
    <cellStyle name="row 2 3 5" xfId="5360"/>
    <cellStyle name="row 2 3 6" xfId="5361"/>
    <cellStyle name="row 2 3_STUD aligned by INSTIT" xfId="5362"/>
    <cellStyle name="row 2 4" xfId="5363"/>
    <cellStyle name="row 2 4 10" xfId="5364"/>
    <cellStyle name="row 2 4 2" xfId="5365"/>
    <cellStyle name="row 2 4 2 2" xfId="5366"/>
    <cellStyle name="row 2 4 2 3" xfId="5367"/>
    <cellStyle name="row 2 4 2 4" xfId="5368"/>
    <cellStyle name="row 2 4 2 5" xfId="5369"/>
    <cellStyle name="row 2 4 2_Tertiary Salaries Survey" xfId="5370"/>
    <cellStyle name="row 2 4 3" xfId="5371"/>
    <cellStyle name="row 2 4 3 2" xfId="5372"/>
    <cellStyle name="row 2 4 3 2 2" xfId="5373"/>
    <cellStyle name="row 2 4 3 2_Tertiary Salaries Survey" xfId="5374"/>
    <cellStyle name="row 2 4 3 3" xfId="5375"/>
    <cellStyle name="row 2 4 3 3 2" xfId="5376"/>
    <cellStyle name="row 2 4 3 3_Tertiary Salaries Survey" xfId="5377"/>
    <cellStyle name="row 2 4 3 4" xfId="5378"/>
    <cellStyle name="row 2 4 3 5" xfId="5379"/>
    <cellStyle name="row 2 4 3 6" xfId="5380"/>
    <cellStyle name="row 2 4 3_Tertiary Salaries Survey" xfId="5381"/>
    <cellStyle name="row 2 4 4" xfId="5382"/>
    <cellStyle name="row 2 4 4 2" xfId="5383"/>
    <cellStyle name="row 2 4 4 2 2" xfId="5384"/>
    <cellStyle name="row 2 4 4 2_Tertiary Salaries Survey" xfId="5385"/>
    <cellStyle name="row 2 4 4 3" xfId="5386"/>
    <cellStyle name="row 2 4 4 3 2" xfId="5387"/>
    <cellStyle name="row 2 4 4 3_Tertiary Salaries Survey" xfId="5388"/>
    <cellStyle name="row 2 4 4 4" xfId="5389"/>
    <cellStyle name="row 2 4 4 5" xfId="5390"/>
    <cellStyle name="row 2 4 4 6" xfId="5391"/>
    <cellStyle name="row 2 4 4_Tertiary Salaries Survey" xfId="5392"/>
    <cellStyle name="row 2 4 5" xfId="5393"/>
    <cellStyle name="row 2 4 5 2" xfId="5394"/>
    <cellStyle name="row 2 4 5 2 2" xfId="5395"/>
    <cellStyle name="row 2 4 5 2_Tertiary Salaries Survey" xfId="5396"/>
    <cellStyle name="row 2 4 5 3" xfId="5397"/>
    <cellStyle name="row 2 4 5 3 2" xfId="5398"/>
    <cellStyle name="row 2 4 5 3_Tertiary Salaries Survey" xfId="5399"/>
    <cellStyle name="row 2 4 5 4" xfId="5400"/>
    <cellStyle name="row 2 4 5 5" xfId="5401"/>
    <cellStyle name="row 2 4 5 6" xfId="5402"/>
    <cellStyle name="row 2 4 5_Tertiary Salaries Survey" xfId="5403"/>
    <cellStyle name="row 2 4 6" xfId="5404"/>
    <cellStyle name="row 2 4 6 2" xfId="5405"/>
    <cellStyle name="row 2 4 6 2 2" xfId="5406"/>
    <cellStyle name="row 2 4 6 2_Tertiary Salaries Survey" xfId="5407"/>
    <cellStyle name="row 2 4 6 3" xfId="5408"/>
    <cellStyle name="row 2 4 6 3 2" xfId="5409"/>
    <cellStyle name="row 2 4 6 3_Tertiary Salaries Survey" xfId="5410"/>
    <cellStyle name="row 2 4 6 4" xfId="5411"/>
    <cellStyle name="row 2 4 6 5" xfId="5412"/>
    <cellStyle name="row 2 4 6 6" xfId="5413"/>
    <cellStyle name="row 2 4 6_Tertiary Salaries Survey" xfId="5414"/>
    <cellStyle name="row 2 4 7" xfId="5415"/>
    <cellStyle name="row 2 4 8" xfId="5416"/>
    <cellStyle name="row 2 4 9" xfId="5417"/>
    <cellStyle name="row 2 4_STUD aligned by INSTIT" xfId="5418"/>
    <cellStyle name="row 2 5" xfId="5419"/>
    <cellStyle name="row 2 5 10" xfId="5420"/>
    <cellStyle name="row 2 5 2" xfId="5421"/>
    <cellStyle name="row 2 5 2 2" xfId="5422"/>
    <cellStyle name="row 2 5 2 2 2" xfId="5423"/>
    <cellStyle name="row 2 5 2 2_Tertiary Salaries Survey" xfId="5424"/>
    <cellStyle name="row 2 5 2 3" xfId="5425"/>
    <cellStyle name="row 2 5 2 3 2" xfId="5426"/>
    <cellStyle name="row 2 5 2 3_Tertiary Salaries Survey" xfId="5427"/>
    <cellStyle name="row 2 5 2 4" xfId="5428"/>
    <cellStyle name="row 2 5 2 5" xfId="5429"/>
    <cellStyle name="row 2 5 2_Tertiary Salaries Survey" xfId="5430"/>
    <cellStyle name="row 2 5 3" xfId="5431"/>
    <cellStyle name="row 2 5 3 2" xfId="5432"/>
    <cellStyle name="row 2 5 3 2 2" xfId="5433"/>
    <cellStyle name="row 2 5 3 2_Tertiary Salaries Survey" xfId="5434"/>
    <cellStyle name="row 2 5 3 3" xfId="5435"/>
    <cellStyle name="row 2 5 3 3 2" xfId="5436"/>
    <cellStyle name="row 2 5 3 3_Tertiary Salaries Survey" xfId="5437"/>
    <cellStyle name="row 2 5 3 4" xfId="5438"/>
    <cellStyle name="row 2 5 3 5" xfId="5439"/>
    <cellStyle name="row 2 5 3 6" xfId="5440"/>
    <cellStyle name="row 2 5 3 7" xfId="5441"/>
    <cellStyle name="row 2 5 3_Tertiary Salaries Survey" xfId="5442"/>
    <cellStyle name="row 2 5 4" xfId="5443"/>
    <cellStyle name="row 2 5 4 2" xfId="5444"/>
    <cellStyle name="row 2 5 4 2 2" xfId="5445"/>
    <cellStyle name="row 2 5 4 2_Tertiary Salaries Survey" xfId="5446"/>
    <cellStyle name="row 2 5 4 3" xfId="5447"/>
    <cellStyle name="row 2 5 4 3 2" xfId="5448"/>
    <cellStyle name="row 2 5 4 3_Tertiary Salaries Survey" xfId="5449"/>
    <cellStyle name="row 2 5 4 4" xfId="5450"/>
    <cellStyle name="row 2 5 4 5" xfId="5451"/>
    <cellStyle name="row 2 5 4 6" xfId="5452"/>
    <cellStyle name="row 2 5 4_Tertiary Salaries Survey" xfId="5453"/>
    <cellStyle name="row 2 5 5" xfId="5454"/>
    <cellStyle name="row 2 5 5 2" xfId="5455"/>
    <cellStyle name="row 2 5 5 2 2" xfId="5456"/>
    <cellStyle name="row 2 5 5 2_Tertiary Salaries Survey" xfId="5457"/>
    <cellStyle name="row 2 5 5 3" xfId="5458"/>
    <cellStyle name="row 2 5 5 3 2" xfId="5459"/>
    <cellStyle name="row 2 5 5 3_Tertiary Salaries Survey" xfId="5460"/>
    <cellStyle name="row 2 5 5 4" xfId="5461"/>
    <cellStyle name="row 2 5 5 5" xfId="5462"/>
    <cellStyle name="row 2 5 5 6" xfId="5463"/>
    <cellStyle name="row 2 5 5_Tertiary Salaries Survey" xfId="5464"/>
    <cellStyle name="row 2 5 6" xfId="5465"/>
    <cellStyle name="row 2 5 6 2" xfId="5466"/>
    <cellStyle name="row 2 5 6 2 2" xfId="5467"/>
    <cellStyle name="row 2 5 6 2_Tertiary Salaries Survey" xfId="5468"/>
    <cellStyle name="row 2 5 6 3" xfId="5469"/>
    <cellStyle name="row 2 5 6 3 2" xfId="5470"/>
    <cellStyle name="row 2 5 6 3_Tertiary Salaries Survey" xfId="5471"/>
    <cellStyle name="row 2 5 6 4" xfId="5472"/>
    <cellStyle name="row 2 5 6 5" xfId="5473"/>
    <cellStyle name="row 2 5 6 6" xfId="5474"/>
    <cellStyle name="row 2 5 6_Tertiary Salaries Survey" xfId="5475"/>
    <cellStyle name="row 2 5 7" xfId="5476"/>
    <cellStyle name="row 2 5 7 2" xfId="5477"/>
    <cellStyle name="row 2 5 7_Tertiary Salaries Survey" xfId="5478"/>
    <cellStyle name="row 2 5 8" xfId="5479"/>
    <cellStyle name="row 2 5 8 2" xfId="5480"/>
    <cellStyle name="row 2 5 8_Tertiary Salaries Survey" xfId="5481"/>
    <cellStyle name="row 2 5 9" xfId="5482"/>
    <cellStyle name="row 2 5_STUD aligned by INSTIT" xfId="5483"/>
    <cellStyle name="row 2 6" xfId="5484"/>
    <cellStyle name="row 2 6 10" xfId="5485"/>
    <cellStyle name="row 2 6 2" xfId="5486"/>
    <cellStyle name="row 2 6 2 2" xfId="5487"/>
    <cellStyle name="row 2 6 2 2 2" xfId="5488"/>
    <cellStyle name="row 2 6 2 2_Tertiary Salaries Survey" xfId="5489"/>
    <cellStyle name="row 2 6 2 3" xfId="5490"/>
    <cellStyle name="row 2 6 2 3 2" xfId="5491"/>
    <cellStyle name="row 2 6 2 3_Tertiary Salaries Survey" xfId="5492"/>
    <cellStyle name="row 2 6 2 4" xfId="5493"/>
    <cellStyle name="row 2 6 2 5" xfId="5494"/>
    <cellStyle name="row 2 6 2_Tertiary Salaries Survey" xfId="5495"/>
    <cellStyle name="row 2 6 3" xfId="5496"/>
    <cellStyle name="row 2 6 3 2" xfId="5497"/>
    <cellStyle name="row 2 6 3 2 2" xfId="5498"/>
    <cellStyle name="row 2 6 3 2_Tertiary Salaries Survey" xfId="5499"/>
    <cellStyle name="row 2 6 3 3" xfId="5500"/>
    <cellStyle name="row 2 6 3 3 2" xfId="5501"/>
    <cellStyle name="row 2 6 3 3_Tertiary Salaries Survey" xfId="5502"/>
    <cellStyle name="row 2 6 3 4" xfId="5503"/>
    <cellStyle name="row 2 6 3 5" xfId="5504"/>
    <cellStyle name="row 2 6 3 6" xfId="5505"/>
    <cellStyle name="row 2 6 3 7" xfId="5506"/>
    <cellStyle name="row 2 6 3_Tertiary Salaries Survey" xfId="5507"/>
    <cellStyle name="row 2 6 4" xfId="5508"/>
    <cellStyle name="row 2 6 4 2" xfId="5509"/>
    <cellStyle name="row 2 6 4 2 2" xfId="5510"/>
    <cellStyle name="row 2 6 4 2_Tertiary Salaries Survey" xfId="5511"/>
    <cellStyle name="row 2 6 4 3" xfId="5512"/>
    <cellStyle name="row 2 6 4 3 2" xfId="5513"/>
    <cellStyle name="row 2 6 4 3_Tertiary Salaries Survey" xfId="5514"/>
    <cellStyle name="row 2 6 4 4" xfId="5515"/>
    <cellStyle name="row 2 6 4 5" xfId="5516"/>
    <cellStyle name="row 2 6 4 6" xfId="5517"/>
    <cellStyle name="row 2 6 4_Tertiary Salaries Survey" xfId="5518"/>
    <cellStyle name="row 2 6 5" xfId="5519"/>
    <cellStyle name="row 2 6 5 2" xfId="5520"/>
    <cellStyle name="row 2 6 5 2 2" xfId="5521"/>
    <cellStyle name="row 2 6 5 2_Tertiary Salaries Survey" xfId="5522"/>
    <cellStyle name="row 2 6 5 3" xfId="5523"/>
    <cellStyle name="row 2 6 5 3 2" xfId="5524"/>
    <cellStyle name="row 2 6 5 3_Tertiary Salaries Survey" xfId="5525"/>
    <cellStyle name="row 2 6 5 4" xfId="5526"/>
    <cellStyle name="row 2 6 5 5" xfId="5527"/>
    <cellStyle name="row 2 6 5 6" xfId="5528"/>
    <cellStyle name="row 2 6 5_Tertiary Salaries Survey" xfId="5529"/>
    <cellStyle name="row 2 6 6" xfId="5530"/>
    <cellStyle name="row 2 6 6 2" xfId="5531"/>
    <cellStyle name="row 2 6 6 2 2" xfId="5532"/>
    <cellStyle name="row 2 6 6 2_Tertiary Salaries Survey" xfId="5533"/>
    <cellStyle name="row 2 6 6 3" xfId="5534"/>
    <cellStyle name="row 2 6 6 3 2" xfId="5535"/>
    <cellStyle name="row 2 6 6 3_Tertiary Salaries Survey" xfId="5536"/>
    <cellStyle name="row 2 6 6 4" xfId="5537"/>
    <cellStyle name="row 2 6 6 5" xfId="5538"/>
    <cellStyle name="row 2 6 6 6" xfId="5539"/>
    <cellStyle name="row 2 6 6_Tertiary Salaries Survey" xfId="5540"/>
    <cellStyle name="row 2 6 7" xfId="5541"/>
    <cellStyle name="row 2 6 7 2" xfId="5542"/>
    <cellStyle name="row 2 6 7_Tertiary Salaries Survey" xfId="5543"/>
    <cellStyle name="row 2 6 8" xfId="5544"/>
    <cellStyle name="row 2 6 8 2" xfId="5545"/>
    <cellStyle name="row 2 6 8_Tertiary Salaries Survey" xfId="5546"/>
    <cellStyle name="row 2 6 9" xfId="5547"/>
    <cellStyle name="row 2 6_STUD aligned by INSTIT" xfId="5548"/>
    <cellStyle name="row 2 7" xfId="5549"/>
    <cellStyle name="row 2 7 2" xfId="5550"/>
    <cellStyle name="row 2 7 3" xfId="5551"/>
    <cellStyle name="row 2 7 4" xfId="5552"/>
    <cellStyle name="row 2 7 5" xfId="5553"/>
    <cellStyle name="row 2 7_Tertiary Salaries Survey" xfId="5554"/>
    <cellStyle name="row 2 8" xfId="5555"/>
    <cellStyle name="row 2 8 2" xfId="5556"/>
    <cellStyle name="row 2 8 2 2" xfId="5557"/>
    <cellStyle name="row 2 8 2_Tertiary Salaries Survey" xfId="5558"/>
    <cellStyle name="row 2 8 3" xfId="5559"/>
    <cellStyle name="row 2 8 3 2" xfId="5560"/>
    <cellStyle name="row 2 8 3_Tertiary Salaries Survey" xfId="5561"/>
    <cellStyle name="row 2 8 4" xfId="5562"/>
    <cellStyle name="row 2 8 5" xfId="5563"/>
    <cellStyle name="row 2 8 6" xfId="5564"/>
    <cellStyle name="row 2 8_Tertiary Salaries Survey" xfId="5565"/>
    <cellStyle name="row 2 9" xfId="5566"/>
    <cellStyle name="row 2 9 2" xfId="5567"/>
    <cellStyle name="row 2 9 2 2" xfId="5568"/>
    <cellStyle name="row 2 9 2_Tertiary Salaries Survey" xfId="5569"/>
    <cellStyle name="row 2 9 3" xfId="5570"/>
    <cellStyle name="row 2 9 3 2" xfId="5571"/>
    <cellStyle name="row 2 9 3_Tertiary Salaries Survey" xfId="5572"/>
    <cellStyle name="row 2 9 4" xfId="5573"/>
    <cellStyle name="row 2 9 5" xfId="5574"/>
    <cellStyle name="row 2 9 6" xfId="5575"/>
    <cellStyle name="row 2 9_Tertiary Salaries Survey" xfId="5576"/>
    <cellStyle name="row 2_STUD aligned by INSTIT" xfId="5577"/>
    <cellStyle name="row 3" xfId="5578"/>
    <cellStyle name="row 3 2" xfId="5579"/>
    <cellStyle name="row 3 2 2" xfId="5580"/>
    <cellStyle name="row 3 2 2 2" xfId="5581"/>
    <cellStyle name="row 3 2 2 3" xfId="5582"/>
    <cellStyle name="row 3 2 2 4" xfId="5583"/>
    <cellStyle name="row 3 2 2 5" xfId="5584"/>
    <cellStyle name="row 3 2 2_Tertiary Salaries Survey" xfId="5585"/>
    <cellStyle name="row 3 2 3" xfId="5586"/>
    <cellStyle name="row 3 2 4" xfId="5587"/>
    <cellStyle name="row 3 2 5" xfId="5588"/>
    <cellStyle name="row 3 2 6" xfId="5589"/>
    <cellStyle name="row 3 2_STUD aligned by INSTIT" xfId="5590"/>
    <cellStyle name="row 3 3" xfId="5591"/>
    <cellStyle name="row 3 3 2" xfId="5592"/>
    <cellStyle name="row 3 3 3" xfId="5593"/>
    <cellStyle name="row 3 3 4" xfId="5594"/>
    <cellStyle name="row 3 3 5" xfId="5595"/>
    <cellStyle name="row 3 3_Tertiary Salaries Survey" xfId="5596"/>
    <cellStyle name="row 3 4" xfId="5597"/>
    <cellStyle name="row 3 5" xfId="5598"/>
    <cellStyle name="row 3 6" xfId="5599"/>
    <cellStyle name="row 3 7" xfId="5600"/>
    <cellStyle name="row 3 8" xfId="5601"/>
    <cellStyle name="row 3_STUD aligned by INSTIT" xfId="5602"/>
    <cellStyle name="row 4" xfId="5603"/>
    <cellStyle name="row 4 2" xfId="5604"/>
    <cellStyle name="row 4 2 2" xfId="5605"/>
    <cellStyle name="row 4 2 2 2" xfId="5606"/>
    <cellStyle name="row 4 2 2 3" xfId="5607"/>
    <cellStyle name="row 4 2 2 4" xfId="5608"/>
    <cellStyle name="row 4 2 2 5" xfId="5609"/>
    <cellStyle name="row 4 2 2_Tertiary Salaries Survey" xfId="5610"/>
    <cellStyle name="row 4 2 3" xfId="5611"/>
    <cellStyle name="row 4 2 4" xfId="5612"/>
    <cellStyle name="row 4 2 5" xfId="5613"/>
    <cellStyle name="row 4 2 6" xfId="5614"/>
    <cellStyle name="row 4 2_STUD aligned by INSTIT" xfId="5615"/>
    <cellStyle name="row 4 3" xfId="5616"/>
    <cellStyle name="row 4 3 2" xfId="5617"/>
    <cellStyle name="row 4 3 3" xfId="5618"/>
    <cellStyle name="row 4 3 4" xfId="5619"/>
    <cellStyle name="row 4 3 5" xfId="5620"/>
    <cellStyle name="row 4 3_Tertiary Salaries Survey" xfId="5621"/>
    <cellStyle name="row 4 4" xfId="5622"/>
    <cellStyle name="row 4 5" xfId="5623"/>
    <cellStyle name="row 4 6" xfId="5624"/>
    <cellStyle name="row 4 7" xfId="5625"/>
    <cellStyle name="row 4 8" xfId="5626"/>
    <cellStyle name="row 4_STUD aligned by INSTIT" xfId="5627"/>
    <cellStyle name="row 5" xfId="5628"/>
    <cellStyle name="row 5 10" xfId="5629"/>
    <cellStyle name="row 5 2" xfId="5630"/>
    <cellStyle name="row 5 2 2" xfId="5631"/>
    <cellStyle name="row 5 2 3" xfId="5632"/>
    <cellStyle name="row 5 2 4" xfId="5633"/>
    <cellStyle name="row 5 2 5" xfId="5634"/>
    <cellStyle name="row 5 2_Tertiary Salaries Survey" xfId="5635"/>
    <cellStyle name="row 5 3" xfId="5636"/>
    <cellStyle name="row 5 3 2" xfId="5637"/>
    <cellStyle name="row 5 3 2 2" xfId="5638"/>
    <cellStyle name="row 5 3 2_Tertiary Salaries Survey" xfId="5639"/>
    <cellStyle name="row 5 3 3" xfId="5640"/>
    <cellStyle name="row 5 3 3 2" xfId="5641"/>
    <cellStyle name="row 5 3 3_Tertiary Salaries Survey" xfId="5642"/>
    <cellStyle name="row 5 3 4" xfId="5643"/>
    <cellStyle name="row 5 3 5" xfId="5644"/>
    <cellStyle name="row 5 3 6" xfId="5645"/>
    <cellStyle name="row 5 3_Tertiary Salaries Survey" xfId="5646"/>
    <cellStyle name="row 5 4" xfId="5647"/>
    <cellStyle name="row 5 4 2" xfId="5648"/>
    <cellStyle name="row 5 4 2 2" xfId="5649"/>
    <cellStyle name="row 5 4 2_Tertiary Salaries Survey" xfId="5650"/>
    <cellStyle name="row 5 4 3" xfId="5651"/>
    <cellStyle name="row 5 4 3 2" xfId="5652"/>
    <cellStyle name="row 5 4 3_Tertiary Salaries Survey" xfId="5653"/>
    <cellStyle name="row 5 4 4" xfId="5654"/>
    <cellStyle name="row 5 4 5" xfId="5655"/>
    <cellStyle name="row 5 4 6" xfId="5656"/>
    <cellStyle name="row 5 4_Tertiary Salaries Survey" xfId="5657"/>
    <cellStyle name="row 5 5" xfId="5658"/>
    <cellStyle name="row 5 5 2" xfId="5659"/>
    <cellStyle name="row 5 5 2 2" xfId="5660"/>
    <cellStyle name="row 5 5 2_Tertiary Salaries Survey" xfId="5661"/>
    <cellStyle name="row 5 5 3" xfId="5662"/>
    <cellStyle name="row 5 5 3 2" xfId="5663"/>
    <cellStyle name="row 5 5 3_Tertiary Salaries Survey" xfId="5664"/>
    <cellStyle name="row 5 5 4" xfId="5665"/>
    <cellStyle name="row 5 5 5" xfId="5666"/>
    <cellStyle name="row 5 5 6" xfId="5667"/>
    <cellStyle name="row 5 5_Tertiary Salaries Survey" xfId="5668"/>
    <cellStyle name="row 5 6" xfId="5669"/>
    <cellStyle name="row 5 6 2" xfId="5670"/>
    <cellStyle name="row 5 6 2 2" xfId="5671"/>
    <cellStyle name="row 5 6 2_Tertiary Salaries Survey" xfId="5672"/>
    <cellStyle name="row 5 6 3" xfId="5673"/>
    <cellStyle name="row 5 6 3 2" xfId="5674"/>
    <cellStyle name="row 5 6 3_Tertiary Salaries Survey" xfId="5675"/>
    <cellStyle name="row 5 6 4" xfId="5676"/>
    <cellStyle name="row 5 6 5" xfId="5677"/>
    <cellStyle name="row 5 6 6" xfId="5678"/>
    <cellStyle name="row 5 6_Tertiary Salaries Survey" xfId="5679"/>
    <cellStyle name="row 5 7" xfId="5680"/>
    <cellStyle name="row 5 8" xfId="5681"/>
    <cellStyle name="row 5 9" xfId="5682"/>
    <cellStyle name="row 5_STUD aligned by INSTIT" xfId="5683"/>
    <cellStyle name="row 6" xfId="5684"/>
    <cellStyle name="row 6 10" xfId="5685"/>
    <cellStyle name="row 6 2" xfId="5686"/>
    <cellStyle name="row 6 2 2" xfId="5687"/>
    <cellStyle name="row 6 2 2 2" xfId="5688"/>
    <cellStyle name="row 6 2 2_Tertiary Salaries Survey" xfId="5689"/>
    <cellStyle name="row 6 2 3" xfId="5690"/>
    <cellStyle name="row 6 2 3 2" xfId="5691"/>
    <cellStyle name="row 6 2 3_Tertiary Salaries Survey" xfId="5692"/>
    <cellStyle name="row 6 2 4" xfId="5693"/>
    <cellStyle name="row 6 2 5" xfId="5694"/>
    <cellStyle name="row 6 2_Tertiary Salaries Survey" xfId="5695"/>
    <cellStyle name="row 6 3" xfId="5696"/>
    <cellStyle name="row 6 3 2" xfId="5697"/>
    <cellStyle name="row 6 3 2 2" xfId="5698"/>
    <cellStyle name="row 6 3 2_Tertiary Salaries Survey" xfId="5699"/>
    <cellStyle name="row 6 3 3" xfId="5700"/>
    <cellStyle name="row 6 3 3 2" xfId="5701"/>
    <cellStyle name="row 6 3 3_Tertiary Salaries Survey" xfId="5702"/>
    <cellStyle name="row 6 3 4" xfId="5703"/>
    <cellStyle name="row 6 3 5" xfId="5704"/>
    <cellStyle name="row 6 3 6" xfId="5705"/>
    <cellStyle name="row 6 3 7" xfId="5706"/>
    <cellStyle name="row 6 3_Tertiary Salaries Survey" xfId="5707"/>
    <cellStyle name="row 6 4" xfId="5708"/>
    <cellStyle name="row 6 4 2" xfId="5709"/>
    <cellStyle name="row 6 4 2 2" xfId="5710"/>
    <cellStyle name="row 6 4 2_Tertiary Salaries Survey" xfId="5711"/>
    <cellStyle name="row 6 4 3" xfId="5712"/>
    <cellStyle name="row 6 4 3 2" xfId="5713"/>
    <cellStyle name="row 6 4 3_Tertiary Salaries Survey" xfId="5714"/>
    <cellStyle name="row 6 4 4" xfId="5715"/>
    <cellStyle name="row 6 4 5" xfId="5716"/>
    <cellStyle name="row 6 4 6" xfId="5717"/>
    <cellStyle name="row 6 4_Tertiary Salaries Survey" xfId="5718"/>
    <cellStyle name="row 6 5" xfId="5719"/>
    <cellStyle name="row 6 5 2" xfId="5720"/>
    <cellStyle name="row 6 5 2 2" xfId="5721"/>
    <cellStyle name="row 6 5 2_Tertiary Salaries Survey" xfId="5722"/>
    <cellStyle name="row 6 5 3" xfId="5723"/>
    <cellStyle name="row 6 5 3 2" xfId="5724"/>
    <cellStyle name="row 6 5 3_Tertiary Salaries Survey" xfId="5725"/>
    <cellStyle name="row 6 5 4" xfId="5726"/>
    <cellStyle name="row 6 5 5" xfId="5727"/>
    <cellStyle name="row 6 5 6" xfId="5728"/>
    <cellStyle name="row 6 5_Tertiary Salaries Survey" xfId="5729"/>
    <cellStyle name="row 6 6" xfId="5730"/>
    <cellStyle name="row 6 6 2" xfId="5731"/>
    <cellStyle name="row 6 6 2 2" xfId="5732"/>
    <cellStyle name="row 6 6 2_Tertiary Salaries Survey" xfId="5733"/>
    <cellStyle name="row 6 6 3" xfId="5734"/>
    <cellStyle name="row 6 6 3 2" xfId="5735"/>
    <cellStyle name="row 6 6 3_Tertiary Salaries Survey" xfId="5736"/>
    <cellStyle name="row 6 6 4" xfId="5737"/>
    <cellStyle name="row 6 6 5" xfId="5738"/>
    <cellStyle name="row 6 6 6" xfId="5739"/>
    <cellStyle name="row 6 6_Tertiary Salaries Survey" xfId="5740"/>
    <cellStyle name="row 6 7" xfId="5741"/>
    <cellStyle name="row 6 7 2" xfId="5742"/>
    <cellStyle name="row 6 7_Tertiary Salaries Survey" xfId="5743"/>
    <cellStyle name="row 6 8" xfId="5744"/>
    <cellStyle name="row 6 8 2" xfId="5745"/>
    <cellStyle name="row 6 8_Tertiary Salaries Survey" xfId="5746"/>
    <cellStyle name="row 6 9" xfId="5747"/>
    <cellStyle name="row 6_STUD aligned by INSTIT" xfId="5748"/>
    <cellStyle name="row 7" xfId="5749"/>
    <cellStyle name="row 7 2" xfId="5750"/>
    <cellStyle name="row 7 3" xfId="5751"/>
    <cellStyle name="row 7 4" xfId="5752"/>
    <cellStyle name="row 7 5" xfId="5753"/>
    <cellStyle name="row 7_Tertiary Salaries Survey" xfId="5754"/>
    <cellStyle name="row 8" xfId="5755"/>
    <cellStyle name="row 9" xfId="5756"/>
    <cellStyle name="row_ENRLSUP5" xfId="5757"/>
    <cellStyle name="RowCodes" xfId="5758"/>
    <cellStyle name="RowCodes 2" xfId="5759"/>
    <cellStyle name="Row-Col Headings" xfId="5760"/>
    <cellStyle name="Row-Col Headings 2" xfId="5761"/>
    <cellStyle name="RowTitles" xfId="5762"/>
    <cellStyle name="RowTitles 10" xfId="43079"/>
    <cellStyle name="RowTitles 10 2" xfId="43080"/>
    <cellStyle name="RowTitles 11" xfId="43081"/>
    <cellStyle name="RowTitles 2" xfId="5763"/>
    <cellStyle name="RowTitles 2 2" xfId="5764"/>
    <cellStyle name="RowTitles 2 2 2" xfId="5765"/>
    <cellStyle name="RowTitles 2 2 2 2" xfId="5766"/>
    <cellStyle name="RowTitles 2 2 2 3" xfId="5767"/>
    <cellStyle name="RowTitles 2 2 2 4" xfId="5768"/>
    <cellStyle name="RowTitles 2 2 2 5" xfId="5769"/>
    <cellStyle name="RowTitles 2 2 2_Tertiary Salaries Survey" xfId="5770"/>
    <cellStyle name="RowTitles 2 2 3" xfId="5771"/>
    <cellStyle name="RowTitles 2 2 4" xfId="5772"/>
    <cellStyle name="RowTitles 2 2 5" xfId="5773"/>
    <cellStyle name="RowTitles 2 2 6" xfId="5774"/>
    <cellStyle name="RowTitles 2 2_STUD aligned by INSTIT" xfId="5775"/>
    <cellStyle name="RowTitles 2 3" xfId="5776"/>
    <cellStyle name="RowTitles 2 3 2" xfId="5777"/>
    <cellStyle name="RowTitles 2 3 3" xfId="5778"/>
    <cellStyle name="RowTitles 2 3 4" xfId="5779"/>
    <cellStyle name="RowTitles 2 3 5" xfId="5780"/>
    <cellStyle name="RowTitles 2 3_Tertiary Salaries Survey" xfId="5781"/>
    <cellStyle name="RowTitles 2 4" xfId="5782"/>
    <cellStyle name="RowTitles 2 5" xfId="5783"/>
    <cellStyle name="RowTitles 2 6" xfId="5784"/>
    <cellStyle name="RowTitles 2 7" xfId="5785"/>
    <cellStyle name="RowTitles 2_STUD aligned by INSTIT" xfId="5786"/>
    <cellStyle name="RowTitles 3" xfId="5787"/>
    <cellStyle name="RowTitles 3 2" xfId="5788"/>
    <cellStyle name="RowTitles 3 2 2" xfId="5789"/>
    <cellStyle name="RowTitles 3 2 3" xfId="5790"/>
    <cellStyle name="RowTitles 3 2 4" xfId="5791"/>
    <cellStyle name="RowTitles 3 2 5" xfId="5792"/>
    <cellStyle name="RowTitles 3 2_Tertiary Salaries Survey" xfId="5793"/>
    <cellStyle name="RowTitles 3 3" xfId="5794"/>
    <cellStyle name="RowTitles 3 4" xfId="5795"/>
    <cellStyle name="RowTitles 3 5" xfId="5796"/>
    <cellStyle name="RowTitles 3 6" xfId="5797"/>
    <cellStyle name="RowTitles 3_STUD aligned by INSTIT" xfId="5798"/>
    <cellStyle name="RowTitles 4" xfId="5799"/>
    <cellStyle name="RowTitles 4 2" xfId="5800"/>
    <cellStyle name="RowTitles 4 3" xfId="5801"/>
    <cellStyle name="RowTitles 4 4" xfId="5802"/>
    <cellStyle name="RowTitles 4 5" xfId="5803"/>
    <cellStyle name="RowTitles 4_Tertiary Salaries Survey" xfId="5804"/>
    <cellStyle name="RowTitles 5" xfId="5805"/>
    <cellStyle name="RowTitles 6" xfId="5806"/>
    <cellStyle name="RowTitles 7" xfId="5807"/>
    <cellStyle name="RowTitles 8" xfId="5808"/>
    <cellStyle name="RowTitles 9" xfId="43082"/>
    <cellStyle name="RowTitles 9 2" xfId="43083"/>
    <cellStyle name="RowTitles_CENTRAL_GOVT" xfId="5809"/>
    <cellStyle name="RowTitles1-Detail" xfId="5810"/>
    <cellStyle name="RowTitles1-Detail 10" xfId="5811"/>
    <cellStyle name="RowTitles1-Detail 10 2" xfId="5812"/>
    <cellStyle name="RowTitles1-Detail 10 2 2" xfId="5813"/>
    <cellStyle name="RowTitles1-Detail 10 2 2 2" xfId="5814"/>
    <cellStyle name="RowTitles1-Detail 10 2 2_Tertiary Salaries Survey" xfId="5815"/>
    <cellStyle name="RowTitles1-Detail 10 2 3" xfId="5816"/>
    <cellStyle name="RowTitles1-Detail 10 2_Tertiary Salaries Survey" xfId="5817"/>
    <cellStyle name="RowTitles1-Detail 10 3" xfId="5818"/>
    <cellStyle name="RowTitles1-Detail 10 3 2" xfId="5819"/>
    <cellStyle name="RowTitles1-Detail 10 3 2 2" xfId="5820"/>
    <cellStyle name="RowTitles1-Detail 10 3 2_Tertiary Salaries Survey" xfId="5821"/>
    <cellStyle name="RowTitles1-Detail 10 3 3" xfId="5822"/>
    <cellStyle name="RowTitles1-Detail 10 3_Tertiary Salaries Survey" xfId="5823"/>
    <cellStyle name="RowTitles1-Detail 10 4" xfId="5824"/>
    <cellStyle name="RowTitles1-Detail 10 4 2" xfId="5825"/>
    <cellStyle name="RowTitles1-Detail 10 4_Tertiary Salaries Survey" xfId="5826"/>
    <cellStyle name="RowTitles1-Detail 10 5" xfId="5827"/>
    <cellStyle name="RowTitles1-Detail 10_Tertiary Salaries Survey" xfId="5828"/>
    <cellStyle name="RowTitles1-Detail 11" xfId="5829"/>
    <cellStyle name="RowTitles1-Detail 11 2" xfId="5830"/>
    <cellStyle name="RowTitles1-Detail 11 2 2" xfId="5831"/>
    <cellStyle name="RowTitles1-Detail 11 2 2 2" xfId="5832"/>
    <cellStyle name="RowTitles1-Detail 11 2 2_Tertiary Salaries Survey" xfId="5833"/>
    <cellStyle name="RowTitles1-Detail 11 2 3" xfId="5834"/>
    <cellStyle name="RowTitles1-Detail 11 2_Tertiary Salaries Survey" xfId="5835"/>
    <cellStyle name="RowTitles1-Detail 11 3" xfId="5836"/>
    <cellStyle name="RowTitles1-Detail 11 3 2" xfId="5837"/>
    <cellStyle name="RowTitles1-Detail 11 3 2 2" xfId="5838"/>
    <cellStyle name="RowTitles1-Detail 11 3 2_Tertiary Salaries Survey" xfId="5839"/>
    <cellStyle name="RowTitles1-Detail 11 3 3" xfId="5840"/>
    <cellStyle name="RowTitles1-Detail 11 3_Tertiary Salaries Survey" xfId="5841"/>
    <cellStyle name="RowTitles1-Detail 11 4" xfId="5842"/>
    <cellStyle name="RowTitles1-Detail 11 4 2" xfId="5843"/>
    <cellStyle name="RowTitles1-Detail 11 4_Tertiary Salaries Survey" xfId="5844"/>
    <cellStyle name="RowTitles1-Detail 11 5" xfId="5845"/>
    <cellStyle name="RowTitles1-Detail 11_Tertiary Salaries Survey" xfId="5846"/>
    <cellStyle name="RowTitles1-Detail 12" xfId="5847"/>
    <cellStyle name="RowTitles1-Detail 12 2" xfId="5848"/>
    <cellStyle name="RowTitles1-Detail 12 2 2" xfId="5849"/>
    <cellStyle name="RowTitles1-Detail 12 2 2 2" xfId="5850"/>
    <cellStyle name="RowTitles1-Detail 12 2 2_Tertiary Salaries Survey" xfId="5851"/>
    <cellStyle name="RowTitles1-Detail 12 2 3" xfId="5852"/>
    <cellStyle name="RowTitles1-Detail 12 2_Tertiary Salaries Survey" xfId="5853"/>
    <cellStyle name="RowTitles1-Detail 12 3" xfId="5854"/>
    <cellStyle name="RowTitles1-Detail 12 3 2" xfId="5855"/>
    <cellStyle name="RowTitles1-Detail 12 3 2 2" xfId="5856"/>
    <cellStyle name="RowTitles1-Detail 12 3 2_Tertiary Salaries Survey" xfId="5857"/>
    <cellStyle name="RowTitles1-Detail 12 3 3" xfId="5858"/>
    <cellStyle name="RowTitles1-Detail 12 3_Tertiary Salaries Survey" xfId="5859"/>
    <cellStyle name="RowTitles1-Detail 12 4" xfId="5860"/>
    <cellStyle name="RowTitles1-Detail 12 4 2" xfId="5861"/>
    <cellStyle name="RowTitles1-Detail 12 4_Tertiary Salaries Survey" xfId="5862"/>
    <cellStyle name="RowTitles1-Detail 12 5" xfId="5863"/>
    <cellStyle name="RowTitles1-Detail 12_Tertiary Salaries Survey" xfId="5864"/>
    <cellStyle name="RowTitles1-Detail 13" xfId="5865"/>
    <cellStyle name="RowTitles1-Detail 13 2" xfId="5866"/>
    <cellStyle name="RowTitles1-Detail 13 2 2" xfId="5867"/>
    <cellStyle name="RowTitles1-Detail 13 2_Tertiary Salaries Survey" xfId="5868"/>
    <cellStyle name="RowTitles1-Detail 13 3" xfId="5869"/>
    <cellStyle name="RowTitles1-Detail 13_Tertiary Salaries Survey" xfId="5870"/>
    <cellStyle name="RowTitles1-Detail 14" xfId="5871"/>
    <cellStyle name="RowTitles1-Detail 15" xfId="5872"/>
    <cellStyle name="RowTitles1-Detail 16" xfId="43084"/>
    <cellStyle name="RowTitles1-Detail 16 2" xfId="43085"/>
    <cellStyle name="RowTitles1-Detail 17" xfId="43086"/>
    <cellStyle name="RowTitles1-Detail 17 2" xfId="43087"/>
    <cellStyle name="RowTitles1-Detail 18" xfId="43088"/>
    <cellStyle name="RowTitles1-Detail 18 2" xfId="43089"/>
    <cellStyle name="RowTitles1-Detail 19" xfId="43090"/>
    <cellStyle name="RowTitles1-Detail 19 2" xfId="43091"/>
    <cellStyle name="RowTitles1-Detail 2" xfId="5873"/>
    <cellStyle name="RowTitles1-Detail 2 10" xfId="5874"/>
    <cellStyle name="RowTitles1-Detail 2 10 2" xfId="5875"/>
    <cellStyle name="RowTitles1-Detail 2 10 2 2" xfId="5876"/>
    <cellStyle name="RowTitles1-Detail 2 10 2 2 2" xfId="5877"/>
    <cellStyle name="RowTitles1-Detail 2 10 2 2_Tertiary Salaries Survey" xfId="5878"/>
    <cellStyle name="RowTitles1-Detail 2 10 2 3" xfId="5879"/>
    <cellStyle name="RowTitles1-Detail 2 10 2_Tertiary Salaries Survey" xfId="5880"/>
    <cellStyle name="RowTitles1-Detail 2 10 3" xfId="5881"/>
    <cellStyle name="RowTitles1-Detail 2 10 3 2" xfId="5882"/>
    <cellStyle name="RowTitles1-Detail 2 10 3 2 2" xfId="5883"/>
    <cellStyle name="RowTitles1-Detail 2 10 3 2_Tertiary Salaries Survey" xfId="5884"/>
    <cellStyle name="RowTitles1-Detail 2 10 3 3" xfId="5885"/>
    <cellStyle name="RowTitles1-Detail 2 10 3_Tertiary Salaries Survey" xfId="5886"/>
    <cellStyle name="RowTitles1-Detail 2 10 4" xfId="5887"/>
    <cellStyle name="RowTitles1-Detail 2 10 5" xfId="5888"/>
    <cellStyle name="RowTitles1-Detail 2 10 5 2" xfId="5889"/>
    <cellStyle name="RowTitles1-Detail 2 10 5_Tertiary Salaries Survey" xfId="5890"/>
    <cellStyle name="RowTitles1-Detail 2 10 6" xfId="5891"/>
    <cellStyle name="RowTitles1-Detail 2 10_Tertiary Salaries Survey" xfId="5892"/>
    <cellStyle name="RowTitles1-Detail 2 11" xfId="5893"/>
    <cellStyle name="RowTitles1-Detail 2 11 2" xfId="5894"/>
    <cellStyle name="RowTitles1-Detail 2 11 2 2" xfId="5895"/>
    <cellStyle name="RowTitles1-Detail 2 11 2 2 2" xfId="5896"/>
    <cellStyle name="RowTitles1-Detail 2 11 2 2_Tertiary Salaries Survey" xfId="5897"/>
    <cellStyle name="RowTitles1-Detail 2 11 2 3" xfId="5898"/>
    <cellStyle name="RowTitles1-Detail 2 11 2_Tertiary Salaries Survey" xfId="5899"/>
    <cellStyle name="RowTitles1-Detail 2 11 3" xfId="5900"/>
    <cellStyle name="RowTitles1-Detail 2 11 3 2" xfId="5901"/>
    <cellStyle name="RowTitles1-Detail 2 11 3 2 2" xfId="5902"/>
    <cellStyle name="RowTitles1-Detail 2 11 3 2_Tertiary Salaries Survey" xfId="5903"/>
    <cellStyle name="RowTitles1-Detail 2 11 3 3" xfId="5904"/>
    <cellStyle name="RowTitles1-Detail 2 11 3_Tertiary Salaries Survey" xfId="5905"/>
    <cellStyle name="RowTitles1-Detail 2 11 4" xfId="5906"/>
    <cellStyle name="RowTitles1-Detail 2 11 4 2" xfId="5907"/>
    <cellStyle name="RowTitles1-Detail 2 11 4_Tertiary Salaries Survey" xfId="5908"/>
    <cellStyle name="RowTitles1-Detail 2 11 5" xfId="5909"/>
    <cellStyle name="RowTitles1-Detail 2 11_Tertiary Salaries Survey" xfId="5910"/>
    <cellStyle name="RowTitles1-Detail 2 12" xfId="5911"/>
    <cellStyle name="RowTitles1-Detail 2 12 2" xfId="5912"/>
    <cellStyle name="RowTitles1-Detail 2 12 2 2" xfId="5913"/>
    <cellStyle name="RowTitles1-Detail 2 12 2 2 2" xfId="5914"/>
    <cellStyle name="RowTitles1-Detail 2 12 2 2_Tertiary Salaries Survey" xfId="5915"/>
    <cellStyle name="RowTitles1-Detail 2 12 2 3" xfId="5916"/>
    <cellStyle name="RowTitles1-Detail 2 12 2_Tertiary Salaries Survey" xfId="5917"/>
    <cellStyle name="RowTitles1-Detail 2 12 3" xfId="5918"/>
    <cellStyle name="RowTitles1-Detail 2 12 3 2" xfId="5919"/>
    <cellStyle name="RowTitles1-Detail 2 12 3 2 2" xfId="5920"/>
    <cellStyle name="RowTitles1-Detail 2 12 3 2_Tertiary Salaries Survey" xfId="5921"/>
    <cellStyle name="RowTitles1-Detail 2 12 3 3" xfId="5922"/>
    <cellStyle name="RowTitles1-Detail 2 12 3_Tertiary Salaries Survey" xfId="5923"/>
    <cellStyle name="RowTitles1-Detail 2 12 4" xfId="5924"/>
    <cellStyle name="RowTitles1-Detail 2 12 4 2" xfId="5925"/>
    <cellStyle name="RowTitles1-Detail 2 12 4_Tertiary Salaries Survey" xfId="5926"/>
    <cellStyle name="RowTitles1-Detail 2 12 5" xfId="5927"/>
    <cellStyle name="RowTitles1-Detail 2 12_Tertiary Salaries Survey" xfId="5928"/>
    <cellStyle name="RowTitles1-Detail 2 13" xfId="5929"/>
    <cellStyle name="RowTitles1-Detail 2 13 2" xfId="5930"/>
    <cellStyle name="RowTitles1-Detail 2 13 2 2" xfId="5931"/>
    <cellStyle name="RowTitles1-Detail 2 13 2_Tertiary Salaries Survey" xfId="5932"/>
    <cellStyle name="RowTitles1-Detail 2 13 3" xfId="5933"/>
    <cellStyle name="RowTitles1-Detail 2 13_Tertiary Salaries Survey" xfId="5934"/>
    <cellStyle name="RowTitles1-Detail 2 14" xfId="5935"/>
    <cellStyle name="RowTitles1-Detail 2 15" xfId="5936"/>
    <cellStyle name="RowTitles1-Detail 2 16" xfId="5937"/>
    <cellStyle name="RowTitles1-Detail 2 2" xfId="5938"/>
    <cellStyle name="RowTitles1-Detail 2 2 10" xfId="5939"/>
    <cellStyle name="RowTitles1-Detail 2 2 10 2" xfId="5940"/>
    <cellStyle name="RowTitles1-Detail 2 2 10 2 2" xfId="5941"/>
    <cellStyle name="RowTitles1-Detail 2 2 10 2 2 2" xfId="5942"/>
    <cellStyle name="RowTitles1-Detail 2 2 10 2 2_Tertiary Salaries Survey" xfId="5943"/>
    <cellStyle name="RowTitles1-Detail 2 2 10 2 3" xfId="5944"/>
    <cellStyle name="RowTitles1-Detail 2 2 10 2_Tertiary Salaries Survey" xfId="5945"/>
    <cellStyle name="RowTitles1-Detail 2 2 10 3" xfId="5946"/>
    <cellStyle name="RowTitles1-Detail 2 2 10 3 2" xfId="5947"/>
    <cellStyle name="RowTitles1-Detail 2 2 10 3 2 2" xfId="5948"/>
    <cellStyle name="RowTitles1-Detail 2 2 10 3 2_Tertiary Salaries Survey" xfId="5949"/>
    <cellStyle name="RowTitles1-Detail 2 2 10 3 3" xfId="5950"/>
    <cellStyle name="RowTitles1-Detail 2 2 10 3_Tertiary Salaries Survey" xfId="5951"/>
    <cellStyle name="RowTitles1-Detail 2 2 10 4" xfId="5952"/>
    <cellStyle name="RowTitles1-Detail 2 2 10 4 2" xfId="5953"/>
    <cellStyle name="RowTitles1-Detail 2 2 10 4_Tertiary Salaries Survey" xfId="5954"/>
    <cellStyle name="RowTitles1-Detail 2 2 10 5" xfId="5955"/>
    <cellStyle name="RowTitles1-Detail 2 2 10_Tertiary Salaries Survey" xfId="5956"/>
    <cellStyle name="RowTitles1-Detail 2 2 11" xfId="5957"/>
    <cellStyle name="RowTitles1-Detail 2 2 11 2" xfId="5958"/>
    <cellStyle name="RowTitles1-Detail 2 2 11 2 2" xfId="5959"/>
    <cellStyle name="RowTitles1-Detail 2 2 11 2 2 2" xfId="5960"/>
    <cellStyle name="RowTitles1-Detail 2 2 11 2 2_Tertiary Salaries Survey" xfId="5961"/>
    <cellStyle name="RowTitles1-Detail 2 2 11 2 3" xfId="5962"/>
    <cellStyle name="RowTitles1-Detail 2 2 11 2_Tertiary Salaries Survey" xfId="5963"/>
    <cellStyle name="RowTitles1-Detail 2 2 11 3" xfId="5964"/>
    <cellStyle name="RowTitles1-Detail 2 2 11 3 2" xfId="5965"/>
    <cellStyle name="RowTitles1-Detail 2 2 11 3 2 2" xfId="5966"/>
    <cellStyle name="RowTitles1-Detail 2 2 11 3 2_Tertiary Salaries Survey" xfId="5967"/>
    <cellStyle name="RowTitles1-Detail 2 2 11 3 3" xfId="5968"/>
    <cellStyle name="RowTitles1-Detail 2 2 11 3_Tertiary Salaries Survey" xfId="5969"/>
    <cellStyle name="RowTitles1-Detail 2 2 11 4" xfId="5970"/>
    <cellStyle name="RowTitles1-Detail 2 2 11 4 2" xfId="5971"/>
    <cellStyle name="RowTitles1-Detail 2 2 11 4_Tertiary Salaries Survey" xfId="5972"/>
    <cellStyle name="RowTitles1-Detail 2 2 11 5" xfId="5973"/>
    <cellStyle name="RowTitles1-Detail 2 2 11_Tertiary Salaries Survey" xfId="5974"/>
    <cellStyle name="RowTitles1-Detail 2 2 12" xfId="5975"/>
    <cellStyle name="RowTitles1-Detail 2 2 12 2" xfId="5976"/>
    <cellStyle name="RowTitles1-Detail 2 2 12 2 2" xfId="5977"/>
    <cellStyle name="RowTitles1-Detail 2 2 12 2_Tertiary Salaries Survey" xfId="5978"/>
    <cellStyle name="RowTitles1-Detail 2 2 12 3" xfId="5979"/>
    <cellStyle name="RowTitles1-Detail 2 2 12_Tertiary Salaries Survey" xfId="5980"/>
    <cellStyle name="RowTitles1-Detail 2 2 13" xfId="5981"/>
    <cellStyle name="RowTitles1-Detail 2 2 14" xfId="5982"/>
    <cellStyle name="RowTitles1-Detail 2 2 15" xfId="5983"/>
    <cellStyle name="RowTitles1-Detail 2 2 2" xfId="5984"/>
    <cellStyle name="RowTitles1-Detail 2 2 2 10" xfId="5985"/>
    <cellStyle name="RowTitles1-Detail 2 2 2 10 2" xfId="5986"/>
    <cellStyle name="RowTitles1-Detail 2 2 2 10 2 2" xfId="5987"/>
    <cellStyle name="RowTitles1-Detail 2 2 2 10 2 2 2" xfId="5988"/>
    <cellStyle name="RowTitles1-Detail 2 2 2 10 2 2_Tertiary Salaries Survey" xfId="5989"/>
    <cellStyle name="RowTitles1-Detail 2 2 2 10 2 3" xfId="5990"/>
    <cellStyle name="RowTitles1-Detail 2 2 2 10 2_Tertiary Salaries Survey" xfId="5991"/>
    <cellStyle name="RowTitles1-Detail 2 2 2 10 3" xfId="5992"/>
    <cellStyle name="RowTitles1-Detail 2 2 2 10 3 2" xfId="5993"/>
    <cellStyle name="RowTitles1-Detail 2 2 2 10 3 2 2" xfId="5994"/>
    <cellStyle name="RowTitles1-Detail 2 2 2 10 3 2_Tertiary Salaries Survey" xfId="5995"/>
    <cellStyle name="RowTitles1-Detail 2 2 2 10 3 3" xfId="5996"/>
    <cellStyle name="RowTitles1-Detail 2 2 2 10 3_Tertiary Salaries Survey" xfId="5997"/>
    <cellStyle name="RowTitles1-Detail 2 2 2 10 4" xfId="5998"/>
    <cellStyle name="RowTitles1-Detail 2 2 2 10 4 2" xfId="5999"/>
    <cellStyle name="RowTitles1-Detail 2 2 2 10 4_Tertiary Salaries Survey" xfId="6000"/>
    <cellStyle name="RowTitles1-Detail 2 2 2 10 5" xfId="6001"/>
    <cellStyle name="RowTitles1-Detail 2 2 2 10_Tertiary Salaries Survey" xfId="6002"/>
    <cellStyle name="RowTitles1-Detail 2 2 2 11" xfId="6003"/>
    <cellStyle name="RowTitles1-Detail 2 2 2 11 2" xfId="6004"/>
    <cellStyle name="RowTitles1-Detail 2 2 2 11 2 2" xfId="6005"/>
    <cellStyle name="RowTitles1-Detail 2 2 2 11 2_Tertiary Salaries Survey" xfId="6006"/>
    <cellStyle name="RowTitles1-Detail 2 2 2 11 3" xfId="6007"/>
    <cellStyle name="RowTitles1-Detail 2 2 2 11_Tertiary Salaries Survey" xfId="6008"/>
    <cellStyle name="RowTitles1-Detail 2 2 2 12" xfId="6009"/>
    <cellStyle name="RowTitles1-Detail 2 2 2 13" xfId="6010"/>
    <cellStyle name="RowTitles1-Detail 2 2 2 2" xfId="6011"/>
    <cellStyle name="RowTitles1-Detail 2 2 2 2 10" xfId="6012"/>
    <cellStyle name="RowTitles1-Detail 2 2 2 2 10 2" xfId="6013"/>
    <cellStyle name="RowTitles1-Detail 2 2 2 2 10 2 2" xfId="6014"/>
    <cellStyle name="RowTitles1-Detail 2 2 2 2 10 2_Tertiary Salaries Survey" xfId="6015"/>
    <cellStyle name="RowTitles1-Detail 2 2 2 2 10 3" xfId="6016"/>
    <cellStyle name="RowTitles1-Detail 2 2 2 2 10_Tertiary Salaries Survey" xfId="6017"/>
    <cellStyle name="RowTitles1-Detail 2 2 2 2 11" xfId="6018"/>
    <cellStyle name="RowTitles1-Detail 2 2 2 2 12" xfId="6019"/>
    <cellStyle name="RowTitles1-Detail 2 2 2 2 2" xfId="6020"/>
    <cellStyle name="RowTitles1-Detail 2 2 2 2 2 2" xfId="6021"/>
    <cellStyle name="RowTitles1-Detail 2 2 2 2 2 2 2" xfId="6022"/>
    <cellStyle name="RowTitles1-Detail 2 2 2 2 2 2 2 2" xfId="6023"/>
    <cellStyle name="RowTitles1-Detail 2 2 2 2 2 2 2 2 2" xfId="6024"/>
    <cellStyle name="RowTitles1-Detail 2 2 2 2 2 2 2 2_Tertiary Salaries Survey" xfId="6025"/>
    <cellStyle name="RowTitles1-Detail 2 2 2 2 2 2 2 3" xfId="6026"/>
    <cellStyle name="RowTitles1-Detail 2 2 2 2 2 2 2_Tertiary Salaries Survey" xfId="6027"/>
    <cellStyle name="RowTitles1-Detail 2 2 2 2 2 2 3" xfId="6028"/>
    <cellStyle name="RowTitles1-Detail 2 2 2 2 2 2 3 2" xfId="6029"/>
    <cellStyle name="RowTitles1-Detail 2 2 2 2 2 2 3 2 2" xfId="6030"/>
    <cellStyle name="RowTitles1-Detail 2 2 2 2 2 2 3 2_Tertiary Salaries Survey" xfId="6031"/>
    <cellStyle name="RowTitles1-Detail 2 2 2 2 2 2 3 3" xfId="6032"/>
    <cellStyle name="RowTitles1-Detail 2 2 2 2 2 2 3_Tertiary Salaries Survey" xfId="6033"/>
    <cellStyle name="RowTitles1-Detail 2 2 2 2 2 2 4" xfId="6034"/>
    <cellStyle name="RowTitles1-Detail 2 2 2 2 2 2 5" xfId="6035"/>
    <cellStyle name="RowTitles1-Detail 2 2 2 2 2 2_Tertiary Salaries Survey" xfId="6036"/>
    <cellStyle name="RowTitles1-Detail 2 2 2 2 2 3" xfId="6037"/>
    <cellStyle name="RowTitles1-Detail 2 2 2 2 2 3 2" xfId="6038"/>
    <cellStyle name="RowTitles1-Detail 2 2 2 2 2 3 2 2" xfId="6039"/>
    <cellStyle name="RowTitles1-Detail 2 2 2 2 2 3 2 2 2" xfId="6040"/>
    <cellStyle name="RowTitles1-Detail 2 2 2 2 2 3 2 2_Tertiary Salaries Survey" xfId="6041"/>
    <cellStyle name="RowTitles1-Detail 2 2 2 2 2 3 2 3" xfId="6042"/>
    <cellStyle name="RowTitles1-Detail 2 2 2 2 2 3 2_Tertiary Salaries Survey" xfId="6043"/>
    <cellStyle name="RowTitles1-Detail 2 2 2 2 2 3 3" xfId="6044"/>
    <cellStyle name="RowTitles1-Detail 2 2 2 2 2 3 3 2" xfId="6045"/>
    <cellStyle name="RowTitles1-Detail 2 2 2 2 2 3 3 2 2" xfId="6046"/>
    <cellStyle name="RowTitles1-Detail 2 2 2 2 2 3 3 2_Tertiary Salaries Survey" xfId="6047"/>
    <cellStyle name="RowTitles1-Detail 2 2 2 2 2 3 3 3" xfId="6048"/>
    <cellStyle name="RowTitles1-Detail 2 2 2 2 2 3 3_Tertiary Salaries Survey" xfId="6049"/>
    <cellStyle name="RowTitles1-Detail 2 2 2 2 2 3 4" xfId="6050"/>
    <cellStyle name="RowTitles1-Detail 2 2 2 2 2 3 5" xfId="6051"/>
    <cellStyle name="RowTitles1-Detail 2 2 2 2 2 3 5 2" xfId="6052"/>
    <cellStyle name="RowTitles1-Detail 2 2 2 2 2 3 5_Tertiary Salaries Survey" xfId="6053"/>
    <cellStyle name="RowTitles1-Detail 2 2 2 2 2 3 6" xfId="6054"/>
    <cellStyle name="RowTitles1-Detail 2 2 2 2 2 3_Tertiary Salaries Survey" xfId="6055"/>
    <cellStyle name="RowTitles1-Detail 2 2 2 2 2 4" xfId="6056"/>
    <cellStyle name="RowTitles1-Detail 2 2 2 2 2 4 2" xfId="6057"/>
    <cellStyle name="RowTitles1-Detail 2 2 2 2 2 4 2 2" xfId="6058"/>
    <cellStyle name="RowTitles1-Detail 2 2 2 2 2 4 2 2 2" xfId="6059"/>
    <cellStyle name="RowTitles1-Detail 2 2 2 2 2 4 2 2_Tertiary Salaries Survey" xfId="6060"/>
    <cellStyle name="RowTitles1-Detail 2 2 2 2 2 4 2 3" xfId="6061"/>
    <cellStyle name="RowTitles1-Detail 2 2 2 2 2 4 2_Tertiary Salaries Survey" xfId="6062"/>
    <cellStyle name="RowTitles1-Detail 2 2 2 2 2 4 3" xfId="6063"/>
    <cellStyle name="RowTitles1-Detail 2 2 2 2 2 4 3 2" xfId="6064"/>
    <cellStyle name="RowTitles1-Detail 2 2 2 2 2 4 3 2 2" xfId="6065"/>
    <cellStyle name="RowTitles1-Detail 2 2 2 2 2 4 3 2_Tertiary Salaries Survey" xfId="6066"/>
    <cellStyle name="RowTitles1-Detail 2 2 2 2 2 4 3 3" xfId="6067"/>
    <cellStyle name="RowTitles1-Detail 2 2 2 2 2 4 3_Tertiary Salaries Survey" xfId="6068"/>
    <cellStyle name="RowTitles1-Detail 2 2 2 2 2 4 4" xfId="6069"/>
    <cellStyle name="RowTitles1-Detail 2 2 2 2 2 4 4 2" xfId="6070"/>
    <cellStyle name="RowTitles1-Detail 2 2 2 2 2 4 4_Tertiary Salaries Survey" xfId="6071"/>
    <cellStyle name="RowTitles1-Detail 2 2 2 2 2 4 5" xfId="6072"/>
    <cellStyle name="RowTitles1-Detail 2 2 2 2 2 4_Tertiary Salaries Survey" xfId="6073"/>
    <cellStyle name="RowTitles1-Detail 2 2 2 2 2 5" xfId="6074"/>
    <cellStyle name="RowTitles1-Detail 2 2 2 2 2 5 2" xfId="6075"/>
    <cellStyle name="RowTitles1-Detail 2 2 2 2 2 5 2 2" xfId="6076"/>
    <cellStyle name="RowTitles1-Detail 2 2 2 2 2 5 2 2 2" xfId="6077"/>
    <cellStyle name="RowTitles1-Detail 2 2 2 2 2 5 2 2_Tertiary Salaries Survey" xfId="6078"/>
    <cellStyle name="RowTitles1-Detail 2 2 2 2 2 5 2 3" xfId="6079"/>
    <cellStyle name="RowTitles1-Detail 2 2 2 2 2 5 2_Tertiary Salaries Survey" xfId="6080"/>
    <cellStyle name="RowTitles1-Detail 2 2 2 2 2 5 3" xfId="6081"/>
    <cellStyle name="RowTitles1-Detail 2 2 2 2 2 5 3 2" xfId="6082"/>
    <cellStyle name="RowTitles1-Detail 2 2 2 2 2 5 3 2 2" xfId="6083"/>
    <cellStyle name="RowTitles1-Detail 2 2 2 2 2 5 3 2_Tertiary Salaries Survey" xfId="6084"/>
    <cellStyle name="RowTitles1-Detail 2 2 2 2 2 5 3 3" xfId="6085"/>
    <cellStyle name="RowTitles1-Detail 2 2 2 2 2 5 3_Tertiary Salaries Survey" xfId="6086"/>
    <cellStyle name="RowTitles1-Detail 2 2 2 2 2 5 4" xfId="6087"/>
    <cellStyle name="RowTitles1-Detail 2 2 2 2 2 5 4 2" xfId="6088"/>
    <cellStyle name="RowTitles1-Detail 2 2 2 2 2 5 4_Tertiary Salaries Survey" xfId="6089"/>
    <cellStyle name="RowTitles1-Detail 2 2 2 2 2 5 5" xfId="6090"/>
    <cellStyle name="RowTitles1-Detail 2 2 2 2 2 5_Tertiary Salaries Survey" xfId="6091"/>
    <cellStyle name="RowTitles1-Detail 2 2 2 2 2 6" xfId="6092"/>
    <cellStyle name="RowTitles1-Detail 2 2 2 2 2 6 2" xfId="6093"/>
    <cellStyle name="RowTitles1-Detail 2 2 2 2 2 6 2 2" xfId="6094"/>
    <cellStyle name="RowTitles1-Detail 2 2 2 2 2 6 2 2 2" xfId="6095"/>
    <cellStyle name="RowTitles1-Detail 2 2 2 2 2 6 2 2_Tertiary Salaries Survey" xfId="6096"/>
    <cellStyle name="RowTitles1-Detail 2 2 2 2 2 6 2 3" xfId="6097"/>
    <cellStyle name="RowTitles1-Detail 2 2 2 2 2 6 2_Tertiary Salaries Survey" xfId="6098"/>
    <cellStyle name="RowTitles1-Detail 2 2 2 2 2 6 3" xfId="6099"/>
    <cellStyle name="RowTitles1-Detail 2 2 2 2 2 6 3 2" xfId="6100"/>
    <cellStyle name="RowTitles1-Detail 2 2 2 2 2 6 3 2 2" xfId="6101"/>
    <cellStyle name="RowTitles1-Detail 2 2 2 2 2 6 3 2_Tertiary Salaries Survey" xfId="6102"/>
    <cellStyle name="RowTitles1-Detail 2 2 2 2 2 6 3 3" xfId="6103"/>
    <cellStyle name="RowTitles1-Detail 2 2 2 2 2 6 3_Tertiary Salaries Survey" xfId="6104"/>
    <cellStyle name="RowTitles1-Detail 2 2 2 2 2 6 4" xfId="6105"/>
    <cellStyle name="RowTitles1-Detail 2 2 2 2 2 6 4 2" xfId="6106"/>
    <cellStyle name="RowTitles1-Detail 2 2 2 2 2 6 4_Tertiary Salaries Survey" xfId="6107"/>
    <cellStyle name="RowTitles1-Detail 2 2 2 2 2 6 5" xfId="6108"/>
    <cellStyle name="RowTitles1-Detail 2 2 2 2 2 6_Tertiary Salaries Survey" xfId="6109"/>
    <cellStyle name="RowTitles1-Detail 2 2 2 2 2 7" xfId="6110"/>
    <cellStyle name="RowTitles1-Detail 2 2 2 2 2 7 2" xfId="6111"/>
    <cellStyle name="RowTitles1-Detail 2 2 2 2 2 7 2 2" xfId="6112"/>
    <cellStyle name="RowTitles1-Detail 2 2 2 2 2 7 2_Tertiary Salaries Survey" xfId="6113"/>
    <cellStyle name="RowTitles1-Detail 2 2 2 2 2 7 3" xfId="6114"/>
    <cellStyle name="RowTitles1-Detail 2 2 2 2 2 7_Tertiary Salaries Survey" xfId="6115"/>
    <cellStyle name="RowTitles1-Detail 2 2 2 2 2 8" xfId="6116"/>
    <cellStyle name="RowTitles1-Detail 2 2 2 2 2 9" xfId="6117"/>
    <cellStyle name="RowTitles1-Detail 2 2 2 2 2_STUD aligned by INSTIT" xfId="6118"/>
    <cellStyle name="RowTitles1-Detail 2 2 2 2 3" xfId="6119"/>
    <cellStyle name="RowTitles1-Detail 2 2 2 2 3 2" xfId="6120"/>
    <cellStyle name="RowTitles1-Detail 2 2 2 2 3 2 2" xfId="6121"/>
    <cellStyle name="RowTitles1-Detail 2 2 2 2 3 2 2 2" xfId="6122"/>
    <cellStyle name="RowTitles1-Detail 2 2 2 2 3 2 2 2 2" xfId="6123"/>
    <cellStyle name="RowTitles1-Detail 2 2 2 2 3 2 2 2_Tertiary Salaries Survey" xfId="6124"/>
    <cellStyle name="RowTitles1-Detail 2 2 2 2 3 2 2 3" xfId="6125"/>
    <cellStyle name="RowTitles1-Detail 2 2 2 2 3 2 2_Tertiary Salaries Survey" xfId="6126"/>
    <cellStyle name="RowTitles1-Detail 2 2 2 2 3 2 3" xfId="6127"/>
    <cellStyle name="RowTitles1-Detail 2 2 2 2 3 2 3 2" xfId="6128"/>
    <cellStyle name="RowTitles1-Detail 2 2 2 2 3 2 3 2 2" xfId="6129"/>
    <cellStyle name="RowTitles1-Detail 2 2 2 2 3 2 3 2_Tertiary Salaries Survey" xfId="6130"/>
    <cellStyle name="RowTitles1-Detail 2 2 2 2 3 2 3 3" xfId="6131"/>
    <cellStyle name="RowTitles1-Detail 2 2 2 2 3 2 3_Tertiary Salaries Survey" xfId="6132"/>
    <cellStyle name="RowTitles1-Detail 2 2 2 2 3 2 4" xfId="6133"/>
    <cellStyle name="RowTitles1-Detail 2 2 2 2 3 2 5" xfId="6134"/>
    <cellStyle name="RowTitles1-Detail 2 2 2 2 3 2 5 2" xfId="6135"/>
    <cellStyle name="RowTitles1-Detail 2 2 2 2 3 2 5_Tertiary Salaries Survey" xfId="6136"/>
    <cellStyle name="RowTitles1-Detail 2 2 2 2 3 2 6" xfId="6137"/>
    <cellStyle name="RowTitles1-Detail 2 2 2 2 3 2_Tertiary Salaries Survey" xfId="6138"/>
    <cellStyle name="RowTitles1-Detail 2 2 2 2 3 3" xfId="6139"/>
    <cellStyle name="RowTitles1-Detail 2 2 2 2 3 3 2" xfId="6140"/>
    <cellStyle name="RowTitles1-Detail 2 2 2 2 3 3 2 2" xfId="6141"/>
    <cellStyle name="RowTitles1-Detail 2 2 2 2 3 3 2 2 2" xfId="6142"/>
    <cellStyle name="RowTitles1-Detail 2 2 2 2 3 3 2 2_Tertiary Salaries Survey" xfId="6143"/>
    <cellStyle name="RowTitles1-Detail 2 2 2 2 3 3 2 3" xfId="6144"/>
    <cellStyle name="RowTitles1-Detail 2 2 2 2 3 3 2_Tertiary Salaries Survey" xfId="6145"/>
    <cellStyle name="RowTitles1-Detail 2 2 2 2 3 3 3" xfId="6146"/>
    <cellStyle name="RowTitles1-Detail 2 2 2 2 3 3 3 2" xfId="6147"/>
    <cellStyle name="RowTitles1-Detail 2 2 2 2 3 3 3 2 2" xfId="6148"/>
    <cellStyle name="RowTitles1-Detail 2 2 2 2 3 3 3 2_Tertiary Salaries Survey" xfId="6149"/>
    <cellStyle name="RowTitles1-Detail 2 2 2 2 3 3 3 3" xfId="6150"/>
    <cellStyle name="RowTitles1-Detail 2 2 2 2 3 3 3_Tertiary Salaries Survey" xfId="6151"/>
    <cellStyle name="RowTitles1-Detail 2 2 2 2 3 3 4" xfId="6152"/>
    <cellStyle name="RowTitles1-Detail 2 2 2 2 3 3 5" xfId="6153"/>
    <cellStyle name="RowTitles1-Detail 2 2 2 2 3 3_Tertiary Salaries Survey" xfId="6154"/>
    <cellStyle name="RowTitles1-Detail 2 2 2 2 3 4" xfId="6155"/>
    <cellStyle name="RowTitles1-Detail 2 2 2 2 3 4 2" xfId="6156"/>
    <cellStyle name="RowTitles1-Detail 2 2 2 2 3 4 2 2" xfId="6157"/>
    <cellStyle name="RowTitles1-Detail 2 2 2 2 3 4 2 2 2" xfId="6158"/>
    <cellStyle name="RowTitles1-Detail 2 2 2 2 3 4 2 2_Tertiary Salaries Survey" xfId="6159"/>
    <cellStyle name="RowTitles1-Detail 2 2 2 2 3 4 2 3" xfId="6160"/>
    <cellStyle name="RowTitles1-Detail 2 2 2 2 3 4 2_Tertiary Salaries Survey" xfId="6161"/>
    <cellStyle name="RowTitles1-Detail 2 2 2 2 3 4 3" xfId="6162"/>
    <cellStyle name="RowTitles1-Detail 2 2 2 2 3 4 3 2" xfId="6163"/>
    <cellStyle name="RowTitles1-Detail 2 2 2 2 3 4 3 2 2" xfId="6164"/>
    <cellStyle name="RowTitles1-Detail 2 2 2 2 3 4 3 2_Tertiary Salaries Survey" xfId="6165"/>
    <cellStyle name="RowTitles1-Detail 2 2 2 2 3 4 3 3" xfId="6166"/>
    <cellStyle name="RowTitles1-Detail 2 2 2 2 3 4 3_Tertiary Salaries Survey" xfId="6167"/>
    <cellStyle name="RowTitles1-Detail 2 2 2 2 3 4 4" xfId="6168"/>
    <cellStyle name="RowTitles1-Detail 2 2 2 2 3 4 4 2" xfId="6169"/>
    <cellStyle name="RowTitles1-Detail 2 2 2 2 3 4 4_Tertiary Salaries Survey" xfId="6170"/>
    <cellStyle name="RowTitles1-Detail 2 2 2 2 3 4 5" xfId="6171"/>
    <cellStyle name="RowTitles1-Detail 2 2 2 2 3 4_Tertiary Salaries Survey" xfId="6172"/>
    <cellStyle name="RowTitles1-Detail 2 2 2 2 3 5" xfId="6173"/>
    <cellStyle name="RowTitles1-Detail 2 2 2 2 3 5 2" xfId="6174"/>
    <cellStyle name="RowTitles1-Detail 2 2 2 2 3 5 2 2" xfId="6175"/>
    <cellStyle name="RowTitles1-Detail 2 2 2 2 3 5 2 2 2" xfId="6176"/>
    <cellStyle name="RowTitles1-Detail 2 2 2 2 3 5 2 2_Tertiary Salaries Survey" xfId="6177"/>
    <cellStyle name="RowTitles1-Detail 2 2 2 2 3 5 2 3" xfId="6178"/>
    <cellStyle name="RowTitles1-Detail 2 2 2 2 3 5 2_Tertiary Salaries Survey" xfId="6179"/>
    <cellStyle name="RowTitles1-Detail 2 2 2 2 3 5 3" xfId="6180"/>
    <cellStyle name="RowTitles1-Detail 2 2 2 2 3 5 3 2" xfId="6181"/>
    <cellStyle name="RowTitles1-Detail 2 2 2 2 3 5 3 2 2" xfId="6182"/>
    <cellStyle name="RowTitles1-Detail 2 2 2 2 3 5 3 2_Tertiary Salaries Survey" xfId="6183"/>
    <cellStyle name="RowTitles1-Detail 2 2 2 2 3 5 3 3" xfId="6184"/>
    <cellStyle name="RowTitles1-Detail 2 2 2 2 3 5 3_Tertiary Salaries Survey" xfId="6185"/>
    <cellStyle name="RowTitles1-Detail 2 2 2 2 3 5 4" xfId="6186"/>
    <cellStyle name="RowTitles1-Detail 2 2 2 2 3 5 4 2" xfId="6187"/>
    <cellStyle name="RowTitles1-Detail 2 2 2 2 3 5 4_Tertiary Salaries Survey" xfId="6188"/>
    <cellStyle name="RowTitles1-Detail 2 2 2 2 3 5 5" xfId="6189"/>
    <cellStyle name="RowTitles1-Detail 2 2 2 2 3 5_Tertiary Salaries Survey" xfId="6190"/>
    <cellStyle name="RowTitles1-Detail 2 2 2 2 3 6" xfId="6191"/>
    <cellStyle name="RowTitles1-Detail 2 2 2 2 3 6 2" xfId="6192"/>
    <cellStyle name="RowTitles1-Detail 2 2 2 2 3 6 2 2" xfId="6193"/>
    <cellStyle name="RowTitles1-Detail 2 2 2 2 3 6 2 2 2" xfId="6194"/>
    <cellStyle name="RowTitles1-Detail 2 2 2 2 3 6 2 2_Tertiary Salaries Survey" xfId="6195"/>
    <cellStyle name="RowTitles1-Detail 2 2 2 2 3 6 2 3" xfId="6196"/>
    <cellStyle name="RowTitles1-Detail 2 2 2 2 3 6 2_Tertiary Salaries Survey" xfId="6197"/>
    <cellStyle name="RowTitles1-Detail 2 2 2 2 3 6 3" xfId="6198"/>
    <cellStyle name="RowTitles1-Detail 2 2 2 2 3 6 3 2" xfId="6199"/>
    <cellStyle name="RowTitles1-Detail 2 2 2 2 3 6 3 2 2" xfId="6200"/>
    <cellStyle name="RowTitles1-Detail 2 2 2 2 3 6 3 2_Tertiary Salaries Survey" xfId="6201"/>
    <cellStyle name="RowTitles1-Detail 2 2 2 2 3 6 3 3" xfId="6202"/>
    <cellStyle name="RowTitles1-Detail 2 2 2 2 3 6 3_Tertiary Salaries Survey" xfId="6203"/>
    <cellStyle name="RowTitles1-Detail 2 2 2 2 3 6 4" xfId="6204"/>
    <cellStyle name="RowTitles1-Detail 2 2 2 2 3 6 4 2" xfId="6205"/>
    <cellStyle name="RowTitles1-Detail 2 2 2 2 3 6 4_Tertiary Salaries Survey" xfId="6206"/>
    <cellStyle name="RowTitles1-Detail 2 2 2 2 3 6 5" xfId="6207"/>
    <cellStyle name="RowTitles1-Detail 2 2 2 2 3 6_Tertiary Salaries Survey" xfId="6208"/>
    <cellStyle name="RowTitles1-Detail 2 2 2 2 3 7" xfId="6209"/>
    <cellStyle name="RowTitles1-Detail 2 2 2 2 3 7 2" xfId="6210"/>
    <cellStyle name="RowTitles1-Detail 2 2 2 2 3 7 2 2" xfId="6211"/>
    <cellStyle name="RowTitles1-Detail 2 2 2 2 3 7 2_Tertiary Salaries Survey" xfId="6212"/>
    <cellStyle name="RowTitles1-Detail 2 2 2 2 3 7 3" xfId="6213"/>
    <cellStyle name="RowTitles1-Detail 2 2 2 2 3 7_Tertiary Salaries Survey" xfId="6214"/>
    <cellStyle name="RowTitles1-Detail 2 2 2 2 3 8" xfId="6215"/>
    <cellStyle name="RowTitles1-Detail 2 2 2 2 3 8 2" xfId="6216"/>
    <cellStyle name="RowTitles1-Detail 2 2 2 2 3 8 2 2" xfId="6217"/>
    <cellStyle name="RowTitles1-Detail 2 2 2 2 3 8 2_Tertiary Salaries Survey" xfId="6218"/>
    <cellStyle name="RowTitles1-Detail 2 2 2 2 3 8 3" xfId="6219"/>
    <cellStyle name="RowTitles1-Detail 2 2 2 2 3 8_Tertiary Salaries Survey" xfId="6220"/>
    <cellStyle name="RowTitles1-Detail 2 2 2 2 3 9" xfId="6221"/>
    <cellStyle name="RowTitles1-Detail 2 2 2 2 3_STUD aligned by INSTIT" xfId="6222"/>
    <cellStyle name="RowTitles1-Detail 2 2 2 2 4" xfId="6223"/>
    <cellStyle name="RowTitles1-Detail 2 2 2 2 4 2" xfId="6224"/>
    <cellStyle name="RowTitles1-Detail 2 2 2 2 4 2 2" xfId="6225"/>
    <cellStyle name="RowTitles1-Detail 2 2 2 2 4 2 2 2" xfId="6226"/>
    <cellStyle name="RowTitles1-Detail 2 2 2 2 4 2 2 2 2" xfId="6227"/>
    <cellStyle name="RowTitles1-Detail 2 2 2 2 4 2 2 2_Tertiary Salaries Survey" xfId="6228"/>
    <cellStyle name="RowTitles1-Detail 2 2 2 2 4 2 2 3" xfId="6229"/>
    <cellStyle name="RowTitles1-Detail 2 2 2 2 4 2 2_Tertiary Salaries Survey" xfId="6230"/>
    <cellStyle name="RowTitles1-Detail 2 2 2 2 4 2 3" xfId="6231"/>
    <cellStyle name="RowTitles1-Detail 2 2 2 2 4 2 3 2" xfId="6232"/>
    <cellStyle name="RowTitles1-Detail 2 2 2 2 4 2 3 2 2" xfId="6233"/>
    <cellStyle name="RowTitles1-Detail 2 2 2 2 4 2 3 2_Tertiary Salaries Survey" xfId="6234"/>
    <cellStyle name="RowTitles1-Detail 2 2 2 2 4 2 3 3" xfId="6235"/>
    <cellStyle name="RowTitles1-Detail 2 2 2 2 4 2 3_Tertiary Salaries Survey" xfId="6236"/>
    <cellStyle name="RowTitles1-Detail 2 2 2 2 4 2 4" xfId="6237"/>
    <cellStyle name="RowTitles1-Detail 2 2 2 2 4 2 5" xfId="6238"/>
    <cellStyle name="RowTitles1-Detail 2 2 2 2 4 2 5 2" xfId="6239"/>
    <cellStyle name="RowTitles1-Detail 2 2 2 2 4 2 5_Tertiary Salaries Survey" xfId="6240"/>
    <cellStyle name="RowTitles1-Detail 2 2 2 2 4 2 6" xfId="6241"/>
    <cellStyle name="RowTitles1-Detail 2 2 2 2 4 2_Tertiary Salaries Survey" xfId="6242"/>
    <cellStyle name="RowTitles1-Detail 2 2 2 2 4 3" xfId="6243"/>
    <cellStyle name="RowTitles1-Detail 2 2 2 2 4 3 2" xfId="6244"/>
    <cellStyle name="RowTitles1-Detail 2 2 2 2 4 3 2 2" xfId="6245"/>
    <cellStyle name="RowTitles1-Detail 2 2 2 2 4 3 2 2 2" xfId="6246"/>
    <cellStyle name="RowTitles1-Detail 2 2 2 2 4 3 2 2_Tertiary Salaries Survey" xfId="6247"/>
    <cellStyle name="RowTitles1-Detail 2 2 2 2 4 3 2 3" xfId="6248"/>
    <cellStyle name="RowTitles1-Detail 2 2 2 2 4 3 2_Tertiary Salaries Survey" xfId="6249"/>
    <cellStyle name="RowTitles1-Detail 2 2 2 2 4 3 3" xfId="6250"/>
    <cellStyle name="RowTitles1-Detail 2 2 2 2 4 3 3 2" xfId="6251"/>
    <cellStyle name="RowTitles1-Detail 2 2 2 2 4 3 3 2 2" xfId="6252"/>
    <cellStyle name="RowTitles1-Detail 2 2 2 2 4 3 3 2_Tertiary Salaries Survey" xfId="6253"/>
    <cellStyle name="RowTitles1-Detail 2 2 2 2 4 3 3 3" xfId="6254"/>
    <cellStyle name="RowTitles1-Detail 2 2 2 2 4 3 3_Tertiary Salaries Survey" xfId="6255"/>
    <cellStyle name="RowTitles1-Detail 2 2 2 2 4 3 4" xfId="6256"/>
    <cellStyle name="RowTitles1-Detail 2 2 2 2 4 3 5" xfId="6257"/>
    <cellStyle name="RowTitles1-Detail 2 2 2 2 4 3_Tertiary Salaries Survey" xfId="6258"/>
    <cellStyle name="RowTitles1-Detail 2 2 2 2 4 4" xfId="6259"/>
    <cellStyle name="RowTitles1-Detail 2 2 2 2 4 4 2" xfId="6260"/>
    <cellStyle name="RowTitles1-Detail 2 2 2 2 4 4 2 2" xfId="6261"/>
    <cellStyle name="RowTitles1-Detail 2 2 2 2 4 4 2 2 2" xfId="6262"/>
    <cellStyle name="RowTitles1-Detail 2 2 2 2 4 4 2 2_Tertiary Salaries Survey" xfId="6263"/>
    <cellStyle name="RowTitles1-Detail 2 2 2 2 4 4 2 3" xfId="6264"/>
    <cellStyle name="RowTitles1-Detail 2 2 2 2 4 4 2_Tertiary Salaries Survey" xfId="6265"/>
    <cellStyle name="RowTitles1-Detail 2 2 2 2 4 4 3" xfId="6266"/>
    <cellStyle name="RowTitles1-Detail 2 2 2 2 4 4 3 2" xfId="6267"/>
    <cellStyle name="RowTitles1-Detail 2 2 2 2 4 4 3 2 2" xfId="6268"/>
    <cellStyle name="RowTitles1-Detail 2 2 2 2 4 4 3 2_Tertiary Salaries Survey" xfId="6269"/>
    <cellStyle name="RowTitles1-Detail 2 2 2 2 4 4 3 3" xfId="6270"/>
    <cellStyle name="RowTitles1-Detail 2 2 2 2 4 4 3_Tertiary Salaries Survey" xfId="6271"/>
    <cellStyle name="RowTitles1-Detail 2 2 2 2 4 4 4" xfId="6272"/>
    <cellStyle name="RowTitles1-Detail 2 2 2 2 4 4 5" xfId="6273"/>
    <cellStyle name="RowTitles1-Detail 2 2 2 2 4 4 5 2" xfId="6274"/>
    <cellStyle name="RowTitles1-Detail 2 2 2 2 4 4 5_Tertiary Salaries Survey" xfId="6275"/>
    <cellStyle name="RowTitles1-Detail 2 2 2 2 4 4 6" xfId="6276"/>
    <cellStyle name="RowTitles1-Detail 2 2 2 2 4 4_Tertiary Salaries Survey" xfId="6277"/>
    <cellStyle name="RowTitles1-Detail 2 2 2 2 4 5" xfId="6278"/>
    <cellStyle name="RowTitles1-Detail 2 2 2 2 4 5 2" xfId="6279"/>
    <cellStyle name="RowTitles1-Detail 2 2 2 2 4 5 2 2" xfId="6280"/>
    <cellStyle name="RowTitles1-Detail 2 2 2 2 4 5 2 2 2" xfId="6281"/>
    <cellStyle name="RowTitles1-Detail 2 2 2 2 4 5 2 2_Tertiary Salaries Survey" xfId="6282"/>
    <cellStyle name="RowTitles1-Detail 2 2 2 2 4 5 2 3" xfId="6283"/>
    <cellStyle name="RowTitles1-Detail 2 2 2 2 4 5 2_Tertiary Salaries Survey" xfId="6284"/>
    <cellStyle name="RowTitles1-Detail 2 2 2 2 4 5 3" xfId="6285"/>
    <cellStyle name="RowTitles1-Detail 2 2 2 2 4 5 3 2" xfId="6286"/>
    <cellStyle name="RowTitles1-Detail 2 2 2 2 4 5 3 2 2" xfId="6287"/>
    <cellStyle name="RowTitles1-Detail 2 2 2 2 4 5 3 2_Tertiary Salaries Survey" xfId="6288"/>
    <cellStyle name="RowTitles1-Detail 2 2 2 2 4 5 3 3" xfId="6289"/>
    <cellStyle name="RowTitles1-Detail 2 2 2 2 4 5 3_Tertiary Salaries Survey" xfId="6290"/>
    <cellStyle name="RowTitles1-Detail 2 2 2 2 4 5 4" xfId="6291"/>
    <cellStyle name="RowTitles1-Detail 2 2 2 2 4 5 4 2" xfId="6292"/>
    <cellStyle name="RowTitles1-Detail 2 2 2 2 4 5 4_Tertiary Salaries Survey" xfId="6293"/>
    <cellStyle name="RowTitles1-Detail 2 2 2 2 4 5 5" xfId="6294"/>
    <cellStyle name="RowTitles1-Detail 2 2 2 2 4 5_Tertiary Salaries Survey" xfId="6295"/>
    <cellStyle name="RowTitles1-Detail 2 2 2 2 4 6" xfId="6296"/>
    <cellStyle name="RowTitles1-Detail 2 2 2 2 4 6 2" xfId="6297"/>
    <cellStyle name="RowTitles1-Detail 2 2 2 2 4 6 2 2" xfId="6298"/>
    <cellStyle name="RowTitles1-Detail 2 2 2 2 4 6 2 2 2" xfId="6299"/>
    <cellStyle name="RowTitles1-Detail 2 2 2 2 4 6 2 2_Tertiary Salaries Survey" xfId="6300"/>
    <cellStyle name="RowTitles1-Detail 2 2 2 2 4 6 2 3" xfId="6301"/>
    <cellStyle name="RowTitles1-Detail 2 2 2 2 4 6 2_Tertiary Salaries Survey" xfId="6302"/>
    <cellStyle name="RowTitles1-Detail 2 2 2 2 4 6 3" xfId="6303"/>
    <cellStyle name="RowTitles1-Detail 2 2 2 2 4 6 3 2" xfId="6304"/>
    <cellStyle name="RowTitles1-Detail 2 2 2 2 4 6 3 2 2" xfId="6305"/>
    <cellStyle name="RowTitles1-Detail 2 2 2 2 4 6 3 2_Tertiary Salaries Survey" xfId="6306"/>
    <cellStyle name="RowTitles1-Detail 2 2 2 2 4 6 3 3" xfId="6307"/>
    <cellStyle name="RowTitles1-Detail 2 2 2 2 4 6 3_Tertiary Salaries Survey" xfId="6308"/>
    <cellStyle name="RowTitles1-Detail 2 2 2 2 4 6 4" xfId="6309"/>
    <cellStyle name="RowTitles1-Detail 2 2 2 2 4 6 4 2" xfId="6310"/>
    <cellStyle name="RowTitles1-Detail 2 2 2 2 4 6 4_Tertiary Salaries Survey" xfId="6311"/>
    <cellStyle name="RowTitles1-Detail 2 2 2 2 4 6 5" xfId="6312"/>
    <cellStyle name="RowTitles1-Detail 2 2 2 2 4 6_Tertiary Salaries Survey" xfId="6313"/>
    <cellStyle name="RowTitles1-Detail 2 2 2 2 4 7" xfId="6314"/>
    <cellStyle name="RowTitles1-Detail 2 2 2 2 4 7 2" xfId="6315"/>
    <cellStyle name="RowTitles1-Detail 2 2 2 2 4 7 2 2" xfId="6316"/>
    <cellStyle name="RowTitles1-Detail 2 2 2 2 4 7 2_Tertiary Salaries Survey" xfId="6317"/>
    <cellStyle name="RowTitles1-Detail 2 2 2 2 4 7 3" xfId="6318"/>
    <cellStyle name="RowTitles1-Detail 2 2 2 2 4 7_Tertiary Salaries Survey" xfId="6319"/>
    <cellStyle name="RowTitles1-Detail 2 2 2 2 4 8" xfId="6320"/>
    <cellStyle name="RowTitles1-Detail 2 2 2 2 4 9" xfId="6321"/>
    <cellStyle name="RowTitles1-Detail 2 2 2 2 4_STUD aligned by INSTIT" xfId="6322"/>
    <cellStyle name="RowTitles1-Detail 2 2 2 2 5" xfId="6323"/>
    <cellStyle name="RowTitles1-Detail 2 2 2 2 5 2" xfId="6324"/>
    <cellStyle name="RowTitles1-Detail 2 2 2 2 5 2 2" xfId="6325"/>
    <cellStyle name="RowTitles1-Detail 2 2 2 2 5 2 2 2" xfId="6326"/>
    <cellStyle name="RowTitles1-Detail 2 2 2 2 5 2 2_Tertiary Salaries Survey" xfId="6327"/>
    <cellStyle name="RowTitles1-Detail 2 2 2 2 5 2 3" xfId="6328"/>
    <cellStyle name="RowTitles1-Detail 2 2 2 2 5 2_Tertiary Salaries Survey" xfId="6329"/>
    <cellStyle name="RowTitles1-Detail 2 2 2 2 5 3" xfId="6330"/>
    <cellStyle name="RowTitles1-Detail 2 2 2 2 5 3 2" xfId="6331"/>
    <cellStyle name="RowTitles1-Detail 2 2 2 2 5 3 2 2" xfId="6332"/>
    <cellStyle name="RowTitles1-Detail 2 2 2 2 5 3 2_Tertiary Salaries Survey" xfId="6333"/>
    <cellStyle name="RowTitles1-Detail 2 2 2 2 5 3 3" xfId="6334"/>
    <cellStyle name="RowTitles1-Detail 2 2 2 2 5 3_Tertiary Salaries Survey" xfId="6335"/>
    <cellStyle name="RowTitles1-Detail 2 2 2 2 5 4" xfId="6336"/>
    <cellStyle name="RowTitles1-Detail 2 2 2 2 5 5" xfId="6337"/>
    <cellStyle name="RowTitles1-Detail 2 2 2 2 5 5 2" xfId="6338"/>
    <cellStyle name="RowTitles1-Detail 2 2 2 2 5 5_Tertiary Salaries Survey" xfId="6339"/>
    <cellStyle name="RowTitles1-Detail 2 2 2 2 5 6" xfId="6340"/>
    <cellStyle name="RowTitles1-Detail 2 2 2 2 5_Tertiary Salaries Survey" xfId="6341"/>
    <cellStyle name="RowTitles1-Detail 2 2 2 2 6" xfId="6342"/>
    <cellStyle name="RowTitles1-Detail 2 2 2 2 6 2" xfId="6343"/>
    <cellStyle name="RowTitles1-Detail 2 2 2 2 6 2 2" xfId="6344"/>
    <cellStyle name="RowTitles1-Detail 2 2 2 2 6 2 2 2" xfId="6345"/>
    <cellStyle name="RowTitles1-Detail 2 2 2 2 6 2 2_Tertiary Salaries Survey" xfId="6346"/>
    <cellStyle name="RowTitles1-Detail 2 2 2 2 6 2 3" xfId="6347"/>
    <cellStyle name="RowTitles1-Detail 2 2 2 2 6 2_Tertiary Salaries Survey" xfId="6348"/>
    <cellStyle name="RowTitles1-Detail 2 2 2 2 6 3" xfId="6349"/>
    <cellStyle name="RowTitles1-Detail 2 2 2 2 6 3 2" xfId="6350"/>
    <cellStyle name="RowTitles1-Detail 2 2 2 2 6 3 2 2" xfId="6351"/>
    <cellStyle name="RowTitles1-Detail 2 2 2 2 6 3 2_Tertiary Salaries Survey" xfId="6352"/>
    <cellStyle name="RowTitles1-Detail 2 2 2 2 6 3 3" xfId="6353"/>
    <cellStyle name="RowTitles1-Detail 2 2 2 2 6 3_Tertiary Salaries Survey" xfId="6354"/>
    <cellStyle name="RowTitles1-Detail 2 2 2 2 6 4" xfId="6355"/>
    <cellStyle name="RowTitles1-Detail 2 2 2 2 6 5" xfId="6356"/>
    <cellStyle name="RowTitles1-Detail 2 2 2 2 6_Tertiary Salaries Survey" xfId="6357"/>
    <cellStyle name="RowTitles1-Detail 2 2 2 2 7" xfId="6358"/>
    <cellStyle name="RowTitles1-Detail 2 2 2 2 7 2" xfId="6359"/>
    <cellStyle name="RowTitles1-Detail 2 2 2 2 7 2 2" xfId="6360"/>
    <cellStyle name="RowTitles1-Detail 2 2 2 2 7 2 2 2" xfId="6361"/>
    <cellStyle name="RowTitles1-Detail 2 2 2 2 7 2 2_Tertiary Salaries Survey" xfId="6362"/>
    <cellStyle name="RowTitles1-Detail 2 2 2 2 7 2 3" xfId="6363"/>
    <cellStyle name="RowTitles1-Detail 2 2 2 2 7 2_Tertiary Salaries Survey" xfId="6364"/>
    <cellStyle name="RowTitles1-Detail 2 2 2 2 7 3" xfId="6365"/>
    <cellStyle name="RowTitles1-Detail 2 2 2 2 7 3 2" xfId="6366"/>
    <cellStyle name="RowTitles1-Detail 2 2 2 2 7 3 2 2" xfId="6367"/>
    <cellStyle name="RowTitles1-Detail 2 2 2 2 7 3 2_Tertiary Salaries Survey" xfId="6368"/>
    <cellStyle name="RowTitles1-Detail 2 2 2 2 7 3 3" xfId="6369"/>
    <cellStyle name="RowTitles1-Detail 2 2 2 2 7 3_Tertiary Salaries Survey" xfId="6370"/>
    <cellStyle name="RowTitles1-Detail 2 2 2 2 7 4" xfId="6371"/>
    <cellStyle name="RowTitles1-Detail 2 2 2 2 7 5" xfId="6372"/>
    <cellStyle name="RowTitles1-Detail 2 2 2 2 7 5 2" xfId="6373"/>
    <cellStyle name="RowTitles1-Detail 2 2 2 2 7 5_Tertiary Salaries Survey" xfId="6374"/>
    <cellStyle name="RowTitles1-Detail 2 2 2 2 7 6" xfId="6375"/>
    <cellStyle name="RowTitles1-Detail 2 2 2 2 7_Tertiary Salaries Survey" xfId="6376"/>
    <cellStyle name="RowTitles1-Detail 2 2 2 2 8" xfId="6377"/>
    <cellStyle name="RowTitles1-Detail 2 2 2 2 8 2" xfId="6378"/>
    <cellStyle name="RowTitles1-Detail 2 2 2 2 8 2 2" xfId="6379"/>
    <cellStyle name="RowTitles1-Detail 2 2 2 2 8 2 2 2" xfId="6380"/>
    <cellStyle name="RowTitles1-Detail 2 2 2 2 8 2 2_Tertiary Salaries Survey" xfId="6381"/>
    <cellStyle name="RowTitles1-Detail 2 2 2 2 8 2 3" xfId="6382"/>
    <cellStyle name="RowTitles1-Detail 2 2 2 2 8 2_Tertiary Salaries Survey" xfId="6383"/>
    <cellStyle name="RowTitles1-Detail 2 2 2 2 8 3" xfId="6384"/>
    <cellStyle name="RowTitles1-Detail 2 2 2 2 8 3 2" xfId="6385"/>
    <cellStyle name="RowTitles1-Detail 2 2 2 2 8 3 2 2" xfId="6386"/>
    <cellStyle name="RowTitles1-Detail 2 2 2 2 8 3 2_Tertiary Salaries Survey" xfId="6387"/>
    <cellStyle name="RowTitles1-Detail 2 2 2 2 8 3 3" xfId="6388"/>
    <cellStyle name="RowTitles1-Detail 2 2 2 2 8 3_Tertiary Salaries Survey" xfId="6389"/>
    <cellStyle name="RowTitles1-Detail 2 2 2 2 8 4" xfId="6390"/>
    <cellStyle name="RowTitles1-Detail 2 2 2 2 8 4 2" xfId="6391"/>
    <cellStyle name="RowTitles1-Detail 2 2 2 2 8 4_Tertiary Salaries Survey" xfId="6392"/>
    <cellStyle name="RowTitles1-Detail 2 2 2 2 8 5" xfId="6393"/>
    <cellStyle name="RowTitles1-Detail 2 2 2 2 8_Tertiary Salaries Survey" xfId="6394"/>
    <cellStyle name="RowTitles1-Detail 2 2 2 2 9" xfId="6395"/>
    <cellStyle name="RowTitles1-Detail 2 2 2 2 9 2" xfId="6396"/>
    <cellStyle name="RowTitles1-Detail 2 2 2 2 9 2 2" xfId="6397"/>
    <cellStyle name="RowTitles1-Detail 2 2 2 2 9 2 2 2" xfId="6398"/>
    <cellStyle name="RowTitles1-Detail 2 2 2 2 9 2 2_Tertiary Salaries Survey" xfId="6399"/>
    <cellStyle name="RowTitles1-Detail 2 2 2 2 9 2 3" xfId="6400"/>
    <cellStyle name="RowTitles1-Detail 2 2 2 2 9 2_Tertiary Salaries Survey" xfId="6401"/>
    <cellStyle name="RowTitles1-Detail 2 2 2 2 9 3" xfId="6402"/>
    <cellStyle name="RowTitles1-Detail 2 2 2 2 9 3 2" xfId="6403"/>
    <cellStyle name="RowTitles1-Detail 2 2 2 2 9 3 2 2" xfId="6404"/>
    <cellStyle name="RowTitles1-Detail 2 2 2 2 9 3 2_Tertiary Salaries Survey" xfId="6405"/>
    <cellStyle name="RowTitles1-Detail 2 2 2 2 9 3 3" xfId="6406"/>
    <cellStyle name="RowTitles1-Detail 2 2 2 2 9 3_Tertiary Salaries Survey" xfId="6407"/>
    <cellStyle name="RowTitles1-Detail 2 2 2 2 9 4" xfId="6408"/>
    <cellStyle name="RowTitles1-Detail 2 2 2 2 9 4 2" xfId="6409"/>
    <cellStyle name="RowTitles1-Detail 2 2 2 2 9 4_Tertiary Salaries Survey" xfId="6410"/>
    <cellStyle name="RowTitles1-Detail 2 2 2 2 9 5" xfId="6411"/>
    <cellStyle name="RowTitles1-Detail 2 2 2 2 9_Tertiary Salaries Survey" xfId="6412"/>
    <cellStyle name="RowTitles1-Detail 2 2 2 2_STUD aligned by INSTIT" xfId="6413"/>
    <cellStyle name="RowTitles1-Detail 2 2 2 3" xfId="6414"/>
    <cellStyle name="RowTitles1-Detail 2 2 2 3 2" xfId="6415"/>
    <cellStyle name="RowTitles1-Detail 2 2 2 3 2 2" xfId="6416"/>
    <cellStyle name="RowTitles1-Detail 2 2 2 3 2 2 2" xfId="6417"/>
    <cellStyle name="RowTitles1-Detail 2 2 2 3 2 2 2 2" xfId="6418"/>
    <cellStyle name="RowTitles1-Detail 2 2 2 3 2 2 2_Tertiary Salaries Survey" xfId="6419"/>
    <cellStyle name="RowTitles1-Detail 2 2 2 3 2 2 3" xfId="6420"/>
    <cellStyle name="RowTitles1-Detail 2 2 2 3 2 2_Tertiary Salaries Survey" xfId="6421"/>
    <cellStyle name="RowTitles1-Detail 2 2 2 3 2 3" xfId="6422"/>
    <cellStyle name="RowTitles1-Detail 2 2 2 3 2 3 2" xfId="6423"/>
    <cellStyle name="RowTitles1-Detail 2 2 2 3 2 3 2 2" xfId="6424"/>
    <cellStyle name="RowTitles1-Detail 2 2 2 3 2 3 2_Tertiary Salaries Survey" xfId="6425"/>
    <cellStyle name="RowTitles1-Detail 2 2 2 3 2 3 3" xfId="6426"/>
    <cellStyle name="RowTitles1-Detail 2 2 2 3 2 3_Tertiary Salaries Survey" xfId="6427"/>
    <cellStyle name="RowTitles1-Detail 2 2 2 3 2 4" xfId="6428"/>
    <cellStyle name="RowTitles1-Detail 2 2 2 3 2 5" xfId="6429"/>
    <cellStyle name="RowTitles1-Detail 2 2 2 3 2_Tertiary Salaries Survey" xfId="6430"/>
    <cellStyle name="RowTitles1-Detail 2 2 2 3 3" xfId="6431"/>
    <cellStyle name="RowTitles1-Detail 2 2 2 3 3 2" xfId="6432"/>
    <cellStyle name="RowTitles1-Detail 2 2 2 3 3 2 2" xfId="6433"/>
    <cellStyle name="RowTitles1-Detail 2 2 2 3 3 2 2 2" xfId="6434"/>
    <cellStyle name="RowTitles1-Detail 2 2 2 3 3 2 2_Tertiary Salaries Survey" xfId="6435"/>
    <cellStyle name="RowTitles1-Detail 2 2 2 3 3 2 3" xfId="6436"/>
    <cellStyle name="RowTitles1-Detail 2 2 2 3 3 2_Tertiary Salaries Survey" xfId="6437"/>
    <cellStyle name="RowTitles1-Detail 2 2 2 3 3 3" xfId="6438"/>
    <cellStyle name="RowTitles1-Detail 2 2 2 3 3 3 2" xfId="6439"/>
    <cellStyle name="RowTitles1-Detail 2 2 2 3 3 3 2 2" xfId="6440"/>
    <cellStyle name="RowTitles1-Detail 2 2 2 3 3 3 2_Tertiary Salaries Survey" xfId="6441"/>
    <cellStyle name="RowTitles1-Detail 2 2 2 3 3 3 3" xfId="6442"/>
    <cellStyle name="RowTitles1-Detail 2 2 2 3 3 3_Tertiary Salaries Survey" xfId="6443"/>
    <cellStyle name="RowTitles1-Detail 2 2 2 3 3 4" xfId="6444"/>
    <cellStyle name="RowTitles1-Detail 2 2 2 3 3 5" xfId="6445"/>
    <cellStyle name="RowTitles1-Detail 2 2 2 3 3 5 2" xfId="6446"/>
    <cellStyle name="RowTitles1-Detail 2 2 2 3 3 5_Tertiary Salaries Survey" xfId="6447"/>
    <cellStyle name="RowTitles1-Detail 2 2 2 3 3 6" xfId="6448"/>
    <cellStyle name="RowTitles1-Detail 2 2 2 3 3_Tertiary Salaries Survey" xfId="6449"/>
    <cellStyle name="RowTitles1-Detail 2 2 2 3 4" xfId="6450"/>
    <cellStyle name="RowTitles1-Detail 2 2 2 3 4 2" xfId="6451"/>
    <cellStyle name="RowTitles1-Detail 2 2 2 3 4 2 2" xfId="6452"/>
    <cellStyle name="RowTitles1-Detail 2 2 2 3 4 2 2 2" xfId="6453"/>
    <cellStyle name="RowTitles1-Detail 2 2 2 3 4 2 2_Tertiary Salaries Survey" xfId="6454"/>
    <cellStyle name="RowTitles1-Detail 2 2 2 3 4 2 3" xfId="6455"/>
    <cellStyle name="RowTitles1-Detail 2 2 2 3 4 2_Tertiary Salaries Survey" xfId="6456"/>
    <cellStyle name="RowTitles1-Detail 2 2 2 3 4 3" xfId="6457"/>
    <cellStyle name="RowTitles1-Detail 2 2 2 3 4 3 2" xfId="6458"/>
    <cellStyle name="RowTitles1-Detail 2 2 2 3 4 3 2 2" xfId="6459"/>
    <cellStyle name="RowTitles1-Detail 2 2 2 3 4 3 2_Tertiary Salaries Survey" xfId="6460"/>
    <cellStyle name="RowTitles1-Detail 2 2 2 3 4 3 3" xfId="6461"/>
    <cellStyle name="RowTitles1-Detail 2 2 2 3 4 3_Tertiary Salaries Survey" xfId="6462"/>
    <cellStyle name="RowTitles1-Detail 2 2 2 3 4 4" xfId="6463"/>
    <cellStyle name="RowTitles1-Detail 2 2 2 3 4 4 2" xfId="6464"/>
    <cellStyle name="RowTitles1-Detail 2 2 2 3 4 4_Tertiary Salaries Survey" xfId="6465"/>
    <cellStyle name="RowTitles1-Detail 2 2 2 3 4 5" xfId="6466"/>
    <cellStyle name="RowTitles1-Detail 2 2 2 3 4_Tertiary Salaries Survey" xfId="6467"/>
    <cellStyle name="RowTitles1-Detail 2 2 2 3 5" xfId="6468"/>
    <cellStyle name="RowTitles1-Detail 2 2 2 3 5 2" xfId="6469"/>
    <cellStyle name="RowTitles1-Detail 2 2 2 3 5 2 2" xfId="6470"/>
    <cellStyle name="RowTitles1-Detail 2 2 2 3 5 2 2 2" xfId="6471"/>
    <cellStyle name="RowTitles1-Detail 2 2 2 3 5 2 2_Tertiary Salaries Survey" xfId="6472"/>
    <cellStyle name="RowTitles1-Detail 2 2 2 3 5 2 3" xfId="6473"/>
    <cellStyle name="RowTitles1-Detail 2 2 2 3 5 2_Tertiary Salaries Survey" xfId="6474"/>
    <cellStyle name="RowTitles1-Detail 2 2 2 3 5 3" xfId="6475"/>
    <cellStyle name="RowTitles1-Detail 2 2 2 3 5 3 2" xfId="6476"/>
    <cellStyle name="RowTitles1-Detail 2 2 2 3 5 3 2 2" xfId="6477"/>
    <cellStyle name="RowTitles1-Detail 2 2 2 3 5 3 2_Tertiary Salaries Survey" xfId="6478"/>
    <cellStyle name="RowTitles1-Detail 2 2 2 3 5 3 3" xfId="6479"/>
    <cellStyle name="RowTitles1-Detail 2 2 2 3 5 3_Tertiary Salaries Survey" xfId="6480"/>
    <cellStyle name="RowTitles1-Detail 2 2 2 3 5 4" xfId="6481"/>
    <cellStyle name="RowTitles1-Detail 2 2 2 3 5 4 2" xfId="6482"/>
    <cellStyle name="RowTitles1-Detail 2 2 2 3 5 4_Tertiary Salaries Survey" xfId="6483"/>
    <cellStyle name="RowTitles1-Detail 2 2 2 3 5 5" xfId="6484"/>
    <cellStyle name="RowTitles1-Detail 2 2 2 3 5_Tertiary Salaries Survey" xfId="6485"/>
    <cellStyle name="RowTitles1-Detail 2 2 2 3 6" xfId="6486"/>
    <cellStyle name="RowTitles1-Detail 2 2 2 3 6 2" xfId="6487"/>
    <cellStyle name="RowTitles1-Detail 2 2 2 3 6 2 2" xfId="6488"/>
    <cellStyle name="RowTitles1-Detail 2 2 2 3 6 2 2 2" xfId="6489"/>
    <cellStyle name="RowTitles1-Detail 2 2 2 3 6 2 2_Tertiary Salaries Survey" xfId="6490"/>
    <cellStyle name="RowTitles1-Detail 2 2 2 3 6 2 3" xfId="6491"/>
    <cellStyle name="RowTitles1-Detail 2 2 2 3 6 2_Tertiary Salaries Survey" xfId="6492"/>
    <cellStyle name="RowTitles1-Detail 2 2 2 3 6 3" xfId="6493"/>
    <cellStyle name="RowTitles1-Detail 2 2 2 3 6 3 2" xfId="6494"/>
    <cellStyle name="RowTitles1-Detail 2 2 2 3 6 3 2 2" xfId="6495"/>
    <cellStyle name="RowTitles1-Detail 2 2 2 3 6 3 2_Tertiary Salaries Survey" xfId="6496"/>
    <cellStyle name="RowTitles1-Detail 2 2 2 3 6 3 3" xfId="6497"/>
    <cellStyle name="RowTitles1-Detail 2 2 2 3 6 3_Tertiary Salaries Survey" xfId="6498"/>
    <cellStyle name="RowTitles1-Detail 2 2 2 3 6 4" xfId="6499"/>
    <cellStyle name="RowTitles1-Detail 2 2 2 3 6 4 2" xfId="6500"/>
    <cellStyle name="RowTitles1-Detail 2 2 2 3 6 4_Tertiary Salaries Survey" xfId="6501"/>
    <cellStyle name="RowTitles1-Detail 2 2 2 3 6 5" xfId="6502"/>
    <cellStyle name="RowTitles1-Detail 2 2 2 3 6_Tertiary Salaries Survey" xfId="6503"/>
    <cellStyle name="RowTitles1-Detail 2 2 2 3 7" xfId="6504"/>
    <cellStyle name="RowTitles1-Detail 2 2 2 3 7 2" xfId="6505"/>
    <cellStyle name="RowTitles1-Detail 2 2 2 3 7 2 2" xfId="6506"/>
    <cellStyle name="RowTitles1-Detail 2 2 2 3 7 2_Tertiary Salaries Survey" xfId="6507"/>
    <cellStyle name="RowTitles1-Detail 2 2 2 3 7 3" xfId="6508"/>
    <cellStyle name="RowTitles1-Detail 2 2 2 3 7_Tertiary Salaries Survey" xfId="6509"/>
    <cellStyle name="RowTitles1-Detail 2 2 2 3 8" xfId="6510"/>
    <cellStyle name="RowTitles1-Detail 2 2 2 3 9" xfId="6511"/>
    <cellStyle name="RowTitles1-Detail 2 2 2 3_STUD aligned by INSTIT" xfId="6512"/>
    <cellStyle name="RowTitles1-Detail 2 2 2 4" xfId="6513"/>
    <cellStyle name="RowTitles1-Detail 2 2 2 4 2" xfId="6514"/>
    <cellStyle name="RowTitles1-Detail 2 2 2 4 2 2" xfId="6515"/>
    <cellStyle name="RowTitles1-Detail 2 2 2 4 2 2 2" xfId="6516"/>
    <cellStyle name="RowTitles1-Detail 2 2 2 4 2 2 2 2" xfId="6517"/>
    <cellStyle name="RowTitles1-Detail 2 2 2 4 2 2 2_Tertiary Salaries Survey" xfId="6518"/>
    <cellStyle name="RowTitles1-Detail 2 2 2 4 2 2 3" xfId="6519"/>
    <cellStyle name="RowTitles1-Detail 2 2 2 4 2 2_Tertiary Salaries Survey" xfId="6520"/>
    <cellStyle name="RowTitles1-Detail 2 2 2 4 2 3" xfId="6521"/>
    <cellStyle name="RowTitles1-Detail 2 2 2 4 2 3 2" xfId="6522"/>
    <cellStyle name="RowTitles1-Detail 2 2 2 4 2 3 2 2" xfId="6523"/>
    <cellStyle name="RowTitles1-Detail 2 2 2 4 2 3 2_Tertiary Salaries Survey" xfId="6524"/>
    <cellStyle name="RowTitles1-Detail 2 2 2 4 2 3 3" xfId="6525"/>
    <cellStyle name="RowTitles1-Detail 2 2 2 4 2 3_Tertiary Salaries Survey" xfId="6526"/>
    <cellStyle name="RowTitles1-Detail 2 2 2 4 2 4" xfId="6527"/>
    <cellStyle name="RowTitles1-Detail 2 2 2 4 2 5" xfId="6528"/>
    <cellStyle name="RowTitles1-Detail 2 2 2 4 2 5 2" xfId="6529"/>
    <cellStyle name="RowTitles1-Detail 2 2 2 4 2 5_Tertiary Salaries Survey" xfId="6530"/>
    <cellStyle name="RowTitles1-Detail 2 2 2 4 2 6" xfId="6531"/>
    <cellStyle name="RowTitles1-Detail 2 2 2 4 2_Tertiary Salaries Survey" xfId="6532"/>
    <cellStyle name="RowTitles1-Detail 2 2 2 4 3" xfId="6533"/>
    <cellStyle name="RowTitles1-Detail 2 2 2 4 3 2" xfId="6534"/>
    <cellStyle name="RowTitles1-Detail 2 2 2 4 3 2 2" xfId="6535"/>
    <cellStyle name="RowTitles1-Detail 2 2 2 4 3 2 2 2" xfId="6536"/>
    <cellStyle name="RowTitles1-Detail 2 2 2 4 3 2 2_Tertiary Salaries Survey" xfId="6537"/>
    <cellStyle name="RowTitles1-Detail 2 2 2 4 3 2 3" xfId="6538"/>
    <cellStyle name="RowTitles1-Detail 2 2 2 4 3 2_Tertiary Salaries Survey" xfId="6539"/>
    <cellStyle name="RowTitles1-Detail 2 2 2 4 3 3" xfId="6540"/>
    <cellStyle name="RowTitles1-Detail 2 2 2 4 3 3 2" xfId="6541"/>
    <cellStyle name="RowTitles1-Detail 2 2 2 4 3 3 2 2" xfId="6542"/>
    <cellStyle name="RowTitles1-Detail 2 2 2 4 3 3 2_Tertiary Salaries Survey" xfId="6543"/>
    <cellStyle name="RowTitles1-Detail 2 2 2 4 3 3 3" xfId="6544"/>
    <cellStyle name="RowTitles1-Detail 2 2 2 4 3 3_Tertiary Salaries Survey" xfId="6545"/>
    <cellStyle name="RowTitles1-Detail 2 2 2 4 3 4" xfId="6546"/>
    <cellStyle name="RowTitles1-Detail 2 2 2 4 3 5" xfId="6547"/>
    <cellStyle name="RowTitles1-Detail 2 2 2 4 3_Tertiary Salaries Survey" xfId="6548"/>
    <cellStyle name="RowTitles1-Detail 2 2 2 4 4" xfId="6549"/>
    <cellStyle name="RowTitles1-Detail 2 2 2 4 4 2" xfId="6550"/>
    <cellStyle name="RowTitles1-Detail 2 2 2 4 4 2 2" xfId="6551"/>
    <cellStyle name="RowTitles1-Detail 2 2 2 4 4 2 2 2" xfId="6552"/>
    <cellStyle name="RowTitles1-Detail 2 2 2 4 4 2 2_Tertiary Salaries Survey" xfId="6553"/>
    <cellStyle name="RowTitles1-Detail 2 2 2 4 4 2 3" xfId="6554"/>
    <cellStyle name="RowTitles1-Detail 2 2 2 4 4 2_Tertiary Salaries Survey" xfId="6555"/>
    <cellStyle name="RowTitles1-Detail 2 2 2 4 4 3" xfId="6556"/>
    <cellStyle name="RowTitles1-Detail 2 2 2 4 4 3 2" xfId="6557"/>
    <cellStyle name="RowTitles1-Detail 2 2 2 4 4 3 2 2" xfId="6558"/>
    <cellStyle name="RowTitles1-Detail 2 2 2 4 4 3 2_Tertiary Salaries Survey" xfId="6559"/>
    <cellStyle name="RowTitles1-Detail 2 2 2 4 4 3 3" xfId="6560"/>
    <cellStyle name="RowTitles1-Detail 2 2 2 4 4 3_Tertiary Salaries Survey" xfId="6561"/>
    <cellStyle name="RowTitles1-Detail 2 2 2 4 4 4" xfId="6562"/>
    <cellStyle name="RowTitles1-Detail 2 2 2 4 4 4 2" xfId="6563"/>
    <cellStyle name="RowTitles1-Detail 2 2 2 4 4 4_Tertiary Salaries Survey" xfId="6564"/>
    <cellStyle name="RowTitles1-Detail 2 2 2 4 4 5" xfId="6565"/>
    <cellStyle name="RowTitles1-Detail 2 2 2 4 4_Tertiary Salaries Survey" xfId="6566"/>
    <cellStyle name="RowTitles1-Detail 2 2 2 4 5" xfId="6567"/>
    <cellStyle name="RowTitles1-Detail 2 2 2 4 5 2" xfId="6568"/>
    <cellStyle name="RowTitles1-Detail 2 2 2 4 5 2 2" xfId="6569"/>
    <cellStyle name="RowTitles1-Detail 2 2 2 4 5 2 2 2" xfId="6570"/>
    <cellStyle name="RowTitles1-Detail 2 2 2 4 5 2 2_Tertiary Salaries Survey" xfId="6571"/>
    <cellStyle name="RowTitles1-Detail 2 2 2 4 5 2 3" xfId="6572"/>
    <cellStyle name="RowTitles1-Detail 2 2 2 4 5 2_Tertiary Salaries Survey" xfId="6573"/>
    <cellStyle name="RowTitles1-Detail 2 2 2 4 5 3" xfId="6574"/>
    <cellStyle name="RowTitles1-Detail 2 2 2 4 5 3 2" xfId="6575"/>
    <cellStyle name="RowTitles1-Detail 2 2 2 4 5 3 2 2" xfId="6576"/>
    <cellStyle name="RowTitles1-Detail 2 2 2 4 5 3 2_Tertiary Salaries Survey" xfId="6577"/>
    <cellStyle name="RowTitles1-Detail 2 2 2 4 5 3 3" xfId="6578"/>
    <cellStyle name="RowTitles1-Detail 2 2 2 4 5 3_Tertiary Salaries Survey" xfId="6579"/>
    <cellStyle name="RowTitles1-Detail 2 2 2 4 5 4" xfId="6580"/>
    <cellStyle name="RowTitles1-Detail 2 2 2 4 5 4 2" xfId="6581"/>
    <cellStyle name="RowTitles1-Detail 2 2 2 4 5 4_Tertiary Salaries Survey" xfId="6582"/>
    <cellStyle name="RowTitles1-Detail 2 2 2 4 5 5" xfId="6583"/>
    <cellStyle name="RowTitles1-Detail 2 2 2 4 5_Tertiary Salaries Survey" xfId="6584"/>
    <cellStyle name="RowTitles1-Detail 2 2 2 4 6" xfId="6585"/>
    <cellStyle name="RowTitles1-Detail 2 2 2 4 6 2" xfId="6586"/>
    <cellStyle name="RowTitles1-Detail 2 2 2 4 6 2 2" xfId="6587"/>
    <cellStyle name="RowTitles1-Detail 2 2 2 4 6 2 2 2" xfId="6588"/>
    <cellStyle name="RowTitles1-Detail 2 2 2 4 6 2 2_Tertiary Salaries Survey" xfId="6589"/>
    <cellStyle name="RowTitles1-Detail 2 2 2 4 6 2 3" xfId="6590"/>
    <cellStyle name="RowTitles1-Detail 2 2 2 4 6 2_Tertiary Salaries Survey" xfId="6591"/>
    <cellStyle name="RowTitles1-Detail 2 2 2 4 6 3" xfId="6592"/>
    <cellStyle name="RowTitles1-Detail 2 2 2 4 6 3 2" xfId="6593"/>
    <cellStyle name="RowTitles1-Detail 2 2 2 4 6 3 2 2" xfId="6594"/>
    <cellStyle name="RowTitles1-Detail 2 2 2 4 6 3 2_Tertiary Salaries Survey" xfId="6595"/>
    <cellStyle name="RowTitles1-Detail 2 2 2 4 6 3 3" xfId="6596"/>
    <cellStyle name="RowTitles1-Detail 2 2 2 4 6 3_Tertiary Salaries Survey" xfId="6597"/>
    <cellStyle name="RowTitles1-Detail 2 2 2 4 6 4" xfId="6598"/>
    <cellStyle name="RowTitles1-Detail 2 2 2 4 6 4 2" xfId="6599"/>
    <cellStyle name="RowTitles1-Detail 2 2 2 4 6 4_Tertiary Salaries Survey" xfId="6600"/>
    <cellStyle name="RowTitles1-Detail 2 2 2 4 6 5" xfId="6601"/>
    <cellStyle name="RowTitles1-Detail 2 2 2 4 6_Tertiary Salaries Survey" xfId="6602"/>
    <cellStyle name="RowTitles1-Detail 2 2 2 4 7" xfId="6603"/>
    <cellStyle name="RowTitles1-Detail 2 2 2 4 7 2" xfId="6604"/>
    <cellStyle name="RowTitles1-Detail 2 2 2 4 7 2 2" xfId="6605"/>
    <cellStyle name="RowTitles1-Detail 2 2 2 4 7 2_Tertiary Salaries Survey" xfId="6606"/>
    <cellStyle name="RowTitles1-Detail 2 2 2 4 7 3" xfId="6607"/>
    <cellStyle name="RowTitles1-Detail 2 2 2 4 7_Tertiary Salaries Survey" xfId="6608"/>
    <cellStyle name="RowTitles1-Detail 2 2 2 4 8" xfId="6609"/>
    <cellStyle name="RowTitles1-Detail 2 2 2 4 8 2" xfId="6610"/>
    <cellStyle name="RowTitles1-Detail 2 2 2 4 8 2 2" xfId="6611"/>
    <cellStyle name="RowTitles1-Detail 2 2 2 4 8 2_Tertiary Salaries Survey" xfId="6612"/>
    <cellStyle name="RowTitles1-Detail 2 2 2 4 8 3" xfId="6613"/>
    <cellStyle name="RowTitles1-Detail 2 2 2 4 8_Tertiary Salaries Survey" xfId="6614"/>
    <cellStyle name="RowTitles1-Detail 2 2 2 4 9" xfId="6615"/>
    <cellStyle name="RowTitles1-Detail 2 2 2 4_STUD aligned by INSTIT" xfId="6616"/>
    <cellStyle name="RowTitles1-Detail 2 2 2 5" xfId="6617"/>
    <cellStyle name="RowTitles1-Detail 2 2 2 5 2" xfId="6618"/>
    <cellStyle name="RowTitles1-Detail 2 2 2 5 2 2" xfId="6619"/>
    <cellStyle name="RowTitles1-Detail 2 2 2 5 2 2 2" xfId="6620"/>
    <cellStyle name="RowTitles1-Detail 2 2 2 5 2 2 2 2" xfId="6621"/>
    <cellStyle name="RowTitles1-Detail 2 2 2 5 2 2 2_Tertiary Salaries Survey" xfId="6622"/>
    <cellStyle name="RowTitles1-Detail 2 2 2 5 2 2 3" xfId="6623"/>
    <cellStyle name="RowTitles1-Detail 2 2 2 5 2 2_Tertiary Salaries Survey" xfId="6624"/>
    <cellStyle name="RowTitles1-Detail 2 2 2 5 2 3" xfId="6625"/>
    <cellStyle name="RowTitles1-Detail 2 2 2 5 2 3 2" xfId="6626"/>
    <cellStyle name="RowTitles1-Detail 2 2 2 5 2 3 2 2" xfId="6627"/>
    <cellStyle name="RowTitles1-Detail 2 2 2 5 2 3 2_Tertiary Salaries Survey" xfId="6628"/>
    <cellStyle name="RowTitles1-Detail 2 2 2 5 2 3 3" xfId="6629"/>
    <cellStyle name="RowTitles1-Detail 2 2 2 5 2 3_Tertiary Salaries Survey" xfId="6630"/>
    <cellStyle name="RowTitles1-Detail 2 2 2 5 2 4" xfId="6631"/>
    <cellStyle name="RowTitles1-Detail 2 2 2 5 2 5" xfId="6632"/>
    <cellStyle name="RowTitles1-Detail 2 2 2 5 2 5 2" xfId="6633"/>
    <cellStyle name="RowTitles1-Detail 2 2 2 5 2 5_Tertiary Salaries Survey" xfId="6634"/>
    <cellStyle name="RowTitles1-Detail 2 2 2 5 2 6" xfId="6635"/>
    <cellStyle name="RowTitles1-Detail 2 2 2 5 2_Tertiary Salaries Survey" xfId="6636"/>
    <cellStyle name="RowTitles1-Detail 2 2 2 5 3" xfId="6637"/>
    <cellStyle name="RowTitles1-Detail 2 2 2 5 3 2" xfId="6638"/>
    <cellStyle name="RowTitles1-Detail 2 2 2 5 3 2 2" xfId="6639"/>
    <cellStyle name="RowTitles1-Detail 2 2 2 5 3 2 2 2" xfId="6640"/>
    <cellStyle name="RowTitles1-Detail 2 2 2 5 3 2 2_Tertiary Salaries Survey" xfId="6641"/>
    <cellStyle name="RowTitles1-Detail 2 2 2 5 3 2 3" xfId="6642"/>
    <cellStyle name="RowTitles1-Detail 2 2 2 5 3 2_Tertiary Salaries Survey" xfId="6643"/>
    <cellStyle name="RowTitles1-Detail 2 2 2 5 3 3" xfId="6644"/>
    <cellStyle name="RowTitles1-Detail 2 2 2 5 3 3 2" xfId="6645"/>
    <cellStyle name="RowTitles1-Detail 2 2 2 5 3 3 2 2" xfId="6646"/>
    <cellStyle name="RowTitles1-Detail 2 2 2 5 3 3 2_Tertiary Salaries Survey" xfId="6647"/>
    <cellStyle name="RowTitles1-Detail 2 2 2 5 3 3 3" xfId="6648"/>
    <cellStyle name="RowTitles1-Detail 2 2 2 5 3 3_Tertiary Salaries Survey" xfId="6649"/>
    <cellStyle name="RowTitles1-Detail 2 2 2 5 3 4" xfId="6650"/>
    <cellStyle name="RowTitles1-Detail 2 2 2 5 3 5" xfId="6651"/>
    <cellStyle name="RowTitles1-Detail 2 2 2 5 3_Tertiary Salaries Survey" xfId="6652"/>
    <cellStyle name="RowTitles1-Detail 2 2 2 5 4" xfId="6653"/>
    <cellStyle name="RowTitles1-Detail 2 2 2 5 4 2" xfId="6654"/>
    <cellStyle name="RowTitles1-Detail 2 2 2 5 4 2 2" xfId="6655"/>
    <cellStyle name="RowTitles1-Detail 2 2 2 5 4 2 2 2" xfId="6656"/>
    <cellStyle name="RowTitles1-Detail 2 2 2 5 4 2 2_Tertiary Salaries Survey" xfId="6657"/>
    <cellStyle name="RowTitles1-Detail 2 2 2 5 4 2 3" xfId="6658"/>
    <cellStyle name="RowTitles1-Detail 2 2 2 5 4 2_Tertiary Salaries Survey" xfId="6659"/>
    <cellStyle name="RowTitles1-Detail 2 2 2 5 4 3" xfId="6660"/>
    <cellStyle name="RowTitles1-Detail 2 2 2 5 4 3 2" xfId="6661"/>
    <cellStyle name="RowTitles1-Detail 2 2 2 5 4 3 2 2" xfId="6662"/>
    <cellStyle name="RowTitles1-Detail 2 2 2 5 4 3 2_Tertiary Salaries Survey" xfId="6663"/>
    <cellStyle name="RowTitles1-Detail 2 2 2 5 4 3 3" xfId="6664"/>
    <cellStyle name="RowTitles1-Detail 2 2 2 5 4 3_Tertiary Salaries Survey" xfId="6665"/>
    <cellStyle name="RowTitles1-Detail 2 2 2 5 4 4" xfId="6666"/>
    <cellStyle name="RowTitles1-Detail 2 2 2 5 4 5" xfId="6667"/>
    <cellStyle name="RowTitles1-Detail 2 2 2 5 4 5 2" xfId="6668"/>
    <cellStyle name="RowTitles1-Detail 2 2 2 5 4 5_Tertiary Salaries Survey" xfId="6669"/>
    <cellStyle name="RowTitles1-Detail 2 2 2 5 4 6" xfId="6670"/>
    <cellStyle name="RowTitles1-Detail 2 2 2 5 4_Tertiary Salaries Survey" xfId="6671"/>
    <cellStyle name="RowTitles1-Detail 2 2 2 5 5" xfId="6672"/>
    <cellStyle name="RowTitles1-Detail 2 2 2 5 5 2" xfId="6673"/>
    <cellStyle name="RowTitles1-Detail 2 2 2 5 5 2 2" xfId="6674"/>
    <cellStyle name="RowTitles1-Detail 2 2 2 5 5 2 2 2" xfId="6675"/>
    <cellStyle name="RowTitles1-Detail 2 2 2 5 5 2 2_Tertiary Salaries Survey" xfId="6676"/>
    <cellStyle name="RowTitles1-Detail 2 2 2 5 5 2 3" xfId="6677"/>
    <cellStyle name="RowTitles1-Detail 2 2 2 5 5 2_Tertiary Salaries Survey" xfId="6678"/>
    <cellStyle name="RowTitles1-Detail 2 2 2 5 5 3" xfId="6679"/>
    <cellStyle name="RowTitles1-Detail 2 2 2 5 5 3 2" xfId="6680"/>
    <cellStyle name="RowTitles1-Detail 2 2 2 5 5 3 2 2" xfId="6681"/>
    <cellStyle name="RowTitles1-Detail 2 2 2 5 5 3 2_Tertiary Salaries Survey" xfId="6682"/>
    <cellStyle name="RowTitles1-Detail 2 2 2 5 5 3 3" xfId="6683"/>
    <cellStyle name="RowTitles1-Detail 2 2 2 5 5 3_Tertiary Salaries Survey" xfId="6684"/>
    <cellStyle name="RowTitles1-Detail 2 2 2 5 5 4" xfId="6685"/>
    <cellStyle name="RowTitles1-Detail 2 2 2 5 5 4 2" xfId="6686"/>
    <cellStyle name="RowTitles1-Detail 2 2 2 5 5 4_Tertiary Salaries Survey" xfId="6687"/>
    <cellStyle name="RowTitles1-Detail 2 2 2 5 5 5" xfId="6688"/>
    <cellStyle name="RowTitles1-Detail 2 2 2 5 5_Tertiary Salaries Survey" xfId="6689"/>
    <cellStyle name="RowTitles1-Detail 2 2 2 5 6" xfId="6690"/>
    <cellStyle name="RowTitles1-Detail 2 2 2 5 6 2" xfId="6691"/>
    <cellStyle name="RowTitles1-Detail 2 2 2 5 6 2 2" xfId="6692"/>
    <cellStyle name="RowTitles1-Detail 2 2 2 5 6 2 2 2" xfId="6693"/>
    <cellStyle name="RowTitles1-Detail 2 2 2 5 6 2 2_Tertiary Salaries Survey" xfId="6694"/>
    <cellStyle name="RowTitles1-Detail 2 2 2 5 6 2 3" xfId="6695"/>
    <cellStyle name="RowTitles1-Detail 2 2 2 5 6 2_Tertiary Salaries Survey" xfId="6696"/>
    <cellStyle name="RowTitles1-Detail 2 2 2 5 6 3" xfId="6697"/>
    <cellStyle name="RowTitles1-Detail 2 2 2 5 6 3 2" xfId="6698"/>
    <cellStyle name="RowTitles1-Detail 2 2 2 5 6 3 2 2" xfId="6699"/>
    <cellStyle name="RowTitles1-Detail 2 2 2 5 6 3 2_Tertiary Salaries Survey" xfId="6700"/>
    <cellStyle name="RowTitles1-Detail 2 2 2 5 6 3 3" xfId="6701"/>
    <cellStyle name="RowTitles1-Detail 2 2 2 5 6 3_Tertiary Salaries Survey" xfId="6702"/>
    <cellStyle name="RowTitles1-Detail 2 2 2 5 6 4" xfId="6703"/>
    <cellStyle name="RowTitles1-Detail 2 2 2 5 6 4 2" xfId="6704"/>
    <cellStyle name="RowTitles1-Detail 2 2 2 5 6 4_Tertiary Salaries Survey" xfId="6705"/>
    <cellStyle name="RowTitles1-Detail 2 2 2 5 6 5" xfId="6706"/>
    <cellStyle name="RowTitles1-Detail 2 2 2 5 6_Tertiary Salaries Survey" xfId="6707"/>
    <cellStyle name="RowTitles1-Detail 2 2 2 5 7" xfId="6708"/>
    <cellStyle name="RowTitles1-Detail 2 2 2 5 7 2" xfId="6709"/>
    <cellStyle name="RowTitles1-Detail 2 2 2 5 7 2 2" xfId="6710"/>
    <cellStyle name="RowTitles1-Detail 2 2 2 5 7 2_Tertiary Salaries Survey" xfId="6711"/>
    <cellStyle name="RowTitles1-Detail 2 2 2 5 7 3" xfId="6712"/>
    <cellStyle name="RowTitles1-Detail 2 2 2 5 7_Tertiary Salaries Survey" xfId="6713"/>
    <cellStyle name="RowTitles1-Detail 2 2 2 5 8" xfId="6714"/>
    <cellStyle name="RowTitles1-Detail 2 2 2 5 9" xfId="6715"/>
    <cellStyle name="RowTitles1-Detail 2 2 2 5_STUD aligned by INSTIT" xfId="6716"/>
    <cellStyle name="RowTitles1-Detail 2 2 2 6" xfId="6717"/>
    <cellStyle name="RowTitles1-Detail 2 2 2 6 2" xfId="6718"/>
    <cellStyle name="RowTitles1-Detail 2 2 2 6 2 2" xfId="6719"/>
    <cellStyle name="RowTitles1-Detail 2 2 2 6 2 2 2" xfId="6720"/>
    <cellStyle name="RowTitles1-Detail 2 2 2 6 2 2_Tertiary Salaries Survey" xfId="6721"/>
    <cellStyle name="RowTitles1-Detail 2 2 2 6 2 3" xfId="6722"/>
    <cellStyle name="RowTitles1-Detail 2 2 2 6 2_Tertiary Salaries Survey" xfId="6723"/>
    <cellStyle name="RowTitles1-Detail 2 2 2 6 3" xfId="6724"/>
    <cellStyle name="RowTitles1-Detail 2 2 2 6 3 2" xfId="6725"/>
    <cellStyle name="RowTitles1-Detail 2 2 2 6 3 2 2" xfId="6726"/>
    <cellStyle name="RowTitles1-Detail 2 2 2 6 3 2_Tertiary Salaries Survey" xfId="6727"/>
    <cellStyle name="RowTitles1-Detail 2 2 2 6 3 3" xfId="6728"/>
    <cellStyle name="RowTitles1-Detail 2 2 2 6 3_Tertiary Salaries Survey" xfId="6729"/>
    <cellStyle name="RowTitles1-Detail 2 2 2 6 4" xfId="6730"/>
    <cellStyle name="RowTitles1-Detail 2 2 2 6 5" xfId="6731"/>
    <cellStyle name="RowTitles1-Detail 2 2 2 6 5 2" xfId="6732"/>
    <cellStyle name="RowTitles1-Detail 2 2 2 6 5_Tertiary Salaries Survey" xfId="6733"/>
    <cellStyle name="RowTitles1-Detail 2 2 2 6 6" xfId="6734"/>
    <cellStyle name="RowTitles1-Detail 2 2 2 6_Tertiary Salaries Survey" xfId="6735"/>
    <cellStyle name="RowTitles1-Detail 2 2 2 7" xfId="6736"/>
    <cellStyle name="RowTitles1-Detail 2 2 2 7 2" xfId="6737"/>
    <cellStyle name="RowTitles1-Detail 2 2 2 7 2 2" xfId="6738"/>
    <cellStyle name="RowTitles1-Detail 2 2 2 7 2 2 2" xfId="6739"/>
    <cellStyle name="RowTitles1-Detail 2 2 2 7 2 2_Tertiary Salaries Survey" xfId="6740"/>
    <cellStyle name="RowTitles1-Detail 2 2 2 7 2 3" xfId="6741"/>
    <cellStyle name="RowTitles1-Detail 2 2 2 7 2_Tertiary Salaries Survey" xfId="6742"/>
    <cellStyle name="RowTitles1-Detail 2 2 2 7 3" xfId="6743"/>
    <cellStyle name="RowTitles1-Detail 2 2 2 7 3 2" xfId="6744"/>
    <cellStyle name="RowTitles1-Detail 2 2 2 7 3 2 2" xfId="6745"/>
    <cellStyle name="RowTitles1-Detail 2 2 2 7 3 2_Tertiary Salaries Survey" xfId="6746"/>
    <cellStyle name="RowTitles1-Detail 2 2 2 7 3 3" xfId="6747"/>
    <cellStyle name="RowTitles1-Detail 2 2 2 7 3_Tertiary Salaries Survey" xfId="6748"/>
    <cellStyle name="RowTitles1-Detail 2 2 2 7 4" xfId="6749"/>
    <cellStyle name="RowTitles1-Detail 2 2 2 7 5" xfId="6750"/>
    <cellStyle name="RowTitles1-Detail 2 2 2 7_Tertiary Salaries Survey" xfId="6751"/>
    <cellStyle name="RowTitles1-Detail 2 2 2 8" xfId="6752"/>
    <cellStyle name="RowTitles1-Detail 2 2 2 8 2" xfId="6753"/>
    <cellStyle name="RowTitles1-Detail 2 2 2 8 2 2" xfId="6754"/>
    <cellStyle name="RowTitles1-Detail 2 2 2 8 2 2 2" xfId="6755"/>
    <cellStyle name="RowTitles1-Detail 2 2 2 8 2 2_Tertiary Salaries Survey" xfId="6756"/>
    <cellStyle name="RowTitles1-Detail 2 2 2 8 2 3" xfId="6757"/>
    <cellStyle name="RowTitles1-Detail 2 2 2 8 2_Tertiary Salaries Survey" xfId="6758"/>
    <cellStyle name="RowTitles1-Detail 2 2 2 8 3" xfId="6759"/>
    <cellStyle name="RowTitles1-Detail 2 2 2 8 3 2" xfId="6760"/>
    <cellStyle name="RowTitles1-Detail 2 2 2 8 3 2 2" xfId="6761"/>
    <cellStyle name="RowTitles1-Detail 2 2 2 8 3 2_Tertiary Salaries Survey" xfId="6762"/>
    <cellStyle name="RowTitles1-Detail 2 2 2 8 3 3" xfId="6763"/>
    <cellStyle name="RowTitles1-Detail 2 2 2 8 3_Tertiary Salaries Survey" xfId="6764"/>
    <cellStyle name="RowTitles1-Detail 2 2 2 8 4" xfId="6765"/>
    <cellStyle name="RowTitles1-Detail 2 2 2 8 5" xfId="6766"/>
    <cellStyle name="RowTitles1-Detail 2 2 2 8 5 2" xfId="6767"/>
    <cellStyle name="RowTitles1-Detail 2 2 2 8 5_Tertiary Salaries Survey" xfId="6768"/>
    <cellStyle name="RowTitles1-Detail 2 2 2 8 6" xfId="6769"/>
    <cellStyle name="RowTitles1-Detail 2 2 2 8_Tertiary Salaries Survey" xfId="6770"/>
    <cellStyle name="RowTitles1-Detail 2 2 2 9" xfId="6771"/>
    <cellStyle name="RowTitles1-Detail 2 2 2 9 2" xfId="6772"/>
    <cellStyle name="RowTitles1-Detail 2 2 2 9 2 2" xfId="6773"/>
    <cellStyle name="RowTitles1-Detail 2 2 2 9 2 2 2" xfId="6774"/>
    <cellStyle name="RowTitles1-Detail 2 2 2 9 2 2_Tertiary Salaries Survey" xfId="6775"/>
    <cellStyle name="RowTitles1-Detail 2 2 2 9 2 3" xfId="6776"/>
    <cellStyle name="RowTitles1-Detail 2 2 2 9 2_Tertiary Salaries Survey" xfId="6777"/>
    <cellStyle name="RowTitles1-Detail 2 2 2 9 3" xfId="6778"/>
    <cellStyle name="RowTitles1-Detail 2 2 2 9 3 2" xfId="6779"/>
    <cellStyle name="RowTitles1-Detail 2 2 2 9 3 2 2" xfId="6780"/>
    <cellStyle name="RowTitles1-Detail 2 2 2 9 3 2_Tertiary Salaries Survey" xfId="6781"/>
    <cellStyle name="RowTitles1-Detail 2 2 2 9 3 3" xfId="6782"/>
    <cellStyle name="RowTitles1-Detail 2 2 2 9 3_Tertiary Salaries Survey" xfId="6783"/>
    <cellStyle name="RowTitles1-Detail 2 2 2 9 4" xfId="6784"/>
    <cellStyle name="RowTitles1-Detail 2 2 2 9 4 2" xfId="6785"/>
    <cellStyle name="RowTitles1-Detail 2 2 2 9 4_Tertiary Salaries Survey" xfId="6786"/>
    <cellStyle name="RowTitles1-Detail 2 2 2 9 5" xfId="6787"/>
    <cellStyle name="RowTitles1-Detail 2 2 2 9_Tertiary Salaries Survey" xfId="6788"/>
    <cellStyle name="RowTitles1-Detail 2 2 2_STUD aligned by INSTIT" xfId="6789"/>
    <cellStyle name="RowTitles1-Detail 2 2 3" xfId="6790"/>
    <cellStyle name="RowTitles1-Detail 2 2 3 10" xfId="6791"/>
    <cellStyle name="RowTitles1-Detail 2 2 3 10 2" xfId="6792"/>
    <cellStyle name="RowTitles1-Detail 2 2 3 10 2 2" xfId="6793"/>
    <cellStyle name="RowTitles1-Detail 2 2 3 10 2_Tertiary Salaries Survey" xfId="6794"/>
    <cellStyle name="RowTitles1-Detail 2 2 3 10 3" xfId="6795"/>
    <cellStyle name="RowTitles1-Detail 2 2 3 10_Tertiary Salaries Survey" xfId="6796"/>
    <cellStyle name="RowTitles1-Detail 2 2 3 11" xfId="6797"/>
    <cellStyle name="RowTitles1-Detail 2 2 3 12" xfId="6798"/>
    <cellStyle name="RowTitles1-Detail 2 2 3 2" xfId="6799"/>
    <cellStyle name="RowTitles1-Detail 2 2 3 2 2" xfId="6800"/>
    <cellStyle name="RowTitles1-Detail 2 2 3 2 2 2" xfId="6801"/>
    <cellStyle name="RowTitles1-Detail 2 2 3 2 2 2 2" xfId="6802"/>
    <cellStyle name="RowTitles1-Detail 2 2 3 2 2 2 2 2" xfId="6803"/>
    <cellStyle name="RowTitles1-Detail 2 2 3 2 2 2 2_Tertiary Salaries Survey" xfId="6804"/>
    <cellStyle name="RowTitles1-Detail 2 2 3 2 2 2 3" xfId="6805"/>
    <cellStyle name="RowTitles1-Detail 2 2 3 2 2 2_Tertiary Salaries Survey" xfId="6806"/>
    <cellStyle name="RowTitles1-Detail 2 2 3 2 2 3" xfId="6807"/>
    <cellStyle name="RowTitles1-Detail 2 2 3 2 2 3 2" xfId="6808"/>
    <cellStyle name="RowTitles1-Detail 2 2 3 2 2 3 2 2" xfId="6809"/>
    <cellStyle name="RowTitles1-Detail 2 2 3 2 2 3 2_Tertiary Salaries Survey" xfId="6810"/>
    <cellStyle name="RowTitles1-Detail 2 2 3 2 2 3 3" xfId="6811"/>
    <cellStyle name="RowTitles1-Detail 2 2 3 2 2 3_Tertiary Salaries Survey" xfId="6812"/>
    <cellStyle name="RowTitles1-Detail 2 2 3 2 2 4" xfId="6813"/>
    <cellStyle name="RowTitles1-Detail 2 2 3 2 2 5" xfId="6814"/>
    <cellStyle name="RowTitles1-Detail 2 2 3 2 2_Tertiary Salaries Survey" xfId="6815"/>
    <cellStyle name="RowTitles1-Detail 2 2 3 2 3" xfId="6816"/>
    <cellStyle name="RowTitles1-Detail 2 2 3 2 3 2" xfId="6817"/>
    <cellStyle name="RowTitles1-Detail 2 2 3 2 3 2 2" xfId="6818"/>
    <cellStyle name="RowTitles1-Detail 2 2 3 2 3 2 2 2" xfId="6819"/>
    <cellStyle name="RowTitles1-Detail 2 2 3 2 3 2 2_Tertiary Salaries Survey" xfId="6820"/>
    <cellStyle name="RowTitles1-Detail 2 2 3 2 3 2 3" xfId="6821"/>
    <cellStyle name="RowTitles1-Detail 2 2 3 2 3 2_Tertiary Salaries Survey" xfId="6822"/>
    <cellStyle name="RowTitles1-Detail 2 2 3 2 3 3" xfId="6823"/>
    <cellStyle name="RowTitles1-Detail 2 2 3 2 3 3 2" xfId="6824"/>
    <cellStyle name="RowTitles1-Detail 2 2 3 2 3 3 2 2" xfId="6825"/>
    <cellStyle name="RowTitles1-Detail 2 2 3 2 3 3 2_Tertiary Salaries Survey" xfId="6826"/>
    <cellStyle name="RowTitles1-Detail 2 2 3 2 3 3 3" xfId="6827"/>
    <cellStyle name="RowTitles1-Detail 2 2 3 2 3 3_Tertiary Salaries Survey" xfId="6828"/>
    <cellStyle name="RowTitles1-Detail 2 2 3 2 3 4" xfId="6829"/>
    <cellStyle name="RowTitles1-Detail 2 2 3 2 3 5" xfId="6830"/>
    <cellStyle name="RowTitles1-Detail 2 2 3 2 3 5 2" xfId="6831"/>
    <cellStyle name="RowTitles1-Detail 2 2 3 2 3 5_Tertiary Salaries Survey" xfId="6832"/>
    <cellStyle name="RowTitles1-Detail 2 2 3 2 3 6" xfId="6833"/>
    <cellStyle name="RowTitles1-Detail 2 2 3 2 3_Tertiary Salaries Survey" xfId="6834"/>
    <cellStyle name="RowTitles1-Detail 2 2 3 2 4" xfId="6835"/>
    <cellStyle name="RowTitles1-Detail 2 2 3 2 4 2" xfId="6836"/>
    <cellStyle name="RowTitles1-Detail 2 2 3 2 4 2 2" xfId="6837"/>
    <cellStyle name="RowTitles1-Detail 2 2 3 2 4 2 2 2" xfId="6838"/>
    <cellStyle name="RowTitles1-Detail 2 2 3 2 4 2 2_Tertiary Salaries Survey" xfId="6839"/>
    <cellStyle name="RowTitles1-Detail 2 2 3 2 4 2 3" xfId="6840"/>
    <cellStyle name="RowTitles1-Detail 2 2 3 2 4 2_Tertiary Salaries Survey" xfId="6841"/>
    <cellStyle name="RowTitles1-Detail 2 2 3 2 4 3" xfId="6842"/>
    <cellStyle name="RowTitles1-Detail 2 2 3 2 4 3 2" xfId="6843"/>
    <cellStyle name="RowTitles1-Detail 2 2 3 2 4 3 2 2" xfId="6844"/>
    <cellStyle name="RowTitles1-Detail 2 2 3 2 4 3 2_Tertiary Salaries Survey" xfId="6845"/>
    <cellStyle name="RowTitles1-Detail 2 2 3 2 4 3 3" xfId="6846"/>
    <cellStyle name="RowTitles1-Detail 2 2 3 2 4 3_Tertiary Salaries Survey" xfId="6847"/>
    <cellStyle name="RowTitles1-Detail 2 2 3 2 4 4" xfId="6848"/>
    <cellStyle name="RowTitles1-Detail 2 2 3 2 4 4 2" xfId="6849"/>
    <cellStyle name="RowTitles1-Detail 2 2 3 2 4 4_Tertiary Salaries Survey" xfId="6850"/>
    <cellStyle name="RowTitles1-Detail 2 2 3 2 4 5" xfId="6851"/>
    <cellStyle name="RowTitles1-Detail 2 2 3 2 4_Tertiary Salaries Survey" xfId="6852"/>
    <cellStyle name="RowTitles1-Detail 2 2 3 2 5" xfId="6853"/>
    <cellStyle name="RowTitles1-Detail 2 2 3 2 5 2" xfId="6854"/>
    <cellStyle name="RowTitles1-Detail 2 2 3 2 5 2 2" xfId="6855"/>
    <cellStyle name="RowTitles1-Detail 2 2 3 2 5 2 2 2" xfId="6856"/>
    <cellStyle name="RowTitles1-Detail 2 2 3 2 5 2 2_Tertiary Salaries Survey" xfId="6857"/>
    <cellStyle name="RowTitles1-Detail 2 2 3 2 5 2 3" xfId="6858"/>
    <cellStyle name="RowTitles1-Detail 2 2 3 2 5 2_Tertiary Salaries Survey" xfId="6859"/>
    <cellStyle name="RowTitles1-Detail 2 2 3 2 5 3" xfId="6860"/>
    <cellStyle name="RowTitles1-Detail 2 2 3 2 5 3 2" xfId="6861"/>
    <cellStyle name="RowTitles1-Detail 2 2 3 2 5 3 2 2" xfId="6862"/>
    <cellStyle name="RowTitles1-Detail 2 2 3 2 5 3 2_Tertiary Salaries Survey" xfId="6863"/>
    <cellStyle name="RowTitles1-Detail 2 2 3 2 5 3 3" xfId="6864"/>
    <cellStyle name="RowTitles1-Detail 2 2 3 2 5 3_Tertiary Salaries Survey" xfId="6865"/>
    <cellStyle name="RowTitles1-Detail 2 2 3 2 5 4" xfId="6866"/>
    <cellStyle name="RowTitles1-Detail 2 2 3 2 5 4 2" xfId="6867"/>
    <cellStyle name="RowTitles1-Detail 2 2 3 2 5 4_Tertiary Salaries Survey" xfId="6868"/>
    <cellStyle name="RowTitles1-Detail 2 2 3 2 5 5" xfId="6869"/>
    <cellStyle name="RowTitles1-Detail 2 2 3 2 5_Tertiary Salaries Survey" xfId="6870"/>
    <cellStyle name="RowTitles1-Detail 2 2 3 2 6" xfId="6871"/>
    <cellStyle name="RowTitles1-Detail 2 2 3 2 6 2" xfId="6872"/>
    <cellStyle name="RowTitles1-Detail 2 2 3 2 6 2 2" xfId="6873"/>
    <cellStyle name="RowTitles1-Detail 2 2 3 2 6 2 2 2" xfId="6874"/>
    <cellStyle name="RowTitles1-Detail 2 2 3 2 6 2 2_Tertiary Salaries Survey" xfId="6875"/>
    <cellStyle name="RowTitles1-Detail 2 2 3 2 6 2 3" xfId="6876"/>
    <cellStyle name="RowTitles1-Detail 2 2 3 2 6 2_Tertiary Salaries Survey" xfId="6877"/>
    <cellStyle name="RowTitles1-Detail 2 2 3 2 6 3" xfId="6878"/>
    <cellStyle name="RowTitles1-Detail 2 2 3 2 6 3 2" xfId="6879"/>
    <cellStyle name="RowTitles1-Detail 2 2 3 2 6 3 2 2" xfId="6880"/>
    <cellStyle name="RowTitles1-Detail 2 2 3 2 6 3 2_Tertiary Salaries Survey" xfId="6881"/>
    <cellStyle name="RowTitles1-Detail 2 2 3 2 6 3 3" xfId="6882"/>
    <cellStyle name="RowTitles1-Detail 2 2 3 2 6 3_Tertiary Salaries Survey" xfId="6883"/>
    <cellStyle name="RowTitles1-Detail 2 2 3 2 6 4" xfId="6884"/>
    <cellStyle name="RowTitles1-Detail 2 2 3 2 6 4 2" xfId="6885"/>
    <cellStyle name="RowTitles1-Detail 2 2 3 2 6 4_Tertiary Salaries Survey" xfId="6886"/>
    <cellStyle name="RowTitles1-Detail 2 2 3 2 6 5" xfId="6887"/>
    <cellStyle name="RowTitles1-Detail 2 2 3 2 6_Tertiary Salaries Survey" xfId="6888"/>
    <cellStyle name="RowTitles1-Detail 2 2 3 2 7" xfId="6889"/>
    <cellStyle name="RowTitles1-Detail 2 2 3 2 7 2" xfId="6890"/>
    <cellStyle name="RowTitles1-Detail 2 2 3 2 7 2 2" xfId="6891"/>
    <cellStyle name="RowTitles1-Detail 2 2 3 2 7 2_Tertiary Salaries Survey" xfId="6892"/>
    <cellStyle name="RowTitles1-Detail 2 2 3 2 7 3" xfId="6893"/>
    <cellStyle name="RowTitles1-Detail 2 2 3 2 7_Tertiary Salaries Survey" xfId="6894"/>
    <cellStyle name="RowTitles1-Detail 2 2 3 2 8" xfId="6895"/>
    <cellStyle name="RowTitles1-Detail 2 2 3 2 9" xfId="6896"/>
    <cellStyle name="RowTitles1-Detail 2 2 3 2_STUD aligned by INSTIT" xfId="6897"/>
    <cellStyle name="RowTitles1-Detail 2 2 3 3" xfId="6898"/>
    <cellStyle name="RowTitles1-Detail 2 2 3 3 2" xfId="6899"/>
    <cellStyle name="RowTitles1-Detail 2 2 3 3 2 2" xfId="6900"/>
    <cellStyle name="RowTitles1-Detail 2 2 3 3 2 2 2" xfId="6901"/>
    <cellStyle name="RowTitles1-Detail 2 2 3 3 2 2 2 2" xfId="6902"/>
    <cellStyle name="RowTitles1-Detail 2 2 3 3 2 2 2_Tertiary Salaries Survey" xfId="6903"/>
    <cellStyle name="RowTitles1-Detail 2 2 3 3 2 2 3" xfId="6904"/>
    <cellStyle name="RowTitles1-Detail 2 2 3 3 2 2_Tertiary Salaries Survey" xfId="6905"/>
    <cellStyle name="RowTitles1-Detail 2 2 3 3 2 3" xfId="6906"/>
    <cellStyle name="RowTitles1-Detail 2 2 3 3 2 3 2" xfId="6907"/>
    <cellStyle name="RowTitles1-Detail 2 2 3 3 2 3 2 2" xfId="6908"/>
    <cellStyle name="RowTitles1-Detail 2 2 3 3 2 3 2_Tertiary Salaries Survey" xfId="6909"/>
    <cellStyle name="RowTitles1-Detail 2 2 3 3 2 3 3" xfId="6910"/>
    <cellStyle name="RowTitles1-Detail 2 2 3 3 2 3_Tertiary Salaries Survey" xfId="6911"/>
    <cellStyle name="RowTitles1-Detail 2 2 3 3 2 4" xfId="6912"/>
    <cellStyle name="RowTitles1-Detail 2 2 3 3 2 5" xfId="6913"/>
    <cellStyle name="RowTitles1-Detail 2 2 3 3 2 5 2" xfId="6914"/>
    <cellStyle name="RowTitles1-Detail 2 2 3 3 2 5_Tertiary Salaries Survey" xfId="6915"/>
    <cellStyle name="RowTitles1-Detail 2 2 3 3 2 6" xfId="6916"/>
    <cellStyle name="RowTitles1-Detail 2 2 3 3 2_Tertiary Salaries Survey" xfId="6917"/>
    <cellStyle name="RowTitles1-Detail 2 2 3 3 3" xfId="6918"/>
    <cellStyle name="RowTitles1-Detail 2 2 3 3 3 2" xfId="6919"/>
    <cellStyle name="RowTitles1-Detail 2 2 3 3 3 2 2" xfId="6920"/>
    <cellStyle name="RowTitles1-Detail 2 2 3 3 3 2 2 2" xfId="6921"/>
    <cellStyle name="RowTitles1-Detail 2 2 3 3 3 2 2_Tertiary Salaries Survey" xfId="6922"/>
    <cellStyle name="RowTitles1-Detail 2 2 3 3 3 2 3" xfId="6923"/>
    <cellStyle name="RowTitles1-Detail 2 2 3 3 3 2_Tertiary Salaries Survey" xfId="6924"/>
    <cellStyle name="RowTitles1-Detail 2 2 3 3 3 3" xfId="6925"/>
    <cellStyle name="RowTitles1-Detail 2 2 3 3 3 3 2" xfId="6926"/>
    <cellStyle name="RowTitles1-Detail 2 2 3 3 3 3 2 2" xfId="6927"/>
    <cellStyle name="RowTitles1-Detail 2 2 3 3 3 3 2_Tertiary Salaries Survey" xfId="6928"/>
    <cellStyle name="RowTitles1-Detail 2 2 3 3 3 3 3" xfId="6929"/>
    <cellStyle name="RowTitles1-Detail 2 2 3 3 3 3_Tertiary Salaries Survey" xfId="6930"/>
    <cellStyle name="RowTitles1-Detail 2 2 3 3 3 4" xfId="6931"/>
    <cellStyle name="RowTitles1-Detail 2 2 3 3 3 5" xfId="6932"/>
    <cellStyle name="RowTitles1-Detail 2 2 3 3 3_Tertiary Salaries Survey" xfId="6933"/>
    <cellStyle name="RowTitles1-Detail 2 2 3 3 4" xfId="6934"/>
    <cellStyle name="RowTitles1-Detail 2 2 3 3 4 2" xfId="6935"/>
    <cellStyle name="RowTitles1-Detail 2 2 3 3 4 2 2" xfId="6936"/>
    <cellStyle name="RowTitles1-Detail 2 2 3 3 4 2 2 2" xfId="6937"/>
    <cellStyle name="RowTitles1-Detail 2 2 3 3 4 2 2_Tertiary Salaries Survey" xfId="6938"/>
    <cellStyle name="RowTitles1-Detail 2 2 3 3 4 2 3" xfId="6939"/>
    <cellStyle name="RowTitles1-Detail 2 2 3 3 4 2_Tertiary Salaries Survey" xfId="6940"/>
    <cellStyle name="RowTitles1-Detail 2 2 3 3 4 3" xfId="6941"/>
    <cellStyle name="RowTitles1-Detail 2 2 3 3 4 3 2" xfId="6942"/>
    <cellStyle name="RowTitles1-Detail 2 2 3 3 4 3 2 2" xfId="6943"/>
    <cellStyle name="RowTitles1-Detail 2 2 3 3 4 3 2_Tertiary Salaries Survey" xfId="6944"/>
    <cellStyle name="RowTitles1-Detail 2 2 3 3 4 3 3" xfId="6945"/>
    <cellStyle name="RowTitles1-Detail 2 2 3 3 4 3_Tertiary Salaries Survey" xfId="6946"/>
    <cellStyle name="RowTitles1-Detail 2 2 3 3 4 4" xfId="6947"/>
    <cellStyle name="RowTitles1-Detail 2 2 3 3 4 4 2" xfId="6948"/>
    <cellStyle name="RowTitles1-Detail 2 2 3 3 4 4_Tertiary Salaries Survey" xfId="6949"/>
    <cellStyle name="RowTitles1-Detail 2 2 3 3 4 5" xfId="6950"/>
    <cellStyle name="RowTitles1-Detail 2 2 3 3 4_Tertiary Salaries Survey" xfId="6951"/>
    <cellStyle name="RowTitles1-Detail 2 2 3 3 5" xfId="6952"/>
    <cellStyle name="RowTitles1-Detail 2 2 3 3 5 2" xfId="6953"/>
    <cellStyle name="RowTitles1-Detail 2 2 3 3 5 2 2" xfId="6954"/>
    <cellStyle name="RowTitles1-Detail 2 2 3 3 5 2 2 2" xfId="6955"/>
    <cellStyle name="RowTitles1-Detail 2 2 3 3 5 2 2_Tertiary Salaries Survey" xfId="6956"/>
    <cellStyle name="RowTitles1-Detail 2 2 3 3 5 2 3" xfId="6957"/>
    <cellStyle name="RowTitles1-Detail 2 2 3 3 5 2_Tertiary Salaries Survey" xfId="6958"/>
    <cellStyle name="RowTitles1-Detail 2 2 3 3 5 3" xfId="6959"/>
    <cellStyle name="RowTitles1-Detail 2 2 3 3 5 3 2" xfId="6960"/>
    <cellStyle name="RowTitles1-Detail 2 2 3 3 5 3 2 2" xfId="6961"/>
    <cellStyle name="RowTitles1-Detail 2 2 3 3 5 3 2_Tertiary Salaries Survey" xfId="6962"/>
    <cellStyle name="RowTitles1-Detail 2 2 3 3 5 3 3" xfId="6963"/>
    <cellStyle name="RowTitles1-Detail 2 2 3 3 5 3_Tertiary Salaries Survey" xfId="6964"/>
    <cellStyle name="RowTitles1-Detail 2 2 3 3 5 4" xfId="6965"/>
    <cellStyle name="RowTitles1-Detail 2 2 3 3 5 4 2" xfId="6966"/>
    <cellStyle name="RowTitles1-Detail 2 2 3 3 5 4_Tertiary Salaries Survey" xfId="6967"/>
    <cellStyle name="RowTitles1-Detail 2 2 3 3 5 5" xfId="6968"/>
    <cellStyle name="RowTitles1-Detail 2 2 3 3 5_Tertiary Salaries Survey" xfId="6969"/>
    <cellStyle name="RowTitles1-Detail 2 2 3 3 6" xfId="6970"/>
    <cellStyle name="RowTitles1-Detail 2 2 3 3 6 2" xfId="6971"/>
    <cellStyle name="RowTitles1-Detail 2 2 3 3 6 2 2" xfId="6972"/>
    <cellStyle name="RowTitles1-Detail 2 2 3 3 6 2 2 2" xfId="6973"/>
    <cellStyle name="RowTitles1-Detail 2 2 3 3 6 2 2_Tertiary Salaries Survey" xfId="6974"/>
    <cellStyle name="RowTitles1-Detail 2 2 3 3 6 2 3" xfId="6975"/>
    <cellStyle name="RowTitles1-Detail 2 2 3 3 6 2_Tertiary Salaries Survey" xfId="6976"/>
    <cellStyle name="RowTitles1-Detail 2 2 3 3 6 3" xfId="6977"/>
    <cellStyle name="RowTitles1-Detail 2 2 3 3 6 3 2" xfId="6978"/>
    <cellStyle name="RowTitles1-Detail 2 2 3 3 6 3 2 2" xfId="6979"/>
    <cellStyle name="RowTitles1-Detail 2 2 3 3 6 3 2_Tertiary Salaries Survey" xfId="6980"/>
    <cellStyle name="RowTitles1-Detail 2 2 3 3 6 3 3" xfId="6981"/>
    <cellStyle name="RowTitles1-Detail 2 2 3 3 6 3_Tertiary Salaries Survey" xfId="6982"/>
    <cellStyle name="RowTitles1-Detail 2 2 3 3 6 4" xfId="6983"/>
    <cellStyle name="RowTitles1-Detail 2 2 3 3 6 4 2" xfId="6984"/>
    <cellStyle name="RowTitles1-Detail 2 2 3 3 6 4_Tertiary Salaries Survey" xfId="6985"/>
    <cellStyle name="RowTitles1-Detail 2 2 3 3 6 5" xfId="6986"/>
    <cellStyle name="RowTitles1-Detail 2 2 3 3 6_Tertiary Salaries Survey" xfId="6987"/>
    <cellStyle name="RowTitles1-Detail 2 2 3 3 7" xfId="6988"/>
    <cellStyle name="RowTitles1-Detail 2 2 3 3 7 2" xfId="6989"/>
    <cellStyle name="RowTitles1-Detail 2 2 3 3 7 2 2" xfId="6990"/>
    <cellStyle name="RowTitles1-Detail 2 2 3 3 7 2_Tertiary Salaries Survey" xfId="6991"/>
    <cellStyle name="RowTitles1-Detail 2 2 3 3 7 3" xfId="6992"/>
    <cellStyle name="RowTitles1-Detail 2 2 3 3 7_Tertiary Salaries Survey" xfId="6993"/>
    <cellStyle name="RowTitles1-Detail 2 2 3 3 8" xfId="6994"/>
    <cellStyle name="RowTitles1-Detail 2 2 3 3 8 2" xfId="6995"/>
    <cellStyle name="RowTitles1-Detail 2 2 3 3 8 2 2" xfId="6996"/>
    <cellStyle name="RowTitles1-Detail 2 2 3 3 8 2_Tertiary Salaries Survey" xfId="6997"/>
    <cellStyle name="RowTitles1-Detail 2 2 3 3 8 3" xfId="6998"/>
    <cellStyle name="RowTitles1-Detail 2 2 3 3 8_Tertiary Salaries Survey" xfId="6999"/>
    <cellStyle name="RowTitles1-Detail 2 2 3 3 9" xfId="7000"/>
    <cellStyle name="RowTitles1-Detail 2 2 3 3_STUD aligned by INSTIT" xfId="7001"/>
    <cellStyle name="RowTitles1-Detail 2 2 3 4" xfId="7002"/>
    <cellStyle name="RowTitles1-Detail 2 2 3 4 2" xfId="7003"/>
    <cellStyle name="RowTitles1-Detail 2 2 3 4 2 2" xfId="7004"/>
    <cellStyle name="RowTitles1-Detail 2 2 3 4 2 2 2" xfId="7005"/>
    <cellStyle name="RowTitles1-Detail 2 2 3 4 2 2 2 2" xfId="7006"/>
    <cellStyle name="RowTitles1-Detail 2 2 3 4 2 2 2_Tertiary Salaries Survey" xfId="7007"/>
    <cellStyle name="RowTitles1-Detail 2 2 3 4 2 2 3" xfId="7008"/>
    <cellStyle name="RowTitles1-Detail 2 2 3 4 2 2_Tertiary Salaries Survey" xfId="7009"/>
    <cellStyle name="RowTitles1-Detail 2 2 3 4 2 3" xfId="7010"/>
    <cellStyle name="RowTitles1-Detail 2 2 3 4 2 3 2" xfId="7011"/>
    <cellStyle name="RowTitles1-Detail 2 2 3 4 2 3 2 2" xfId="7012"/>
    <cellStyle name="RowTitles1-Detail 2 2 3 4 2 3 2_Tertiary Salaries Survey" xfId="7013"/>
    <cellStyle name="RowTitles1-Detail 2 2 3 4 2 3 3" xfId="7014"/>
    <cellStyle name="RowTitles1-Detail 2 2 3 4 2 3_Tertiary Salaries Survey" xfId="7015"/>
    <cellStyle name="RowTitles1-Detail 2 2 3 4 2 4" xfId="7016"/>
    <cellStyle name="RowTitles1-Detail 2 2 3 4 2 5" xfId="7017"/>
    <cellStyle name="RowTitles1-Detail 2 2 3 4 2 5 2" xfId="7018"/>
    <cellStyle name="RowTitles1-Detail 2 2 3 4 2 5_Tertiary Salaries Survey" xfId="7019"/>
    <cellStyle name="RowTitles1-Detail 2 2 3 4 2 6" xfId="7020"/>
    <cellStyle name="RowTitles1-Detail 2 2 3 4 2_Tertiary Salaries Survey" xfId="7021"/>
    <cellStyle name="RowTitles1-Detail 2 2 3 4 3" xfId="7022"/>
    <cellStyle name="RowTitles1-Detail 2 2 3 4 3 2" xfId="7023"/>
    <cellStyle name="RowTitles1-Detail 2 2 3 4 3 2 2" xfId="7024"/>
    <cellStyle name="RowTitles1-Detail 2 2 3 4 3 2 2 2" xfId="7025"/>
    <cellStyle name="RowTitles1-Detail 2 2 3 4 3 2 2_Tertiary Salaries Survey" xfId="7026"/>
    <cellStyle name="RowTitles1-Detail 2 2 3 4 3 2 3" xfId="7027"/>
    <cellStyle name="RowTitles1-Detail 2 2 3 4 3 2_Tertiary Salaries Survey" xfId="7028"/>
    <cellStyle name="RowTitles1-Detail 2 2 3 4 3 3" xfId="7029"/>
    <cellStyle name="RowTitles1-Detail 2 2 3 4 3 3 2" xfId="7030"/>
    <cellStyle name="RowTitles1-Detail 2 2 3 4 3 3 2 2" xfId="7031"/>
    <cellStyle name="RowTitles1-Detail 2 2 3 4 3 3 2_Tertiary Salaries Survey" xfId="7032"/>
    <cellStyle name="RowTitles1-Detail 2 2 3 4 3 3 3" xfId="7033"/>
    <cellStyle name="RowTitles1-Detail 2 2 3 4 3 3_Tertiary Salaries Survey" xfId="7034"/>
    <cellStyle name="RowTitles1-Detail 2 2 3 4 3 4" xfId="7035"/>
    <cellStyle name="RowTitles1-Detail 2 2 3 4 3 5" xfId="7036"/>
    <cellStyle name="RowTitles1-Detail 2 2 3 4 3_Tertiary Salaries Survey" xfId="7037"/>
    <cellStyle name="RowTitles1-Detail 2 2 3 4 4" xfId="7038"/>
    <cellStyle name="RowTitles1-Detail 2 2 3 4 4 2" xfId="7039"/>
    <cellStyle name="RowTitles1-Detail 2 2 3 4 4 2 2" xfId="7040"/>
    <cellStyle name="RowTitles1-Detail 2 2 3 4 4 2 2 2" xfId="7041"/>
    <cellStyle name="RowTitles1-Detail 2 2 3 4 4 2 2_Tertiary Salaries Survey" xfId="7042"/>
    <cellStyle name="RowTitles1-Detail 2 2 3 4 4 2 3" xfId="7043"/>
    <cellStyle name="RowTitles1-Detail 2 2 3 4 4 2_Tertiary Salaries Survey" xfId="7044"/>
    <cellStyle name="RowTitles1-Detail 2 2 3 4 4 3" xfId="7045"/>
    <cellStyle name="RowTitles1-Detail 2 2 3 4 4 3 2" xfId="7046"/>
    <cellStyle name="RowTitles1-Detail 2 2 3 4 4 3 2 2" xfId="7047"/>
    <cellStyle name="RowTitles1-Detail 2 2 3 4 4 3 2_Tertiary Salaries Survey" xfId="7048"/>
    <cellStyle name="RowTitles1-Detail 2 2 3 4 4 3 3" xfId="7049"/>
    <cellStyle name="RowTitles1-Detail 2 2 3 4 4 3_Tertiary Salaries Survey" xfId="7050"/>
    <cellStyle name="RowTitles1-Detail 2 2 3 4 4 4" xfId="7051"/>
    <cellStyle name="RowTitles1-Detail 2 2 3 4 4 5" xfId="7052"/>
    <cellStyle name="RowTitles1-Detail 2 2 3 4 4 5 2" xfId="7053"/>
    <cellStyle name="RowTitles1-Detail 2 2 3 4 4 5_Tertiary Salaries Survey" xfId="7054"/>
    <cellStyle name="RowTitles1-Detail 2 2 3 4 4 6" xfId="7055"/>
    <cellStyle name="RowTitles1-Detail 2 2 3 4 4_Tertiary Salaries Survey" xfId="7056"/>
    <cellStyle name="RowTitles1-Detail 2 2 3 4 5" xfId="7057"/>
    <cellStyle name="RowTitles1-Detail 2 2 3 4 5 2" xfId="7058"/>
    <cellStyle name="RowTitles1-Detail 2 2 3 4 5 2 2" xfId="7059"/>
    <cellStyle name="RowTitles1-Detail 2 2 3 4 5 2 2 2" xfId="7060"/>
    <cellStyle name="RowTitles1-Detail 2 2 3 4 5 2 2_Tertiary Salaries Survey" xfId="7061"/>
    <cellStyle name="RowTitles1-Detail 2 2 3 4 5 2 3" xfId="7062"/>
    <cellStyle name="RowTitles1-Detail 2 2 3 4 5 2_Tertiary Salaries Survey" xfId="7063"/>
    <cellStyle name="RowTitles1-Detail 2 2 3 4 5 3" xfId="7064"/>
    <cellStyle name="RowTitles1-Detail 2 2 3 4 5 3 2" xfId="7065"/>
    <cellStyle name="RowTitles1-Detail 2 2 3 4 5 3 2 2" xfId="7066"/>
    <cellStyle name="RowTitles1-Detail 2 2 3 4 5 3 2_Tertiary Salaries Survey" xfId="7067"/>
    <cellStyle name="RowTitles1-Detail 2 2 3 4 5 3 3" xfId="7068"/>
    <cellStyle name="RowTitles1-Detail 2 2 3 4 5 3_Tertiary Salaries Survey" xfId="7069"/>
    <cellStyle name="RowTitles1-Detail 2 2 3 4 5 4" xfId="7070"/>
    <cellStyle name="RowTitles1-Detail 2 2 3 4 5 4 2" xfId="7071"/>
    <cellStyle name="RowTitles1-Detail 2 2 3 4 5 4_Tertiary Salaries Survey" xfId="7072"/>
    <cellStyle name="RowTitles1-Detail 2 2 3 4 5 5" xfId="7073"/>
    <cellStyle name="RowTitles1-Detail 2 2 3 4 5_Tertiary Salaries Survey" xfId="7074"/>
    <cellStyle name="RowTitles1-Detail 2 2 3 4 6" xfId="7075"/>
    <cellStyle name="RowTitles1-Detail 2 2 3 4 6 2" xfId="7076"/>
    <cellStyle name="RowTitles1-Detail 2 2 3 4 6 2 2" xfId="7077"/>
    <cellStyle name="RowTitles1-Detail 2 2 3 4 6 2 2 2" xfId="7078"/>
    <cellStyle name="RowTitles1-Detail 2 2 3 4 6 2 2_Tertiary Salaries Survey" xfId="7079"/>
    <cellStyle name="RowTitles1-Detail 2 2 3 4 6 2 3" xfId="7080"/>
    <cellStyle name="RowTitles1-Detail 2 2 3 4 6 2_Tertiary Salaries Survey" xfId="7081"/>
    <cellStyle name="RowTitles1-Detail 2 2 3 4 6 3" xfId="7082"/>
    <cellStyle name="RowTitles1-Detail 2 2 3 4 6 3 2" xfId="7083"/>
    <cellStyle name="RowTitles1-Detail 2 2 3 4 6 3 2 2" xfId="7084"/>
    <cellStyle name="RowTitles1-Detail 2 2 3 4 6 3 2_Tertiary Salaries Survey" xfId="7085"/>
    <cellStyle name="RowTitles1-Detail 2 2 3 4 6 3 3" xfId="7086"/>
    <cellStyle name="RowTitles1-Detail 2 2 3 4 6 3_Tertiary Salaries Survey" xfId="7087"/>
    <cellStyle name="RowTitles1-Detail 2 2 3 4 6 4" xfId="7088"/>
    <cellStyle name="RowTitles1-Detail 2 2 3 4 6 4 2" xfId="7089"/>
    <cellStyle name="RowTitles1-Detail 2 2 3 4 6 4_Tertiary Salaries Survey" xfId="7090"/>
    <cellStyle name="RowTitles1-Detail 2 2 3 4 6 5" xfId="7091"/>
    <cellStyle name="RowTitles1-Detail 2 2 3 4 6_Tertiary Salaries Survey" xfId="7092"/>
    <cellStyle name="RowTitles1-Detail 2 2 3 4 7" xfId="7093"/>
    <cellStyle name="RowTitles1-Detail 2 2 3 4 7 2" xfId="7094"/>
    <cellStyle name="RowTitles1-Detail 2 2 3 4 7 2 2" xfId="7095"/>
    <cellStyle name="RowTitles1-Detail 2 2 3 4 7 2_Tertiary Salaries Survey" xfId="7096"/>
    <cellStyle name="RowTitles1-Detail 2 2 3 4 7 3" xfId="7097"/>
    <cellStyle name="RowTitles1-Detail 2 2 3 4 7_Tertiary Salaries Survey" xfId="7098"/>
    <cellStyle name="RowTitles1-Detail 2 2 3 4 8" xfId="7099"/>
    <cellStyle name="RowTitles1-Detail 2 2 3 4 9" xfId="7100"/>
    <cellStyle name="RowTitles1-Detail 2 2 3 4_STUD aligned by INSTIT" xfId="7101"/>
    <cellStyle name="RowTitles1-Detail 2 2 3 5" xfId="7102"/>
    <cellStyle name="RowTitles1-Detail 2 2 3 5 2" xfId="7103"/>
    <cellStyle name="RowTitles1-Detail 2 2 3 5 2 2" xfId="7104"/>
    <cellStyle name="RowTitles1-Detail 2 2 3 5 2 2 2" xfId="7105"/>
    <cellStyle name="RowTitles1-Detail 2 2 3 5 2 2_Tertiary Salaries Survey" xfId="7106"/>
    <cellStyle name="RowTitles1-Detail 2 2 3 5 2 3" xfId="7107"/>
    <cellStyle name="RowTitles1-Detail 2 2 3 5 2_Tertiary Salaries Survey" xfId="7108"/>
    <cellStyle name="RowTitles1-Detail 2 2 3 5 3" xfId="7109"/>
    <cellStyle name="RowTitles1-Detail 2 2 3 5 3 2" xfId="7110"/>
    <cellStyle name="RowTitles1-Detail 2 2 3 5 3 2 2" xfId="7111"/>
    <cellStyle name="RowTitles1-Detail 2 2 3 5 3 2_Tertiary Salaries Survey" xfId="7112"/>
    <cellStyle name="RowTitles1-Detail 2 2 3 5 3 3" xfId="7113"/>
    <cellStyle name="RowTitles1-Detail 2 2 3 5 3_Tertiary Salaries Survey" xfId="7114"/>
    <cellStyle name="RowTitles1-Detail 2 2 3 5 4" xfId="7115"/>
    <cellStyle name="RowTitles1-Detail 2 2 3 5 5" xfId="7116"/>
    <cellStyle name="RowTitles1-Detail 2 2 3 5 5 2" xfId="7117"/>
    <cellStyle name="RowTitles1-Detail 2 2 3 5 5_Tertiary Salaries Survey" xfId="7118"/>
    <cellStyle name="RowTitles1-Detail 2 2 3 5 6" xfId="7119"/>
    <cellStyle name="RowTitles1-Detail 2 2 3 5_Tertiary Salaries Survey" xfId="7120"/>
    <cellStyle name="RowTitles1-Detail 2 2 3 6" xfId="7121"/>
    <cellStyle name="RowTitles1-Detail 2 2 3 6 2" xfId="7122"/>
    <cellStyle name="RowTitles1-Detail 2 2 3 6 2 2" xfId="7123"/>
    <cellStyle name="RowTitles1-Detail 2 2 3 6 2 2 2" xfId="7124"/>
    <cellStyle name="RowTitles1-Detail 2 2 3 6 2 2_Tertiary Salaries Survey" xfId="7125"/>
    <cellStyle name="RowTitles1-Detail 2 2 3 6 2 3" xfId="7126"/>
    <cellStyle name="RowTitles1-Detail 2 2 3 6 2_Tertiary Salaries Survey" xfId="7127"/>
    <cellStyle name="RowTitles1-Detail 2 2 3 6 3" xfId="7128"/>
    <cellStyle name="RowTitles1-Detail 2 2 3 6 3 2" xfId="7129"/>
    <cellStyle name="RowTitles1-Detail 2 2 3 6 3 2 2" xfId="7130"/>
    <cellStyle name="RowTitles1-Detail 2 2 3 6 3 2_Tertiary Salaries Survey" xfId="7131"/>
    <cellStyle name="RowTitles1-Detail 2 2 3 6 3 3" xfId="7132"/>
    <cellStyle name="RowTitles1-Detail 2 2 3 6 3_Tertiary Salaries Survey" xfId="7133"/>
    <cellStyle name="RowTitles1-Detail 2 2 3 6 4" xfId="7134"/>
    <cellStyle name="RowTitles1-Detail 2 2 3 6 5" xfId="7135"/>
    <cellStyle name="RowTitles1-Detail 2 2 3 6_Tertiary Salaries Survey" xfId="7136"/>
    <cellStyle name="RowTitles1-Detail 2 2 3 7" xfId="7137"/>
    <cellStyle name="RowTitles1-Detail 2 2 3 7 2" xfId="7138"/>
    <cellStyle name="RowTitles1-Detail 2 2 3 7 2 2" xfId="7139"/>
    <cellStyle name="RowTitles1-Detail 2 2 3 7 2 2 2" xfId="7140"/>
    <cellStyle name="RowTitles1-Detail 2 2 3 7 2 2_Tertiary Salaries Survey" xfId="7141"/>
    <cellStyle name="RowTitles1-Detail 2 2 3 7 2 3" xfId="7142"/>
    <cellStyle name="RowTitles1-Detail 2 2 3 7 2_Tertiary Salaries Survey" xfId="7143"/>
    <cellStyle name="RowTitles1-Detail 2 2 3 7 3" xfId="7144"/>
    <cellStyle name="RowTitles1-Detail 2 2 3 7 3 2" xfId="7145"/>
    <cellStyle name="RowTitles1-Detail 2 2 3 7 3 2 2" xfId="7146"/>
    <cellStyle name="RowTitles1-Detail 2 2 3 7 3 2_Tertiary Salaries Survey" xfId="7147"/>
    <cellStyle name="RowTitles1-Detail 2 2 3 7 3 3" xfId="7148"/>
    <cellStyle name="RowTitles1-Detail 2 2 3 7 3_Tertiary Salaries Survey" xfId="7149"/>
    <cellStyle name="RowTitles1-Detail 2 2 3 7 4" xfId="7150"/>
    <cellStyle name="RowTitles1-Detail 2 2 3 7 5" xfId="7151"/>
    <cellStyle name="RowTitles1-Detail 2 2 3 7 5 2" xfId="7152"/>
    <cellStyle name="RowTitles1-Detail 2 2 3 7 5_Tertiary Salaries Survey" xfId="7153"/>
    <cellStyle name="RowTitles1-Detail 2 2 3 7 6" xfId="7154"/>
    <cellStyle name="RowTitles1-Detail 2 2 3 7_Tertiary Salaries Survey" xfId="7155"/>
    <cellStyle name="RowTitles1-Detail 2 2 3 8" xfId="7156"/>
    <cellStyle name="RowTitles1-Detail 2 2 3 8 2" xfId="7157"/>
    <cellStyle name="RowTitles1-Detail 2 2 3 8 2 2" xfId="7158"/>
    <cellStyle name="RowTitles1-Detail 2 2 3 8 2 2 2" xfId="7159"/>
    <cellStyle name="RowTitles1-Detail 2 2 3 8 2 2_Tertiary Salaries Survey" xfId="7160"/>
    <cellStyle name="RowTitles1-Detail 2 2 3 8 2 3" xfId="7161"/>
    <cellStyle name="RowTitles1-Detail 2 2 3 8 2_Tertiary Salaries Survey" xfId="7162"/>
    <cellStyle name="RowTitles1-Detail 2 2 3 8 3" xfId="7163"/>
    <cellStyle name="RowTitles1-Detail 2 2 3 8 3 2" xfId="7164"/>
    <cellStyle name="RowTitles1-Detail 2 2 3 8 3 2 2" xfId="7165"/>
    <cellStyle name="RowTitles1-Detail 2 2 3 8 3 2_Tertiary Salaries Survey" xfId="7166"/>
    <cellStyle name="RowTitles1-Detail 2 2 3 8 3 3" xfId="7167"/>
    <cellStyle name="RowTitles1-Detail 2 2 3 8 3_Tertiary Salaries Survey" xfId="7168"/>
    <cellStyle name="RowTitles1-Detail 2 2 3 8 4" xfId="7169"/>
    <cellStyle name="RowTitles1-Detail 2 2 3 8 4 2" xfId="7170"/>
    <cellStyle name="RowTitles1-Detail 2 2 3 8 4_Tertiary Salaries Survey" xfId="7171"/>
    <cellStyle name="RowTitles1-Detail 2 2 3 8 5" xfId="7172"/>
    <cellStyle name="RowTitles1-Detail 2 2 3 8_Tertiary Salaries Survey" xfId="7173"/>
    <cellStyle name="RowTitles1-Detail 2 2 3 9" xfId="7174"/>
    <cellStyle name="RowTitles1-Detail 2 2 3 9 2" xfId="7175"/>
    <cellStyle name="RowTitles1-Detail 2 2 3 9 2 2" xfId="7176"/>
    <cellStyle name="RowTitles1-Detail 2 2 3 9 2 2 2" xfId="7177"/>
    <cellStyle name="RowTitles1-Detail 2 2 3 9 2 2_Tertiary Salaries Survey" xfId="7178"/>
    <cellStyle name="RowTitles1-Detail 2 2 3 9 2 3" xfId="7179"/>
    <cellStyle name="RowTitles1-Detail 2 2 3 9 2_Tertiary Salaries Survey" xfId="7180"/>
    <cellStyle name="RowTitles1-Detail 2 2 3 9 3" xfId="7181"/>
    <cellStyle name="RowTitles1-Detail 2 2 3 9 3 2" xfId="7182"/>
    <cellStyle name="RowTitles1-Detail 2 2 3 9 3 2 2" xfId="7183"/>
    <cellStyle name="RowTitles1-Detail 2 2 3 9 3 2_Tertiary Salaries Survey" xfId="7184"/>
    <cellStyle name="RowTitles1-Detail 2 2 3 9 3 3" xfId="7185"/>
    <cellStyle name="RowTitles1-Detail 2 2 3 9 3_Tertiary Salaries Survey" xfId="7186"/>
    <cellStyle name="RowTitles1-Detail 2 2 3 9 4" xfId="7187"/>
    <cellStyle name="RowTitles1-Detail 2 2 3 9 4 2" xfId="7188"/>
    <cellStyle name="RowTitles1-Detail 2 2 3 9 4_Tertiary Salaries Survey" xfId="7189"/>
    <cellStyle name="RowTitles1-Detail 2 2 3 9 5" xfId="7190"/>
    <cellStyle name="RowTitles1-Detail 2 2 3 9_Tertiary Salaries Survey" xfId="7191"/>
    <cellStyle name="RowTitles1-Detail 2 2 3_STUD aligned by INSTIT" xfId="7192"/>
    <cellStyle name="RowTitles1-Detail 2 2 4" xfId="7193"/>
    <cellStyle name="RowTitles1-Detail 2 2 4 2" xfId="7194"/>
    <cellStyle name="RowTitles1-Detail 2 2 4 2 2" xfId="7195"/>
    <cellStyle name="RowTitles1-Detail 2 2 4 2 2 2" xfId="7196"/>
    <cellStyle name="RowTitles1-Detail 2 2 4 2 2 2 2" xfId="7197"/>
    <cellStyle name="RowTitles1-Detail 2 2 4 2 2 2_Tertiary Salaries Survey" xfId="7198"/>
    <cellStyle name="RowTitles1-Detail 2 2 4 2 2 3" xfId="7199"/>
    <cellStyle name="RowTitles1-Detail 2 2 4 2 2_Tertiary Salaries Survey" xfId="7200"/>
    <cellStyle name="RowTitles1-Detail 2 2 4 2 3" xfId="7201"/>
    <cellStyle name="RowTitles1-Detail 2 2 4 2 3 2" xfId="7202"/>
    <cellStyle name="RowTitles1-Detail 2 2 4 2 3 2 2" xfId="7203"/>
    <cellStyle name="RowTitles1-Detail 2 2 4 2 3 2_Tertiary Salaries Survey" xfId="7204"/>
    <cellStyle name="RowTitles1-Detail 2 2 4 2 3 3" xfId="7205"/>
    <cellStyle name="RowTitles1-Detail 2 2 4 2 3_Tertiary Salaries Survey" xfId="7206"/>
    <cellStyle name="RowTitles1-Detail 2 2 4 2 4" xfId="7207"/>
    <cellStyle name="RowTitles1-Detail 2 2 4 2 5" xfId="7208"/>
    <cellStyle name="RowTitles1-Detail 2 2 4 2_Tertiary Salaries Survey" xfId="7209"/>
    <cellStyle name="RowTitles1-Detail 2 2 4 3" xfId="7210"/>
    <cellStyle name="RowTitles1-Detail 2 2 4 3 2" xfId="7211"/>
    <cellStyle name="RowTitles1-Detail 2 2 4 3 2 2" xfId="7212"/>
    <cellStyle name="RowTitles1-Detail 2 2 4 3 2 2 2" xfId="7213"/>
    <cellStyle name="RowTitles1-Detail 2 2 4 3 2 2_Tertiary Salaries Survey" xfId="7214"/>
    <cellStyle name="RowTitles1-Detail 2 2 4 3 2 3" xfId="7215"/>
    <cellStyle name="RowTitles1-Detail 2 2 4 3 2_Tertiary Salaries Survey" xfId="7216"/>
    <cellStyle name="RowTitles1-Detail 2 2 4 3 3" xfId="7217"/>
    <cellStyle name="RowTitles1-Detail 2 2 4 3 3 2" xfId="7218"/>
    <cellStyle name="RowTitles1-Detail 2 2 4 3 3 2 2" xfId="7219"/>
    <cellStyle name="RowTitles1-Detail 2 2 4 3 3 2_Tertiary Salaries Survey" xfId="7220"/>
    <cellStyle name="RowTitles1-Detail 2 2 4 3 3 3" xfId="7221"/>
    <cellStyle name="RowTitles1-Detail 2 2 4 3 3_Tertiary Salaries Survey" xfId="7222"/>
    <cellStyle name="RowTitles1-Detail 2 2 4 3 4" xfId="7223"/>
    <cellStyle name="RowTitles1-Detail 2 2 4 3 5" xfId="7224"/>
    <cellStyle name="RowTitles1-Detail 2 2 4 3 5 2" xfId="7225"/>
    <cellStyle name="RowTitles1-Detail 2 2 4 3 5_Tertiary Salaries Survey" xfId="7226"/>
    <cellStyle name="RowTitles1-Detail 2 2 4 3 6" xfId="7227"/>
    <cellStyle name="RowTitles1-Detail 2 2 4 3_Tertiary Salaries Survey" xfId="7228"/>
    <cellStyle name="RowTitles1-Detail 2 2 4 4" xfId="7229"/>
    <cellStyle name="RowTitles1-Detail 2 2 4 4 2" xfId="7230"/>
    <cellStyle name="RowTitles1-Detail 2 2 4 4 2 2" xfId="7231"/>
    <cellStyle name="RowTitles1-Detail 2 2 4 4 2 2 2" xfId="7232"/>
    <cellStyle name="RowTitles1-Detail 2 2 4 4 2 2_Tertiary Salaries Survey" xfId="7233"/>
    <cellStyle name="RowTitles1-Detail 2 2 4 4 2 3" xfId="7234"/>
    <cellStyle name="RowTitles1-Detail 2 2 4 4 2_Tertiary Salaries Survey" xfId="7235"/>
    <cellStyle name="RowTitles1-Detail 2 2 4 4 3" xfId="7236"/>
    <cellStyle name="RowTitles1-Detail 2 2 4 4 3 2" xfId="7237"/>
    <cellStyle name="RowTitles1-Detail 2 2 4 4 3 2 2" xfId="7238"/>
    <cellStyle name="RowTitles1-Detail 2 2 4 4 3 2_Tertiary Salaries Survey" xfId="7239"/>
    <cellStyle name="RowTitles1-Detail 2 2 4 4 3 3" xfId="7240"/>
    <cellStyle name="RowTitles1-Detail 2 2 4 4 3_Tertiary Salaries Survey" xfId="7241"/>
    <cellStyle name="RowTitles1-Detail 2 2 4 4 4" xfId="7242"/>
    <cellStyle name="RowTitles1-Detail 2 2 4 4 4 2" xfId="7243"/>
    <cellStyle name="RowTitles1-Detail 2 2 4 4 4_Tertiary Salaries Survey" xfId="7244"/>
    <cellStyle name="RowTitles1-Detail 2 2 4 4 5" xfId="7245"/>
    <cellStyle name="RowTitles1-Detail 2 2 4 4_Tertiary Salaries Survey" xfId="7246"/>
    <cellStyle name="RowTitles1-Detail 2 2 4 5" xfId="7247"/>
    <cellStyle name="RowTitles1-Detail 2 2 4 5 2" xfId="7248"/>
    <cellStyle name="RowTitles1-Detail 2 2 4 5 2 2" xfId="7249"/>
    <cellStyle name="RowTitles1-Detail 2 2 4 5 2 2 2" xfId="7250"/>
    <cellStyle name="RowTitles1-Detail 2 2 4 5 2 2_Tertiary Salaries Survey" xfId="7251"/>
    <cellStyle name="RowTitles1-Detail 2 2 4 5 2 3" xfId="7252"/>
    <cellStyle name="RowTitles1-Detail 2 2 4 5 2_Tertiary Salaries Survey" xfId="7253"/>
    <cellStyle name="RowTitles1-Detail 2 2 4 5 3" xfId="7254"/>
    <cellStyle name="RowTitles1-Detail 2 2 4 5 3 2" xfId="7255"/>
    <cellStyle name="RowTitles1-Detail 2 2 4 5 3 2 2" xfId="7256"/>
    <cellStyle name="RowTitles1-Detail 2 2 4 5 3 2_Tertiary Salaries Survey" xfId="7257"/>
    <cellStyle name="RowTitles1-Detail 2 2 4 5 3 3" xfId="7258"/>
    <cellStyle name="RowTitles1-Detail 2 2 4 5 3_Tertiary Salaries Survey" xfId="7259"/>
    <cellStyle name="RowTitles1-Detail 2 2 4 5 4" xfId="7260"/>
    <cellStyle name="RowTitles1-Detail 2 2 4 5 4 2" xfId="7261"/>
    <cellStyle name="RowTitles1-Detail 2 2 4 5 4_Tertiary Salaries Survey" xfId="7262"/>
    <cellStyle name="RowTitles1-Detail 2 2 4 5 5" xfId="7263"/>
    <cellStyle name="RowTitles1-Detail 2 2 4 5_Tertiary Salaries Survey" xfId="7264"/>
    <cellStyle name="RowTitles1-Detail 2 2 4 6" xfId="7265"/>
    <cellStyle name="RowTitles1-Detail 2 2 4 6 2" xfId="7266"/>
    <cellStyle name="RowTitles1-Detail 2 2 4 6 2 2" xfId="7267"/>
    <cellStyle name="RowTitles1-Detail 2 2 4 6 2 2 2" xfId="7268"/>
    <cellStyle name="RowTitles1-Detail 2 2 4 6 2 2_Tertiary Salaries Survey" xfId="7269"/>
    <cellStyle name="RowTitles1-Detail 2 2 4 6 2 3" xfId="7270"/>
    <cellStyle name="RowTitles1-Detail 2 2 4 6 2_Tertiary Salaries Survey" xfId="7271"/>
    <cellStyle name="RowTitles1-Detail 2 2 4 6 3" xfId="7272"/>
    <cellStyle name="RowTitles1-Detail 2 2 4 6 3 2" xfId="7273"/>
    <cellStyle name="RowTitles1-Detail 2 2 4 6 3 2 2" xfId="7274"/>
    <cellStyle name="RowTitles1-Detail 2 2 4 6 3 2_Tertiary Salaries Survey" xfId="7275"/>
    <cellStyle name="RowTitles1-Detail 2 2 4 6 3 3" xfId="7276"/>
    <cellStyle name="RowTitles1-Detail 2 2 4 6 3_Tertiary Salaries Survey" xfId="7277"/>
    <cellStyle name="RowTitles1-Detail 2 2 4 6 4" xfId="7278"/>
    <cellStyle name="RowTitles1-Detail 2 2 4 6 4 2" xfId="7279"/>
    <cellStyle name="RowTitles1-Detail 2 2 4 6 4_Tertiary Salaries Survey" xfId="7280"/>
    <cellStyle name="RowTitles1-Detail 2 2 4 6 5" xfId="7281"/>
    <cellStyle name="RowTitles1-Detail 2 2 4 6_Tertiary Salaries Survey" xfId="7282"/>
    <cellStyle name="RowTitles1-Detail 2 2 4 7" xfId="7283"/>
    <cellStyle name="RowTitles1-Detail 2 2 4 7 2" xfId="7284"/>
    <cellStyle name="RowTitles1-Detail 2 2 4 7 2 2" xfId="7285"/>
    <cellStyle name="RowTitles1-Detail 2 2 4 7 2_Tertiary Salaries Survey" xfId="7286"/>
    <cellStyle name="RowTitles1-Detail 2 2 4 7 3" xfId="7287"/>
    <cellStyle name="RowTitles1-Detail 2 2 4 7_Tertiary Salaries Survey" xfId="7288"/>
    <cellStyle name="RowTitles1-Detail 2 2 4 8" xfId="7289"/>
    <cellStyle name="RowTitles1-Detail 2 2 4 9" xfId="7290"/>
    <cellStyle name="RowTitles1-Detail 2 2 4_STUD aligned by INSTIT" xfId="7291"/>
    <cellStyle name="RowTitles1-Detail 2 2 5" xfId="7292"/>
    <cellStyle name="RowTitles1-Detail 2 2 5 2" xfId="7293"/>
    <cellStyle name="RowTitles1-Detail 2 2 5 2 2" xfId="7294"/>
    <cellStyle name="RowTitles1-Detail 2 2 5 2 2 2" xfId="7295"/>
    <cellStyle name="RowTitles1-Detail 2 2 5 2 2 2 2" xfId="7296"/>
    <cellStyle name="RowTitles1-Detail 2 2 5 2 2 2_Tertiary Salaries Survey" xfId="7297"/>
    <cellStyle name="RowTitles1-Detail 2 2 5 2 2 3" xfId="7298"/>
    <cellStyle name="RowTitles1-Detail 2 2 5 2 2_Tertiary Salaries Survey" xfId="7299"/>
    <cellStyle name="RowTitles1-Detail 2 2 5 2 3" xfId="7300"/>
    <cellStyle name="RowTitles1-Detail 2 2 5 2 3 2" xfId="7301"/>
    <cellStyle name="RowTitles1-Detail 2 2 5 2 3 2 2" xfId="7302"/>
    <cellStyle name="RowTitles1-Detail 2 2 5 2 3 2_Tertiary Salaries Survey" xfId="7303"/>
    <cellStyle name="RowTitles1-Detail 2 2 5 2 3 3" xfId="7304"/>
    <cellStyle name="RowTitles1-Detail 2 2 5 2 3_Tertiary Salaries Survey" xfId="7305"/>
    <cellStyle name="RowTitles1-Detail 2 2 5 2 4" xfId="7306"/>
    <cellStyle name="RowTitles1-Detail 2 2 5 2 5" xfId="7307"/>
    <cellStyle name="RowTitles1-Detail 2 2 5 2 5 2" xfId="7308"/>
    <cellStyle name="RowTitles1-Detail 2 2 5 2 5_Tertiary Salaries Survey" xfId="7309"/>
    <cellStyle name="RowTitles1-Detail 2 2 5 2 6" xfId="7310"/>
    <cellStyle name="RowTitles1-Detail 2 2 5 2_Tertiary Salaries Survey" xfId="7311"/>
    <cellStyle name="RowTitles1-Detail 2 2 5 3" xfId="7312"/>
    <cellStyle name="RowTitles1-Detail 2 2 5 3 2" xfId="7313"/>
    <cellStyle name="RowTitles1-Detail 2 2 5 3 2 2" xfId="7314"/>
    <cellStyle name="RowTitles1-Detail 2 2 5 3 2 2 2" xfId="7315"/>
    <cellStyle name="RowTitles1-Detail 2 2 5 3 2 2_Tertiary Salaries Survey" xfId="7316"/>
    <cellStyle name="RowTitles1-Detail 2 2 5 3 2 3" xfId="7317"/>
    <cellStyle name="RowTitles1-Detail 2 2 5 3 2_Tertiary Salaries Survey" xfId="7318"/>
    <cellStyle name="RowTitles1-Detail 2 2 5 3 3" xfId="7319"/>
    <cellStyle name="RowTitles1-Detail 2 2 5 3 3 2" xfId="7320"/>
    <cellStyle name="RowTitles1-Detail 2 2 5 3 3 2 2" xfId="7321"/>
    <cellStyle name="RowTitles1-Detail 2 2 5 3 3 2_Tertiary Salaries Survey" xfId="7322"/>
    <cellStyle name="RowTitles1-Detail 2 2 5 3 3 3" xfId="7323"/>
    <cellStyle name="RowTitles1-Detail 2 2 5 3 3_Tertiary Salaries Survey" xfId="7324"/>
    <cellStyle name="RowTitles1-Detail 2 2 5 3 4" xfId="7325"/>
    <cellStyle name="RowTitles1-Detail 2 2 5 3 5" xfId="7326"/>
    <cellStyle name="RowTitles1-Detail 2 2 5 3_Tertiary Salaries Survey" xfId="7327"/>
    <cellStyle name="RowTitles1-Detail 2 2 5 4" xfId="7328"/>
    <cellStyle name="RowTitles1-Detail 2 2 5 4 2" xfId="7329"/>
    <cellStyle name="RowTitles1-Detail 2 2 5 4 2 2" xfId="7330"/>
    <cellStyle name="RowTitles1-Detail 2 2 5 4 2 2 2" xfId="7331"/>
    <cellStyle name="RowTitles1-Detail 2 2 5 4 2 2_Tertiary Salaries Survey" xfId="7332"/>
    <cellStyle name="RowTitles1-Detail 2 2 5 4 2 3" xfId="7333"/>
    <cellStyle name="RowTitles1-Detail 2 2 5 4 2_Tertiary Salaries Survey" xfId="7334"/>
    <cellStyle name="RowTitles1-Detail 2 2 5 4 3" xfId="7335"/>
    <cellStyle name="RowTitles1-Detail 2 2 5 4 3 2" xfId="7336"/>
    <cellStyle name="RowTitles1-Detail 2 2 5 4 3 2 2" xfId="7337"/>
    <cellStyle name="RowTitles1-Detail 2 2 5 4 3 2_Tertiary Salaries Survey" xfId="7338"/>
    <cellStyle name="RowTitles1-Detail 2 2 5 4 3 3" xfId="7339"/>
    <cellStyle name="RowTitles1-Detail 2 2 5 4 3_Tertiary Salaries Survey" xfId="7340"/>
    <cellStyle name="RowTitles1-Detail 2 2 5 4 4" xfId="7341"/>
    <cellStyle name="RowTitles1-Detail 2 2 5 4 4 2" xfId="7342"/>
    <cellStyle name="RowTitles1-Detail 2 2 5 4 4_Tertiary Salaries Survey" xfId="7343"/>
    <cellStyle name="RowTitles1-Detail 2 2 5 4 5" xfId="7344"/>
    <cellStyle name="RowTitles1-Detail 2 2 5 4_Tertiary Salaries Survey" xfId="7345"/>
    <cellStyle name="RowTitles1-Detail 2 2 5 5" xfId="7346"/>
    <cellStyle name="RowTitles1-Detail 2 2 5 5 2" xfId="7347"/>
    <cellStyle name="RowTitles1-Detail 2 2 5 5 2 2" xfId="7348"/>
    <cellStyle name="RowTitles1-Detail 2 2 5 5 2 2 2" xfId="7349"/>
    <cellStyle name="RowTitles1-Detail 2 2 5 5 2 2_Tertiary Salaries Survey" xfId="7350"/>
    <cellStyle name="RowTitles1-Detail 2 2 5 5 2 3" xfId="7351"/>
    <cellStyle name="RowTitles1-Detail 2 2 5 5 2_Tertiary Salaries Survey" xfId="7352"/>
    <cellStyle name="RowTitles1-Detail 2 2 5 5 3" xfId="7353"/>
    <cellStyle name="RowTitles1-Detail 2 2 5 5 3 2" xfId="7354"/>
    <cellStyle name="RowTitles1-Detail 2 2 5 5 3 2 2" xfId="7355"/>
    <cellStyle name="RowTitles1-Detail 2 2 5 5 3 2_Tertiary Salaries Survey" xfId="7356"/>
    <cellStyle name="RowTitles1-Detail 2 2 5 5 3 3" xfId="7357"/>
    <cellStyle name="RowTitles1-Detail 2 2 5 5 3_Tertiary Salaries Survey" xfId="7358"/>
    <cellStyle name="RowTitles1-Detail 2 2 5 5 4" xfId="7359"/>
    <cellStyle name="RowTitles1-Detail 2 2 5 5 4 2" xfId="7360"/>
    <cellStyle name="RowTitles1-Detail 2 2 5 5 4_Tertiary Salaries Survey" xfId="7361"/>
    <cellStyle name="RowTitles1-Detail 2 2 5 5 5" xfId="7362"/>
    <cellStyle name="RowTitles1-Detail 2 2 5 5_Tertiary Salaries Survey" xfId="7363"/>
    <cellStyle name="RowTitles1-Detail 2 2 5 6" xfId="7364"/>
    <cellStyle name="RowTitles1-Detail 2 2 5 6 2" xfId="7365"/>
    <cellStyle name="RowTitles1-Detail 2 2 5 6 2 2" xfId="7366"/>
    <cellStyle name="RowTitles1-Detail 2 2 5 6 2 2 2" xfId="7367"/>
    <cellStyle name="RowTitles1-Detail 2 2 5 6 2 2_Tertiary Salaries Survey" xfId="7368"/>
    <cellStyle name="RowTitles1-Detail 2 2 5 6 2 3" xfId="7369"/>
    <cellStyle name="RowTitles1-Detail 2 2 5 6 2_Tertiary Salaries Survey" xfId="7370"/>
    <cellStyle name="RowTitles1-Detail 2 2 5 6 3" xfId="7371"/>
    <cellStyle name="RowTitles1-Detail 2 2 5 6 3 2" xfId="7372"/>
    <cellStyle name="RowTitles1-Detail 2 2 5 6 3 2 2" xfId="7373"/>
    <cellStyle name="RowTitles1-Detail 2 2 5 6 3 2_Tertiary Salaries Survey" xfId="7374"/>
    <cellStyle name="RowTitles1-Detail 2 2 5 6 3 3" xfId="7375"/>
    <cellStyle name="RowTitles1-Detail 2 2 5 6 3_Tertiary Salaries Survey" xfId="7376"/>
    <cellStyle name="RowTitles1-Detail 2 2 5 6 4" xfId="7377"/>
    <cellStyle name="RowTitles1-Detail 2 2 5 6 4 2" xfId="7378"/>
    <cellStyle name="RowTitles1-Detail 2 2 5 6 4_Tertiary Salaries Survey" xfId="7379"/>
    <cellStyle name="RowTitles1-Detail 2 2 5 6 5" xfId="7380"/>
    <cellStyle name="RowTitles1-Detail 2 2 5 6_Tertiary Salaries Survey" xfId="7381"/>
    <cellStyle name="RowTitles1-Detail 2 2 5 7" xfId="7382"/>
    <cellStyle name="RowTitles1-Detail 2 2 5 7 2" xfId="7383"/>
    <cellStyle name="RowTitles1-Detail 2 2 5 7 2 2" xfId="7384"/>
    <cellStyle name="RowTitles1-Detail 2 2 5 7 2_Tertiary Salaries Survey" xfId="7385"/>
    <cellStyle name="RowTitles1-Detail 2 2 5 7 3" xfId="7386"/>
    <cellStyle name="RowTitles1-Detail 2 2 5 7_Tertiary Salaries Survey" xfId="7387"/>
    <cellStyle name="RowTitles1-Detail 2 2 5 8" xfId="7388"/>
    <cellStyle name="RowTitles1-Detail 2 2 5 8 2" xfId="7389"/>
    <cellStyle name="RowTitles1-Detail 2 2 5 8 2 2" xfId="7390"/>
    <cellStyle name="RowTitles1-Detail 2 2 5 8 2_Tertiary Salaries Survey" xfId="7391"/>
    <cellStyle name="RowTitles1-Detail 2 2 5 8 3" xfId="7392"/>
    <cellStyle name="RowTitles1-Detail 2 2 5 8_Tertiary Salaries Survey" xfId="7393"/>
    <cellStyle name="RowTitles1-Detail 2 2 5 9" xfId="7394"/>
    <cellStyle name="RowTitles1-Detail 2 2 5_STUD aligned by INSTIT" xfId="7395"/>
    <cellStyle name="RowTitles1-Detail 2 2 6" xfId="7396"/>
    <cellStyle name="RowTitles1-Detail 2 2 6 2" xfId="7397"/>
    <cellStyle name="RowTitles1-Detail 2 2 6 2 2" xfId="7398"/>
    <cellStyle name="RowTitles1-Detail 2 2 6 2 2 2" xfId="7399"/>
    <cellStyle name="RowTitles1-Detail 2 2 6 2 2 2 2" xfId="7400"/>
    <cellStyle name="RowTitles1-Detail 2 2 6 2 2 2_Tertiary Salaries Survey" xfId="7401"/>
    <cellStyle name="RowTitles1-Detail 2 2 6 2 2 3" xfId="7402"/>
    <cellStyle name="RowTitles1-Detail 2 2 6 2 2_Tertiary Salaries Survey" xfId="7403"/>
    <cellStyle name="RowTitles1-Detail 2 2 6 2 3" xfId="7404"/>
    <cellStyle name="RowTitles1-Detail 2 2 6 2 3 2" xfId="7405"/>
    <cellStyle name="RowTitles1-Detail 2 2 6 2 3 2 2" xfId="7406"/>
    <cellStyle name="RowTitles1-Detail 2 2 6 2 3 2_Tertiary Salaries Survey" xfId="7407"/>
    <cellStyle name="RowTitles1-Detail 2 2 6 2 3 3" xfId="7408"/>
    <cellStyle name="RowTitles1-Detail 2 2 6 2 3_Tertiary Salaries Survey" xfId="7409"/>
    <cellStyle name="RowTitles1-Detail 2 2 6 2 4" xfId="7410"/>
    <cellStyle name="RowTitles1-Detail 2 2 6 2 5" xfId="7411"/>
    <cellStyle name="RowTitles1-Detail 2 2 6 2 5 2" xfId="7412"/>
    <cellStyle name="RowTitles1-Detail 2 2 6 2 5_Tertiary Salaries Survey" xfId="7413"/>
    <cellStyle name="RowTitles1-Detail 2 2 6 2 6" xfId="7414"/>
    <cellStyle name="RowTitles1-Detail 2 2 6 2_Tertiary Salaries Survey" xfId="7415"/>
    <cellStyle name="RowTitles1-Detail 2 2 6 3" xfId="7416"/>
    <cellStyle name="RowTitles1-Detail 2 2 6 3 2" xfId="7417"/>
    <cellStyle name="RowTitles1-Detail 2 2 6 3 2 2" xfId="7418"/>
    <cellStyle name="RowTitles1-Detail 2 2 6 3 2 2 2" xfId="7419"/>
    <cellStyle name="RowTitles1-Detail 2 2 6 3 2 2_Tertiary Salaries Survey" xfId="7420"/>
    <cellStyle name="RowTitles1-Detail 2 2 6 3 2 3" xfId="7421"/>
    <cellStyle name="RowTitles1-Detail 2 2 6 3 2_Tertiary Salaries Survey" xfId="7422"/>
    <cellStyle name="RowTitles1-Detail 2 2 6 3 3" xfId="7423"/>
    <cellStyle name="RowTitles1-Detail 2 2 6 3 3 2" xfId="7424"/>
    <cellStyle name="RowTitles1-Detail 2 2 6 3 3 2 2" xfId="7425"/>
    <cellStyle name="RowTitles1-Detail 2 2 6 3 3 2_Tertiary Salaries Survey" xfId="7426"/>
    <cellStyle name="RowTitles1-Detail 2 2 6 3 3 3" xfId="7427"/>
    <cellStyle name="RowTitles1-Detail 2 2 6 3 3_Tertiary Salaries Survey" xfId="7428"/>
    <cellStyle name="RowTitles1-Detail 2 2 6 3 4" xfId="7429"/>
    <cellStyle name="RowTitles1-Detail 2 2 6 3 5" xfId="7430"/>
    <cellStyle name="RowTitles1-Detail 2 2 6 3_Tertiary Salaries Survey" xfId="7431"/>
    <cellStyle name="RowTitles1-Detail 2 2 6 4" xfId="7432"/>
    <cellStyle name="RowTitles1-Detail 2 2 6 4 2" xfId="7433"/>
    <cellStyle name="RowTitles1-Detail 2 2 6 4 2 2" xfId="7434"/>
    <cellStyle name="RowTitles1-Detail 2 2 6 4 2 2 2" xfId="7435"/>
    <cellStyle name="RowTitles1-Detail 2 2 6 4 2 2_Tertiary Salaries Survey" xfId="7436"/>
    <cellStyle name="RowTitles1-Detail 2 2 6 4 2 3" xfId="7437"/>
    <cellStyle name="RowTitles1-Detail 2 2 6 4 2_Tertiary Salaries Survey" xfId="7438"/>
    <cellStyle name="RowTitles1-Detail 2 2 6 4 3" xfId="7439"/>
    <cellStyle name="RowTitles1-Detail 2 2 6 4 3 2" xfId="7440"/>
    <cellStyle name="RowTitles1-Detail 2 2 6 4 3 2 2" xfId="7441"/>
    <cellStyle name="RowTitles1-Detail 2 2 6 4 3 2_Tertiary Salaries Survey" xfId="7442"/>
    <cellStyle name="RowTitles1-Detail 2 2 6 4 3 3" xfId="7443"/>
    <cellStyle name="RowTitles1-Detail 2 2 6 4 3_Tertiary Salaries Survey" xfId="7444"/>
    <cellStyle name="RowTitles1-Detail 2 2 6 4 4" xfId="7445"/>
    <cellStyle name="RowTitles1-Detail 2 2 6 4 5" xfId="7446"/>
    <cellStyle name="RowTitles1-Detail 2 2 6 4 5 2" xfId="7447"/>
    <cellStyle name="RowTitles1-Detail 2 2 6 4 5_Tertiary Salaries Survey" xfId="7448"/>
    <cellStyle name="RowTitles1-Detail 2 2 6 4 6" xfId="7449"/>
    <cellStyle name="RowTitles1-Detail 2 2 6 4_Tertiary Salaries Survey" xfId="7450"/>
    <cellStyle name="RowTitles1-Detail 2 2 6 5" xfId="7451"/>
    <cellStyle name="RowTitles1-Detail 2 2 6 5 2" xfId="7452"/>
    <cellStyle name="RowTitles1-Detail 2 2 6 5 2 2" xfId="7453"/>
    <cellStyle name="RowTitles1-Detail 2 2 6 5 2 2 2" xfId="7454"/>
    <cellStyle name="RowTitles1-Detail 2 2 6 5 2 2_Tertiary Salaries Survey" xfId="7455"/>
    <cellStyle name="RowTitles1-Detail 2 2 6 5 2 3" xfId="7456"/>
    <cellStyle name="RowTitles1-Detail 2 2 6 5 2_Tertiary Salaries Survey" xfId="7457"/>
    <cellStyle name="RowTitles1-Detail 2 2 6 5 3" xfId="7458"/>
    <cellStyle name="RowTitles1-Detail 2 2 6 5 3 2" xfId="7459"/>
    <cellStyle name="RowTitles1-Detail 2 2 6 5 3 2 2" xfId="7460"/>
    <cellStyle name="RowTitles1-Detail 2 2 6 5 3 2_Tertiary Salaries Survey" xfId="7461"/>
    <cellStyle name="RowTitles1-Detail 2 2 6 5 3 3" xfId="7462"/>
    <cellStyle name="RowTitles1-Detail 2 2 6 5 3_Tertiary Salaries Survey" xfId="7463"/>
    <cellStyle name="RowTitles1-Detail 2 2 6 5 4" xfId="7464"/>
    <cellStyle name="RowTitles1-Detail 2 2 6 5 4 2" xfId="7465"/>
    <cellStyle name="RowTitles1-Detail 2 2 6 5 4_Tertiary Salaries Survey" xfId="7466"/>
    <cellStyle name="RowTitles1-Detail 2 2 6 5 5" xfId="7467"/>
    <cellStyle name="RowTitles1-Detail 2 2 6 5_Tertiary Salaries Survey" xfId="7468"/>
    <cellStyle name="RowTitles1-Detail 2 2 6 6" xfId="7469"/>
    <cellStyle name="RowTitles1-Detail 2 2 6 6 2" xfId="7470"/>
    <cellStyle name="RowTitles1-Detail 2 2 6 6 2 2" xfId="7471"/>
    <cellStyle name="RowTitles1-Detail 2 2 6 6 2 2 2" xfId="7472"/>
    <cellStyle name="RowTitles1-Detail 2 2 6 6 2 2_Tertiary Salaries Survey" xfId="7473"/>
    <cellStyle name="RowTitles1-Detail 2 2 6 6 2 3" xfId="7474"/>
    <cellStyle name="RowTitles1-Detail 2 2 6 6 2_Tertiary Salaries Survey" xfId="7475"/>
    <cellStyle name="RowTitles1-Detail 2 2 6 6 3" xfId="7476"/>
    <cellStyle name="RowTitles1-Detail 2 2 6 6 3 2" xfId="7477"/>
    <cellStyle name="RowTitles1-Detail 2 2 6 6 3 2 2" xfId="7478"/>
    <cellStyle name="RowTitles1-Detail 2 2 6 6 3 2_Tertiary Salaries Survey" xfId="7479"/>
    <cellStyle name="RowTitles1-Detail 2 2 6 6 3 3" xfId="7480"/>
    <cellStyle name="RowTitles1-Detail 2 2 6 6 3_Tertiary Salaries Survey" xfId="7481"/>
    <cellStyle name="RowTitles1-Detail 2 2 6 6 4" xfId="7482"/>
    <cellStyle name="RowTitles1-Detail 2 2 6 6 4 2" xfId="7483"/>
    <cellStyle name="RowTitles1-Detail 2 2 6 6 4_Tertiary Salaries Survey" xfId="7484"/>
    <cellStyle name="RowTitles1-Detail 2 2 6 6 5" xfId="7485"/>
    <cellStyle name="RowTitles1-Detail 2 2 6 6_Tertiary Salaries Survey" xfId="7486"/>
    <cellStyle name="RowTitles1-Detail 2 2 6 7" xfId="7487"/>
    <cellStyle name="RowTitles1-Detail 2 2 6 7 2" xfId="7488"/>
    <cellStyle name="RowTitles1-Detail 2 2 6 7 2 2" xfId="7489"/>
    <cellStyle name="RowTitles1-Detail 2 2 6 7 2_Tertiary Salaries Survey" xfId="7490"/>
    <cellStyle name="RowTitles1-Detail 2 2 6 7 3" xfId="7491"/>
    <cellStyle name="RowTitles1-Detail 2 2 6 7_Tertiary Salaries Survey" xfId="7492"/>
    <cellStyle name="RowTitles1-Detail 2 2 6 8" xfId="7493"/>
    <cellStyle name="RowTitles1-Detail 2 2 6 9" xfId="7494"/>
    <cellStyle name="RowTitles1-Detail 2 2 6_STUD aligned by INSTIT" xfId="7495"/>
    <cellStyle name="RowTitles1-Detail 2 2 7" xfId="7496"/>
    <cellStyle name="RowTitles1-Detail 2 2 7 2" xfId="7497"/>
    <cellStyle name="RowTitles1-Detail 2 2 7 2 2" xfId="7498"/>
    <cellStyle name="RowTitles1-Detail 2 2 7 2 2 2" xfId="7499"/>
    <cellStyle name="RowTitles1-Detail 2 2 7 2 2_Tertiary Salaries Survey" xfId="7500"/>
    <cellStyle name="RowTitles1-Detail 2 2 7 2 3" xfId="7501"/>
    <cellStyle name="RowTitles1-Detail 2 2 7 2_Tertiary Salaries Survey" xfId="7502"/>
    <cellStyle name="RowTitles1-Detail 2 2 7 3" xfId="7503"/>
    <cellStyle name="RowTitles1-Detail 2 2 7 3 2" xfId="7504"/>
    <cellStyle name="RowTitles1-Detail 2 2 7 3 2 2" xfId="7505"/>
    <cellStyle name="RowTitles1-Detail 2 2 7 3 2_Tertiary Salaries Survey" xfId="7506"/>
    <cellStyle name="RowTitles1-Detail 2 2 7 3 3" xfId="7507"/>
    <cellStyle name="RowTitles1-Detail 2 2 7 3_Tertiary Salaries Survey" xfId="7508"/>
    <cellStyle name="RowTitles1-Detail 2 2 7 4" xfId="7509"/>
    <cellStyle name="RowTitles1-Detail 2 2 7 5" xfId="7510"/>
    <cellStyle name="RowTitles1-Detail 2 2 7 5 2" xfId="7511"/>
    <cellStyle name="RowTitles1-Detail 2 2 7 5_Tertiary Salaries Survey" xfId="7512"/>
    <cellStyle name="RowTitles1-Detail 2 2 7 6" xfId="7513"/>
    <cellStyle name="RowTitles1-Detail 2 2 7_Tertiary Salaries Survey" xfId="7514"/>
    <cellStyle name="RowTitles1-Detail 2 2 8" xfId="7515"/>
    <cellStyle name="RowTitles1-Detail 2 2 8 2" xfId="7516"/>
    <cellStyle name="RowTitles1-Detail 2 2 8 2 2" xfId="7517"/>
    <cellStyle name="RowTitles1-Detail 2 2 8 2 2 2" xfId="7518"/>
    <cellStyle name="RowTitles1-Detail 2 2 8 2 2_Tertiary Salaries Survey" xfId="7519"/>
    <cellStyle name="RowTitles1-Detail 2 2 8 2 3" xfId="7520"/>
    <cellStyle name="RowTitles1-Detail 2 2 8 2_Tertiary Salaries Survey" xfId="7521"/>
    <cellStyle name="RowTitles1-Detail 2 2 8 3" xfId="7522"/>
    <cellStyle name="RowTitles1-Detail 2 2 8 3 2" xfId="7523"/>
    <cellStyle name="RowTitles1-Detail 2 2 8 3 2 2" xfId="7524"/>
    <cellStyle name="RowTitles1-Detail 2 2 8 3 2_Tertiary Salaries Survey" xfId="7525"/>
    <cellStyle name="RowTitles1-Detail 2 2 8 3 3" xfId="7526"/>
    <cellStyle name="RowTitles1-Detail 2 2 8 3_Tertiary Salaries Survey" xfId="7527"/>
    <cellStyle name="RowTitles1-Detail 2 2 8 4" xfId="7528"/>
    <cellStyle name="RowTitles1-Detail 2 2 8 5" xfId="7529"/>
    <cellStyle name="RowTitles1-Detail 2 2 8_Tertiary Salaries Survey" xfId="7530"/>
    <cellStyle name="RowTitles1-Detail 2 2 9" xfId="7531"/>
    <cellStyle name="RowTitles1-Detail 2 2 9 2" xfId="7532"/>
    <cellStyle name="RowTitles1-Detail 2 2 9 2 2" xfId="7533"/>
    <cellStyle name="RowTitles1-Detail 2 2 9 2 2 2" xfId="7534"/>
    <cellStyle name="RowTitles1-Detail 2 2 9 2 2_Tertiary Salaries Survey" xfId="7535"/>
    <cellStyle name="RowTitles1-Detail 2 2 9 2 3" xfId="7536"/>
    <cellStyle name="RowTitles1-Detail 2 2 9 2_Tertiary Salaries Survey" xfId="7537"/>
    <cellStyle name="RowTitles1-Detail 2 2 9 3" xfId="7538"/>
    <cellStyle name="RowTitles1-Detail 2 2 9 3 2" xfId="7539"/>
    <cellStyle name="RowTitles1-Detail 2 2 9 3 2 2" xfId="7540"/>
    <cellStyle name="RowTitles1-Detail 2 2 9 3 2_Tertiary Salaries Survey" xfId="7541"/>
    <cellStyle name="RowTitles1-Detail 2 2 9 3 3" xfId="7542"/>
    <cellStyle name="RowTitles1-Detail 2 2 9 3_Tertiary Salaries Survey" xfId="7543"/>
    <cellStyle name="RowTitles1-Detail 2 2 9 4" xfId="7544"/>
    <cellStyle name="RowTitles1-Detail 2 2 9 5" xfId="7545"/>
    <cellStyle name="RowTitles1-Detail 2 2 9 5 2" xfId="7546"/>
    <cellStyle name="RowTitles1-Detail 2 2 9 5_Tertiary Salaries Survey" xfId="7547"/>
    <cellStyle name="RowTitles1-Detail 2 2 9 6" xfId="7548"/>
    <cellStyle name="RowTitles1-Detail 2 2 9_Tertiary Salaries Survey" xfId="7549"/>
    <cellStyle name="RowTitles1-Detail 2 2_STUD aligned by INSTIT" xfId="7550"/>
    <cellStyle name="RowTitles1-Detail 2 3" xfId="7551"/>
    <cellStyle name="RowTitles1-Detail 2 3 10" xfId="7552"/>
    <cellStyle name="RowTitles1-Detail 2 3 10 2" xfId="7553"/>
    <cellStyle name="RowTitles1-Detail 2 3 10 2 2" xfId="7554"/>
    <cellStyle name="RowTitles1-Detail 2 3 10 2 2 2" xfId="7555"/>
    <cellStyle name="RowTitles1-Detail 2 3 10 2 2_Tertiary Salaries Survey" xfId="7556"/>
    <cellStyle name="RowTitles1-Detail 2 3 10 2 3" xfId="7557"/>
    <cellStyle name="RowTitles1-Detail 2 3 10 2_Tertiary Salaries Survey" xfId="7558"/>
    <cellStyle name="RowTitles1-Detail 2 3 10 3" xfId="7559"/>
    <cellStyle name="RowTitles1-Detail 2 3 10 3 2" xfId="7560"/>
    <cellStyle name="RowTitles1-Detail 2 3 10 3 2 2" xfId="7561"/>
    <cellStyle name="RowTitles1-Detail 2 3 10 3 2_Tertiary Salaries Survey" xfId="7562"/>
    <cellStyle name="RowTitles1-Detail 2 3 10 3 3" xfId="7563"/>
    <cellStyle name="RowTitles1-Detail 2 3 10 3_Tertiary Salaries Survey" xfId="7564"/>
    <cellStyle name="RowTitles1-Detail 2 3 10 4" xfId="7565"/>
    <cellStyle name="RowTitles1-Detail 2 3 10 4 2" xfId="7566"/>
    <cellStyle name="RowTitles1-Detail 2 3 10 4_Tertiary Salaries Survey" xfId="7567"/>
    <cellStyle name="RowTitles1-Detail 2 3 10 5" xfId="7568"/>
    <cellStyle name="RowTitles1-Detail 2 3 10_Tertiary Salaries Survey" xfId="7569"/>
    <cellStyle name="RowTitles1-Detail 2 3 11" xfId="7570"/>
    <cellStyle name="RowTitles1-Detail 2 3 11 2" xfId="7571"/>
    <cellStyle name="RowTitles1-Detail 2 3 11 2 2" xfId="7572"/>
    <cellStyle name="RowTitles1-Detail 2 3 11 2 2 2" xfId="7573"/>
    <cellStyle name="RowTitles1-Detail 2 3 11 2 2_Tertiary Salaries Survey" xfId="7574"/>
    <cellStyle name="RowTitles1-Detail 2 3 11 2 3" xfId="7575"/>
    <cellStyle name="RowTitles1-Detail 2 3 11 2_Tertiary Salaries Survey" xfId="7576"/>
    <cellStyle name="RowTitles1-Detail 2 3 11 3" xfId="7577"/>
    <cellStyle name="RowTitles1-Detail 2 3 11 3 2" xfId="7578"/>
    <cellStyle name="RowTitles1-Detail 2 3 11 3 2 2" xfId="7579"/>
    <cellStyle name="RowTitles1-Detail 2 3 11 3 2_Tertiary Salaries Survey" xfId="7580"/>
    <cellStyle name="RowTitles1-Detail 2 3 11 3 3" xfId="7581"/>
    <cellStyle name="RowTitles1-Detail 2 3 11 3_Tertiary Salaries Survey" xfId="7582"/>
    <cellStyle name="RowTitles1-Detail 2 3 11 4" xfId="7583"/>
    <cellStyle name="RowTitles1-Detail 2 3 11 4 2" xfId="7584"/>
    <cellStyle name="RowTitles1-Detail 2 3 11 4_Tertiary Salaries Survey" xfId="7585"/>
    <cellStyle name="RowTitles1-Detail 2 3 11 5" xfId="7586"/>
    <cellStyle name="RowTitles1-Detail 2 3 11_Tertiary Salaries Survey" xfId="7587"/>
    <cellStyle name="RowTitles1-Detail 2 3 12" xfId="7588"/>
    <cellStyle name="RowTitles1-Detail 2 3 12 2" xfId="7589"/>
    <cellStyle name="RowTitles1-Detail 2 3 12 2 2" xfId="7590"/>
    <cellStyle name="RowTitles1-Detail 2 3 12 2_Tertiary Salaries Survey" xfId="7591"/>
    <cellStyle name="RowTitles1-Detail 2 3 12 3" xfId="7592"/>
    <cellStyle name="RowTitles1-Detail 2 3 12_Tertiary Salaries Survey" xfId="7593"/>
    <cellStyle name="RowTitles1-Detail 2 3 13" xfId="7594"/>
    <cellStyle name="RowTitles1-Detail 2 3 14" xfId="7595"/>
    <cellStyle name="RowTitles1-Detail 2 3 15" xfId="7596"/>
    <cellStyle name="RowTitles1-Detail 2 3 2" xfId="7597"/>
    <cellStyle name="RowTitles1-Detail 2 3 2 10" xfId="7598"/>
    <cellStyle name="RowTitles1-Detail 2 3 2 10 2" xfId="7599"/>
    <cellStyle name="RowTitles1-Detail 2 3 2 10 2 2" xfId="7600"/>
    <cellStyle name="RowTitles1-Detail 2 3 2 10 2 2 2" xfId="7601"/>
    <cellStyle name="RowTitles1-Detail 2 3 2 10 2 2_Tertiary Salaries Survey" xfId="7602"/>
    <cellStyle name="RowTitles1-Detail 2 3 2 10 2 3" xfId="7603"/>
    <cellStyle name="RowTitles1-Detail 2 3 2 10 2_Tertiary Salaries Survey" xfId="7604"/>
    <cellStyle name="RowTitles1-Detail 2 3 2 10 3" xfId="7605"/>
    <cellStyle name="RowTitles1-Detail 2 3 2 10 3 2" xfId="7606"/>
    <cellStyle name="RowTitles1-Detail 2 3 2 10 3 2 2" xfId="7607"/>
    <cellStyle name="RowTitles1-Detail 2 3 2 10 3 2_Tertiary Salaries Survey" xfId="7608"/>
    <cellStyle name="RowTitles1-Detail 2 3 2 10 3 3" xfId="7609"/>
    <cellStyle name="RowTitles1-Detail 2 3 2 10 3_Tertiary Salaries Survey" xfId="7610"/>
    <cellStyle name="RowTitles1-Detail 2 3 2 10 4" xfId="7611"/>
    <cellStyle name="RowTitles1-Detail 2 3 2 10 4 2" xfId="7612"/>
    <cellStyle name="RowTitles1-Detail 2 3 2 10 4_Tertiary Salaries Survey" xfId="7613"/>
    <cellStyle name="RowTitles1-Detail 2 3 2 10 5" xfId="7614"/>
    <cellStyle name="RowTitles1-Detail 2 3 2 10_Tertiary Salaries Survey" xfId="7615"/>
    <cellStyle name="RowTitles1-Detail 2 3 2 11" xfId="7616"/>
    <cellStyle name="RowTitles1-Detail 2 3 2 11 2" xfId="7617"/>
    <cellStyle name="RowTitles1-Detail 2 3 2 11 2 2" xfId="7618"/>
    <cellStyle name="RowTitles1-Detail 2 3 2 11 2_Tertiary Salaries Survey" xfId="7619"/>
    <cellStyle name="RowTitles1-Detail 2 3 2 11 3" xfId="7620"/>
    <cellStyle name="RowTitles1-Detail 2 3 2 11_Tertiary Salaries Survey" xfId="7621"/>
    <cellStyle name="RowTitles1-Detail 2 3 2 12" xfId="7622"/>
    <cellStyle name="RowTitles1-Detail 2 3 2 13" xfId="7623"/>
    <cellStyle name="RowTitles1-Detail 2 3 2 2" xfId="7624"/>
    <cellStyle name="RowTitles1-Detail 2 3 2 2 10" xfId="7625"/>
    <cellStyle name="RowTitles1-Detail 2 3 2 2 10 2" xfId="7626"/>
    <cellStyle name="RowTitles1-Detail 2 3 2 2 10 2 2" xfId="7627"/>
    <cellStyle name="RowTitles1-Detail 2 3 2 2 10 2_Tertiary Salaries Survey" xfId="7628"/>
    <cellStyle name="RowTitles1-Detail 2 3 2 2 10 3" xfId="7629"/>
    <cellStyle name="RowTitles1-Detail 2 3 2 2 10_Tertiary Salaries Survey" xfId="7630"/>
    <cellStyle name="RowTitles1-Detail 2 3 2 2 11" xfId="7631"/>
    <cellStyle name="RowTitles1-Detail 2 3 2 2 12" xfId="7632"/>
    <cellStyle name="RowTitles1-Detail 2 3 2 2 2" xfId="7633"/>
    <cellStyle name="RowTitles1-Detail 2 3 2 2 2 2" xfId="7634"/>
    <cellStyle name="RowTitles1-Detail 2 3 2 2 2 2 2" xfId="7635"/>
    <cellStyle name="RowTitles1-Detail 2 3 2 2 2 2 2 2" xfId="7636"/>
    <cellStyle name="RowTitles1-Detail 2 3 2 2 2 2 2 2 2" xfId="7637"/>
    <cellStyle name="RowTitles1-Detail 2 3 2 2 2 2 2 2_Tertiary Salaries Survey" xfId="7638"/>
    <cellStyle name="RowTitles1-Detail 2 3 2 2 2 2 2 3" xfId="7639"/>
    <cellStyle name="RowTitles1-Detail 2 3 2 2 2 2 2_Tertiary Salaries Survey" xfId="7640"/>
    <cellStyle name="RowTitles1-Detail 2 3 2 2 2 2 3" xfId="7641"/>
    <cellStyle name="RowTitles1-Detail 2 3 2 2 2 2 3 2" xfId="7642"/>
    <cellStyle name="RowTitles1-Detail 2 3 2 2 2 2 3 2 2" xfId="7643"/>
    <cellStyle name="RowTitles1-Detail 2 3 2 2 2 2 3 2_Tertiary Salaries Survey" xfId="7644"/>
    <cellStyle name="RowTitles1-Detail 2 3 2 2 2 2 3 3" xfId="7645"/>
    <cellStyle name="RowTitles1-Detail 2 3 2 2 2 2 3_Tertiary Salaries Survey" xfId="7646"/>
    <cellStyle name="RowTitles1-Detail 2 3 2 2 2 2 4" xfId="7647"/>
    <cellStyle name="RowTitles1-Detail 2 3 2 2 2 2 5" xfId="7648"/>
    <cellStyle name="RowTitles1-Detail 2 3 2 2 2 2_Tertiary Salaries Survey" xfId="7649"/>
    <cellStyle name="RowTitles1-Detail 2 3 2 2 2 3" xfId="7650"/>
    <cellStyle name="RowTitles1-Detail 2 3 2 2 2 3 2" xfId="7651"/>
    <cellStyle name="RowTitles1-Detail 2 3 2 2 2 3 2 2" xfId="7652"/>
    <cellStyle name="RowTitles1-Detail 2 3 2 2 2 3 2 2 2" xfId="7653"/>
    <cellStyle name="RowTitles1-Detail 2 3 2 2 2 3 2 2_Tertiary Salaries Survey" xfId="7654"/>
    <cellStyle name="RowTitles1-Detail 2 3 2 2 2 3 2 3" xfId="7655"/>
    <cellStyle name="RowTitles1-Detail 2 3 2 2 2 3 2_Tertiary Salaries Survey" xfId="7656"/>
    <cellStyle name="RowTitles1-Detail 2 3 2 2 2 3 3" xfId="7657"/>
    <cellStyle name="RowTitles1-Detail 2 3 2 2 2 3 3 2" xfId="7658"/>
    <cellStyle name="RowTitles1-Detail 2 3 2 2 2 3 3 2 2" xfId="7659"/>
    <cellStyle name="RowTitles1-Detail 2 3 2 2 2 3 3 2_Tertiary Salaries Survey" xfId="7660"/>
    <cellStyle name="RowTitles1-Detail 2 3 2 2 2 3 3 3" xfId="7661"/>
    <cellStyle name="RowTitles1-Detail 2 3 2 2 2 3 3_Tertiary Salaries Survey" xfId="7662"/>
    <cellStyle name="RowTitles1-Detail 2 3 2 2 2 3 4" xfId="7663"/>
    <cellStyle name="RowTitles1-Detail 2 3 2 2 2 3 5" xfId="7664"/>
    <cellStyle name="RowTitles1-Detail 2 3 2 2 2 3 5 2" xfId="7665"/>
    <cellStyle name="RowTitles1-Detail 2 3 2 2 2 3 5_Tertiary Salaries Survey" xfId="7666"/>
    <cellStyle name="RowTitles1-Detail 2 3 2 2 2 3 6" xfId="7667"/>
    <cellStyle name="RowTitles1-Detail 2 3 2 2 2 3_Tertiary Salaries Survey" xfId="7668"/>
    <cellStyle name="RowTitles1-Detail 2 3 2 2 2 4" xfId="7669"/>
    <cellStyle name="RowTitles1-Detail 2 3 2 2 2 4 2" xfId="7670"/>
    <cellStyle name="RowTitles1-Detail 2 3 2 2 2 4 2 2" xfId="7671"/>
    <cellStyle name="RowTitles1-Detail 2 3 2 2 2 4 2 2 2" xfId="7672"/>
    <cellStyle name="RowTitles1-Detail 2 3 2 2 2 4 2 2_Tertiary Salaries Survey" xfId="7673"/>
    <cellStyle name="RowTitles1-Detail 2 3 2 2 2 4 2 3" xfId="7674"/>
    <cellStyle name="RowTitles1-Detail 2 3 2 2 2 4 2_Tertiary Salaries Survey" xfId="7675"/>
    <cellStyle name="RowTitles1-Detail 2 3 2 2 2 4 3" xfId="7676"/>
    <cellStyle name="RowTitles1-Detail 2 3 2 2 2 4 3 2" xfId="7677"/>
    <cellStyle name="RowTitles1-Detail 2 3 2 2 2 4 3 2 2" xfId="7678"/>
    <cellStyle name="RowTitles1-Detail 2 3 2 2 2 4 3 2_Tertiary Salaries Survey" xfId="7679"/>
    <cellStyle name="RowTitles1-Detail 2 3 2 2 2 4 3 3" xfId="7680"/>
    <cellStyle name="RowTitles1-Detail 2 3 2 2 2 4 3_Tertiary Salaries Survey" xfId="7681"/>
    <cellStyle name="RowTitles1-Detail 2 3 2 2 2 4 4" xfId="7682"/>
    <cellStyle name="RowTitles1-Detail 2 3 2 2 2 4 4 2" xfId="7683"/>
    <cellStyle name="RowTitles1-Detail 2 3 2 2 2 4 4_Tertiary Salaries Survey" xfId="7684"/>
    <cellStyle name="RowTitles1-Detail 2 3 2 2 2 4 5" xfId="7685"/>
    <cellStyle name="RowTitles1-Detail 2 3 2 2 2 4_Tertiary Salaries Survey" xfId="7686"/>
    <cellStyle name="RowTitles1-Detail 2 3 2 2 2 5" xfId="7687"/>
    <cellStyle name="RowTitles1-Detail 2 3 2 2 2 5 2" xfId="7688"/>
    <cellStyle name="RowTitles1-Detail 2 3 2 2 2 5 2 2" xfId="7689"/>
    <cellStyle name="RowTitles1-Detail 2 3 2 2 2 5 2 2 2" xfId="7690"/>
    <cellStyle name="RowTitles1-Detail 2 3 2 2 2 5 2 2_Tertiary Salaries Survey" xfId="7691"/>
    <cellStyle name="RowTitles1-Detail 2 3 2 2 2 5 2 3" xfId="7692"/>
    <cellStyle name="RowTitles1-Detail 2 3 2 2 2 5 2_Tertiary Salaries Survey" xfId="7693"/>
    <cellStyle name="RowTitles1-Detail 2 3 2 2 2 5 3" xfId="7694"/>
    <cellStyle name="RowTitles1-Detail 2 3 2 2 2 5 3 2" xfId="7695"/>
    <cellStyle name="RowTitles1-Detail 2 3 2 2 2 5 3 2 2" xfId="7696"/>
    <cellStyle name="RowTitles1-Detail 2 3 2 2 2 5 3 2_Tertiary Salaries Survey" xfId="7697"/>
    <cellStyle name="RowTitles1-Detail 2 3 2 2 2 5 3 3" xfId="7698"/>
    <cellStyle name="RowTitles1-Detail 2 3 2 2 2 5 3_Tertiary Salaries Survey" xfId="7699"/>
    <cellStyle name="RowTitles1-Detail 2 3 2 2 2 5 4" xfId="7700"/>
    <cellStyle name="RowTitles1-Detail 2 3 2 2 2 5 4 2" xfId="7701"/>
    <cellStyle name="RowTitles1-Detail 2 3 2 2 2 5 4_Tertiary Salaries Survey" xfId="7702"/>
    <cellStyle name="RowTitles1-Detail 2 3 2 2 2 5 5" xfId="7703"/>
    <cellStyle name="RowTitles1-Detail 2 3 2 2 2 5_Tertiary Salaries Survey" xfId="7704"/>
    <cellStyle name="RowTitles1-Detail 2 3 2 2 2 6" xfId="7705"/>
    <cellStyle name="RowTitles1-Detail 2 3 2 2 2 6 2" xfId="7706"/>
    <cellStyle name="RowTitles1-Detail 2 3 2 2 2 6 2 2" xfId="7707"/>
    <cellStyle name="RowTitles1-Detail 2 3 2 2 2 6 2 2 2" xfId="7708"/>
    <cellStyle name="RowTitles1-Detail 2 3 2 2 2 6 2 2_Tertiary Salaries Survey" xfId="7709"/>
    <cellStyle name="RowTitles1-Detail 2 3 2 2 2 6 2 3" xfId="7710"/>
    <cellStyle name="RowTitles1-Detail 2 3 2 2 2 6 2_Tertiary Salaries Survey" xfId="7711"/>
    <cellStyle name="RowTitles1-Detail 2 3 2 2 2 6 3" xfId="7712"/>
    <cellStyle name="RowTitles1-Detail 2 3 2 2 2 6 3 2" xfId="7713"/>
    <cellStyle name="RowTitles1-Detail 2 3 2 2 2 6 3 2 2" xfId="7714"/>
    <cellStyle name="RowTitles1-Detail 2 3 2 2 2 6 3 2_Tertiary Salaries Survey" xfId="7715"/>
    <cellStyle name="RowTitles1-Detail 2 3 2 2 2 6 3 3" xfId="7716"/>
    <cellStyle name="RowTitles1-Detail 2 3 2 2 2 6 3_Tertiary Salaries Survey" xfId="7717"/>
    <cellStyle name="RowTitles1-Detail 2 3 2 2 2 6 4" xfId="7718"/>
    <cellStyle name="RowTitles1-Detail 2 3 2 2 2 6 4 2" xfId="7719"/>
    <cellStyle name="RowTitles1-Detail 2 3 2 2 2 6 4_Tertiary Salaries Survey" xfId="7720"/>
    <cellStyle name="RowTitles1-Detail 2 3 2 2 2 6 5" xfId="7721"/>
    <cellStyle name="RowTitles1-Detail 2 3 2 2 2 6_Tertiary Salaries Survey" xfId="7722"/>
    <cellStyle name="RowTitles1-Detail 2 3 2 2 2 7" xfId="7723"/>
    <cellStyle name="RowTitles1-Detail 2 3 2 2 2 7 2" xfId="7724"/>
    <cellStyle name="RowTitles1-Detail 2 3 2 2 2 7 2 2" xfId="7725"/>
    <cellStyle name="RowTitles1-Detail 2 3 2 2 2 7 2_Tertiary Salaries Survey" xfId="7726"/>
    <cellStyle name="RowTitles1-Detail 2 3 2 2 2 7 3" xfId="7727"/>
    <cellStyle name="RowTitles1-Detail 2 3 2 2 2 7_Tertiary Salaries Survey" xfId="7728"/>
    <cellStyle name="RowTitles1-Detail 2 3 2 2 2 8" xfId="7729"/>
    <cellStyle name="RowTitles1-Detail 2 3 2 2 2 9" xfId="7730"/>
    <cellStyle name="RowTitles1-Detail 2 3 2 2 2_STUD aligned by INSTIT" xfId="7731"/>
    <cellStyle name="RowTitles1-Detail 2 3 2 2 3" xfId="7732"/>
    <cellStyle name="RowTitles1-Detail 2 3 2 2 3 2" xfId="7733"/>
    <cellStyle name="RowTitles1-Detail 2 3 2 2 3 2 2" xfId="7734"/>
    <cellStyle name="RowTitles1-Detail 2 3 2 2 3 2 2 2" xfId="7735"/>
    <cellStyle name="RowTitles1-Detail 2 3 2 2 3 2 2 2 2" xfId="7736"/>
    <cellStyle name="RowTitles1-Detail 2 3 2 2 3 2 2 2_Tertiary Salaries Survey" xfId="7737"/>
    <cellStyle name="RowTitles1-Detail 2 3 2 2 3 2 2 3" xfId="7738"/>
    <cellStyle name="RowTitles1-Detail 2 3 2 2 3 2 2_Tertiary Salaries Survey" xfId="7739"/>
    <cellStyle name="RowTitles1-Detail 2 3 2 2 3 2 3" xfId="7740"/>
    <cellStyle name="RowTitles1-Detail 2 3 2 2 3 2 3 2" xfId="7741"/>
    <cellStyle name="RowTitles1-Detail 2 3 2 2 3 2 3 2 2" xfId="7742"/>
    <cellStyle name="RowTitles1-Detail 2 3 2 2 3 2 3 2_Tertiary Salaries Survey" xfId="7743"/>
    <cellStyle name="RowTitles1-Detail 2 3 2 2 3 2 3 3" xfId="7744"/>
    <cellStyle name="RowTitles1-Detail 2 3 2 2 3 2 3_Tertiary Salaries Survey" xfId="7745"/>
    <cellStyle name="RowTitles1-Detail 2 3 2 2 3 2 4" xfId="7746"/>
    <cellStyle name="RowTitles1-Detail 2 3 2 2 3 2 5" xfId="7747"/>
    <cellStyle name="RowTitles1-Detail 2 3 2 2 3 2 5 2" xfId="7748"/>
    <cellStyle name="RowTitles1-Detail 2 3 2 2 3 2 5_Tertiary Salaries Survey" xfId="7749"/>
    <cellStyle name="RowTitles1-Detail 2 3 2 2 3 2 6" xfId="7750"/>
    <cellStyle name="RowTitles1-Detail 2 3 2 2 3 2_Tertiary Salaries Survey" xfId="7751"/>
    <cellStyle name="RowTitles1-Detail 2 3 2 2 3 3" xfId="7752"/>
    <cellStyle name="RowTitles1-Detail 2 3 2 2 3 3 2" xfId="7753"/>
    <cellStyle name="RowTitles1-Detail 2 3 2 2 3 3 2 2" xfId="7754"/>
    <cellStyle name="RowTitles1-Detail 2 3 2 2 3 3 2 2 2" xfId="7755"/>
    <cellStyle name="RowTitles1-Detail 2 3 2 2 3 3 2 2_Tertiary Salaries Survey" xfId="7756"/>
    <cellStyle name="RowTitles1-Detail 2 3 2 2 3 3 2 3" xfId="7757"/>
    <cellStyle name="RowTitles1-Detail 2 3 2 2 3 3 2_Tertiary Salaries Survey" xfId="7758"/>
    <cellStyle name="RowTitles1-Detail 2 3 2 2 3 3 3" xfId="7759"/>
    <cellStyle name="RowTitles1-Detail 2 3 2 2 3 3 3 2" xfId="7760"/>
    <cellStyle name="RowTitles1-Detail 2 3 2 2 3 3 3 2 2" xfId="7761"/>
    <cellStyle name="RowTitles1-Detail 2 3 2 2 3 3 3 2_Tertiary Salaries Survey" xfId="7762"/>
    <cellStyle name="RowTitles1-Detail 2 3 2 2 3 3 3 3" xfId="7763"/>
    <cellStyle name="RowTitles1-Detail 2 3 2 2 3 3 3_Tertiary Salaries Survey" xfId="7764"/>
    <cellStyle name="RowTitles1-Detail 2 3 2 2 3 3 4" xfId="7765"/>
    <cellStyle name="RowTitles1-Detail 2 3 2 2 3 3 5" xfId="7766"/>
    <cellStyle name="RowTitles1-Detail 2 3 2 2 3 3_Tertiary Salaries Survey" xfId="7767"/>
    <cellStyle name="RowTitles1-Detail 2 3 2 2 3 4" xfId="7768"/>
    <cellStyle name="RowTitles1-Detail 2 3 2 2 3 4 2" xfId="7769"/>
    <cellStyle name="RowTitles1-Detail 2 3 2 2 3 4 2 2" xfId="7770"/>
    <cellStyle name="RowTitles1-Detail 2 3 2 2 3 4 2 2 2" xfId="7771"/>
    <cellStyle name="RowTitles1-Detail 2 3 2 2 3 4 2 2_Tertiary Salaries Survey" xfId="7772"/>
    <cellStyle name="RowTitles1-Detail 2 3 2 2 3 4 2 3" xfId="7773"/>
    <cellStyle name="RowTitles1-Detail 2 3 2 2 3 4 2_Tertiary Salaries Survey" xfId="7774"/>
    <cellStyle name="RowTitles1-Detail 2 3 2 2 3 4 3" xfId="7775"/>
    <cellStyle name="RowTitles1-Detail 2 3 2 2 3 4 3 2" xfId="7776"/>
    <cellStyle name="RowTitles1-Detail 2 3 2 2 3 4 3 2 2" xfId="7777"/>
    <cellStyle name="RowTitles1-Detail 2 3 2 2 3 4 3 2_Tertiary Salaries Survey" xfId="7778"/>
    <cellStyle name="RowTitles1-Detail 2 3 2 2 3 4 3 3" xfId="7779"/>
    <cellStyle name="RowTitles1-Detail 2 3 2 2 3 4 3_Tertiary Salaries Survey" xfId="7780"/>
    <cellStyle name="RowTitles1-Detail 2 3 2 2 3 4 4" xfId="7781"/>
    <cellStyle name="RowTitles1-Detail 2 3 2 2 3 4 4 2" xfId="7782"/>
    <cellStyle name="RowTitles1-Detail 2 3 2 2 3 4 4_Tertiary Salaries Survey" xfId="7783"/>
    <cellStyle name="RowTitles1-Detail 2 3 2 2 3 4 5" xfId="7784"/>
    <cellStyle name="RowTitles1-Detail 2 3 2 2 3 4_Tertiary Salaries Survey" xfId="7785"/>
    <cellStyle name="RowTitles1-Detail 2 3 2 2 3 5" xfId="7786"/>
    <cellStyle name="RowTitles1-Detail 2 3 2 2 3 5 2" xfId="7787"/>
    <cellStyle name="RowTitles1-Detail 2 3 2 2 3 5 2 2" xfId="7788"/>
    <cellStyle name="RowTitles1-Detail 2 3 2 2 3 5 2 2 2" xfId="7789"/>
    <cellStyle name="RowTitles1-Detail 2 3 2 2 3 5 2 2_Tertiary Salaries Survey" xfId="7790"/>
    <cellStyle name="RowTitles1-Detail 2 3 2 2 3 5 2 3" xfId="7791"/>
    <cellStyle name="RowTitles1-Detail 2 3 2 2 3 5 2_Tertiary Salaries Survey" xfId="7792"/>
    <cellStyle name="RowTitles1-Detail 2 3 2 2 3 5 3" xfId="7793"/>
    <cellStyle name="RowTitles1-Detail 2 3 2 2 3 5 3 2" xfId="7794"/>
    <cellStyle name="RowTitles1-Detail 2 3 2 2 3 5 3 2 2" xfId="7795"/>
    <cellStyle name="RowTitles1-Detail 2 3 2 2 3 5 3 2_Tertiary Salaries Survey" xfId="7796"/>
    <cellStyle name="RowTitles1-Detail 2 3 2 2 3 5 3 3" xfId="7797"/>
    <cellStyle name="RowTitles1-Detail 2 3 2 2 3 5 3_Tertiary Salaries Survey" xfId="7798"/>
    <cellStyle name="RowTitles1-Detail 2 3 2 2 3 5 4" xfId="7799"/>
    <cellStyle name="RowTitles1-Detail 2 3 2 2 3 5 4 2" xfId="7800"/>
    <cellStyle name="RowTitles1-Detail 2 3 2 2 3 5 4_Tertiary Salaries Survey" xfId="7801"/>
    <cellStyle name="RowTitles1-Detail 2 3 2 2 3 5 5" xfId="7802"/>
    <cellStyle name="RowTitles1-Detail 2 3 2 2 3 5_Tertiary Salaries Survey" xfId="7803"/>
    <cellStyle name="RowTitles1-Detail 2 3 2 2 3 6" xfId="7804"/>
    <cellStyle name="RowTitles1-Detail 2 3 2 2 3 6 2" xfId="7805"/>
    <cellStyle name="RowTitles1-Detail 2 3 2 2 3 6 2 2" xfId="7806"/>
    <cellStyle name="RowTitles1-Detail 2 3 2 2 3 6 2 2 2" xfId="7807"/>
    <cellStyle name="RowTitles1-Detail 2 3 2 2 3 6 2 2_Tertiary Salaries Survey" xfId="7808"/>
    <cellStyle name="RowTitles1-Detail 2 3 2 2 3 6 2 3" xfId="7809"/>
    <cellStyle name="RowTitles1-Detail 2 3 2 2 3 6 2_Tertiary Salaries Survey" xfId="7810"/>
    <cellStyle name="RowTitles1-Detail 2 3 2 2 3 6 3" xfId="7811"/>
    <cellStyle name="RowTitles1-Detail 2 3 2 2 3 6 3 2" xfId="7812"/>
    <cellStyle name="RowTitles1-Detail 2 3 2 2 3 6 3 2 2" xfId="7813"/>
    <cellStyle name="RowTitles1-Detail 2 3 2 2 3 6 3 2_Tertiary Salaries Survey" xfId="7814"/>
    <cellStyle name="RowTitles1-Detail 2 3 2 2 3 6 3 3" xfId="7815"/>
    <cellStyle name="RowTitles1-Detail 2 3 2 2 3 6 3_Tertiary Salaries Survey" xfId="7816"/>
    <cellStyle name="RowTitles1-Detail 2 3 2 2 3 6 4" xfId="7817"/>
    <cellStyle name="RowTitles1-Detail 2 3 2 2 3 6 4 2" xfId="7818"/>
    <cellStyle name="RowTitles1-Detail 2 3 2 2 3 6 4_Tertiary Salaries Survey" xfId="7819"/>
    <cellStyle name="RowTitles1-Detail 2 3 2 2 3 6 5" xfId="7820"/>
    <cellStyle name="RowTitles1-Detail 2 3 2 2 3 6_Tertiary Salaries Survey" xfId="7821"/>
    <cellStyle name="RowTitles1-Detail 2 3 2 2 3 7" xfId="7822"/>
    <cellStyle name="RowTitles1-Detail 2 3 2 2 3 7 2" xfId="7823"/>
    <cellStyle name="RowTitles1-Detail 2 3 2 2 3 7 2 2" xfId="7824"/>
    <cellStyle name="RowTitles1-Detail 2 3 2 2 3 7 2_Tertiary Salaries Survey" xfId="7825"/>
    <cellStyle name="RowTitles1-Detail 2 3 2 2 3 7 3" xfId="7826"/>
    <cellStyle name="RowTitles1-Detail 2 3 2 2 3 7_Tertiary Salaries Survey" xfId="7827"/>
    <cellStyle name="RowTitles1-Detail 2 3 2 2 3 8" xfId="7828"/>
    <cellStyle name="RowTitles1-Detail 2 3 2 2 3 8 2" xfId="7829"/>
    <cellStyle name="RowTitles1-Detail 2 3 2 2 3 8 2 2" xfId="7830"/>
    <cellStyle name="RowTitles1-Detail 2 3 2 2 3 8 2_Tertiary Salaries Survey" xfId="7831"/>
    <cellStyle name="RowTitles1-Detail 2 3 2 2 3 8 3" xfId="7832"/>
    <cellStyle name="RowTitles1-Detail 2 3 2 2 3 8_Tertiary Salaries Survey" xfId="7833"/>
    <cellStyle name="RowTitles1-Detail 2 3 2 2 3 9" xfId="7834"/>
    <cellStyle name="RowTitles1-Detail 2 3 2 2 3_STUD aligned by INSTIT" xfId="7835"/>
    <cellStyle name="RowTitles1-Detail 2 3 2 2 4" xfId="7836"/>
    <cellStyle name="RowTitles1-Detail 2 3 2 2 4 2" xfId="7837"/>
    <cellStyle name="RowTitles1-Detail 2 3 2 2 4 2 2" xfId="7838"/>
    <cellStyle name="RowTitles1-Detail 2 3 2 2 4 2 2 2" xfId="7839"/>
    <cellStyle name="RowTitles1-Detail 2 3 2 2 4 2 2 2 2" xfId="7840"/>
    <cellStyle name="RowTitles1-Detail 2 3 2 2 4 2 2 2_Tertiary Salaries Survey" xfId="7841"/>
    <cellStyle name="RowTitles1-Detail 2 3 2 2 4 2 2 3" xfId="7842"/>
    <cellStyle name="RowTitles1-Detail 2 3 2 2 4 2 2_Tertiary Salaries Survey" xfId="7843"/>
    <cellStyle name="RowTitles1-Detail 2 3 2 2 4 2 3" xfId="7844"/>
    <cellStyle name="RowTitles1-Detail 2 3 2 2 4 2 3 2" xfId="7845"/>
    <cellStyle name="RowTitles1-Detail 2 3 2 2 4 2 3 2 2" xfId="7846"/>
    <cellStyle name="RowTitles1-Detail 2 3 2 2 4 2 3 2_Tertiary Salaries Survey" xfId="7847"/>
    <cellStyle name="RowTitles1-Detail 2 3 2 2 4 2 3 3" xfId="7848"/>
    <cellStyle name="RowTitles1-Detail 2 3 2 2 4 2 3_Tertiary Salaries Survey" xfId="7849"/>
    <cellStyle name="RowTitles1-Detail 2 3 2 2 4 2 4" xfId="7850"/>
    <cellStyle name="RowTitles1-Detail 2 3 2 2 4 2 5" xfId="7851"/>
    <cellStyle name="RowTitles1-Detail 2 3 2 2 4 2 5 2" xfId="7852"/>
    <cellStyle name="RowTitles1-Detail 2 3 2 2 4 2 5_Tertiary Salaries Survey" xfId="7853"/>
    <cellStyle name="RowTitles1-Detail 2 3 2 2 4 2 6" xfId="7854"/>
    <cellStyle name="RowTitles1-Detail 2 3 2 2 4 2_Tertiary Salaries Survey" xfId="7855"/>
    <cellStyle name="RowTitles1-Detail 2 3 2 2 4 3" xfId="7856"/>
    <cellStyle name="RowTitles1-Detail 2 3 2 2 4 3 2" xfId="7857"/>
    <cellStyle name="RowTitles1-Detail 2 3 2 2 4 3 2 2" xfId="7858"/>
    <cellStyle name="RowTitles1-Detail 2 3 2 2 4 3 2 2 2" xfId="7859"/>
    <cellStyle name="RowTitles1-Detail 2 3 2 2 4 3 2 2_Tertiary Salaries Survey" xfId="7860"/>
    <cellStyle name="RowTitles1-Detail 2 3 2 2 4 3 2 3" xfId="7861"/>
    <cellStyle name="RowTitles1-Detail 2 3 2 2 4 3 2_Tertiary Salaries Survey" xfId="7862"/>
    <cellStyle name="RowTitles1-Detail 2 3 2 2 4 3 3" xfId="7863"/>
    <cellStyle name="RowTitles1-Detail 2 3 2 2 4 3 3 2" xfId="7864"/>
    <cellStyle name="RowTitles1-Detail 2 3 2 2 4 3 3 2 2" xfId="7865"/>
    <cellStyle name="RowTitles1-Detail 2 3 2 2 4 3 3 2_Tertiary Salaries Survey" xfId="7866"/>
    <cellStyle name="RowTitles1-Detail 2 3 2 2 4 3 3 3" xfId="7867"/>
    <cellStyle name="RowTitles1-Detail 2 3 2 2 4 3 3_Tertiary Salaries Survey" xfId="7868"/>
    <cellStyle name="RowTitles1-Detail 2 3 2 2 4 3 4" xfId="7869"/>
    <cellStyle name="RowTitles1-Detail 2 3 2 2 4 3 5" xfId="7870"/>
    <cellStyle name="RowTitles1-Detail 2 3 2 2 4 3_Tertiary Salaries Survey" xfId="7871"/>
    <cellStyle name="RowTitles1-Detail 2 3 2 2 4 4" xfId="7872"/>
    <cellStyle name="RowTitles1-Detail 2 3 2 2 4 4 2" xfId="7873"/>
    <cellStyle name="RowTitles1-Detail 2 3 2 2 4 4 2 2" xfId="7874"/>
    <cellStyle name="RowTitles1-Detail 2 3 2 2 4 4 2 2 2" xfId="7875"/>
    <cellStyle name="RowTitles1-Detail 2 3 2 2 4 4 2 2_Tertiary Salaries Survey" xfId="7876"/>
    <cellStyle name="RowTitles1-Detail 2 3 2 2 4 4 2 3" xfId="7877"/>
    <cellStyle name="RowTitles1-Detail 2 3 2 2 4 4 2_Tertiary Salaries Survey" xfId="7878"/>
    <cellStyle name="RowTitles1-Detail 2 3 2 2 4 4 3" xfId="7879"/>
    <cellStyle name="RowTitles1-Detail 2 3 2 2 4 4 3 2" xfId="7880"/>
    <cellStyle name="RowTitles1-Detail 2 3 2 2 4 4 3 2 2" xfId="7881"/>
    <cellStyle name="RowTitles1-Detail 2 3 2 2 4 4 3 2_Tertiary Salaries Survey" xfId="7882"/>
    <cellStyle name="RowTitles1-Detail 2 3 2 2 4 4 3 3" xfId="7883"/>
    <cellStyle name="RowTitles1-Detail 2 3 2 2 4 4 3_Tertiary Salaries Survey" xfId="7884"/>
    <cellStyle name="RowTitles1-Detail 2 3 2 2 4 4 4" xfId="7885"/>
    <cellStyle name="RowTitles1-Detail 2 3 2 2 4 4 5" xfId="7886"/>
    <cellStyle name="RowTitles1-Detail 2 3 2 2 4 4 5 2" xfId="7887"/>
    <cellStyle name="RowTitles1-Detail 2 3 2 2 4 4 5_Tertiary Salaries Survey" xfId="7888"/>
    <cellStyle name="RowTitles1-Detail 2 3 2 2 4 4 6" xfId="7889"/>
    <cellStyle name="RowTitles1-Detail 2 3 2 2 4 4_Tertiary Salaries Survey" xfId="7890"/>
    <cellStyle name="RowTitles1-Detail 2 3 2 2 4 5" xfId="7891"/>
    <cellStyle name="RowTitles1-Detail 2 3 2 2 4 5 2" xfId="7892"/>
    <cellStyle name="RowTitles1-Detail 2 3 2 2 4 5 2 2" xfId="7893"/>
    <cellStyle name="RowTitles1-Detail 2 3 2 2 4 5 2 2 2" xfId="7894"/>
    <cellStyle name="RowTitles1-Detail 2 3 2 2 4 5 2 2_Tertiary Salaries Survey" xfId="7895"/>
    <cellStyle name="RowTitles1-Detail 2 3 2 2 4 5 2 3" xfId="7896"/>
    <cellStyle name="RowTitles1-Detail 2 3 2 2 4 5 2_Tertiary Salaries Survey" xfId="7897"/>
    <cellStyle name="RowTitles1-Detail 2 3 2 2 4 5 3" xfId="7898"/>
    <cellStyle name="RowTitles1-Detail 2 3 2 2 4 5 3 2" xfId="7899"/>
    <cellStyle name="RowTitles1-Detail 2 3 2 2 4 5 3 2 2" xfId="7900"/>
    <cellStyle name="RowTitles1-Detail 2 3 2 2 4 5 3 2_Tertiary Salaries Survey" xfId="7901"/>
    <cellStyle name="RowTitles1-Detail 2 3 2 2 4 5 3 3" xfId="7902"/>
    <cellStyle name="RowTitles1-Detail 2 3 2 2 4 5 3_Tertiary Salaries Survey" xfId="7903"/>
    <cellStyle name="RowTitles1-Detail 2 3 2 2 4 5 4" xfId="7904"/>
    <cellStyle name="RowTitles1-Detail 2 3 2 2 4 5 4 2" xfId="7905"/>
    <cellStyle name="RowTitles1-Detail 2 3 2 2 4 5 4_Tertiary Salaries Survey" xfId="7906"/>
    <cellStyle name="RowTitles1-Detail 2 3 2 2 4 5 5" xfId="7907"/>
    <cellStyle name="RowTitles1-Detail 2 3 2 2 4 5_Tertiary Salaries Survey" xfId="7908"/>
    <cellStyle name="RowTitles1-Detail 2 3 2 2 4 6" xfId="7909"/>
    <cellStyle name="RowTitles1-Detail 2 3 2 2 4 6 2" xfId="7910"/>
    <cellStyle name="RowTitles1-Detail 2 3 2 2 4 6 2 2" xfId="7911"/>
    <cellStyle name="RowTitles1-Detail 2 3 2 2 4 6 2 2 2" xfId="7912"/>
    <cellStyle name="RowTitles1-Detail 2 3 2 2 4 6 2 2_Tertiary Salaries Survey" xfId="7913"/>
    <cellStyle name="RowTitles1-Detail 2 3 2 2 4 6 2 3" xfId="7914"/>
    <cellStyle name="RowTitles1-Detail 2 3 2 2 4 6 2_Tertiary Salaries Survey" xfId="7915"/>
    <cellStyle name="RowTitles1-Detail 2 3 2 2 4 6 3" xfId="7916"/>
    <cellStyle name="RowTitles1-Detail 2 3 2 2 4 6 3 2" xfId="7917"/>
    <cellStyle name="RowTitles1-Detail 2 3 2 2 4 6 3 2 2" xfId="7918"/>
    <cellStyle name="RowTitles1-Detail 2 3 2 2 4 6 3 2_Tertiary Salaries Survey" xfId="7919"/>
    <cellStyle name="RowTitles1-Detail 2 3 2 2 4 6 3 3" xfId="7920"/>
    <cellStyle name="RowTitles1-Detail 2 3 2 2 4 6 3_Tertiary Salaries Survey" xfId="7921"/>
    <cellStyle name="RowTitles1-Detail 2 3 2 2 4 6 4" xfId="7922"/>
    <cellStyle name="RowTitles1-Detail 2 3 2 2 4 6 4 2" xfId="7923"/>
    <cellStyle name="RowTitles1-Detail 2 3 2 2 4 6 4_Tertiary Salaries Survey" xfId="7924"/>
    <cellStyle name="RowTitles1-Detail 2 3 2 2 4 6 5" xfId="7925"/>
    <cellStyle name="RowTitles1-Detail 2 3 2 2 4 6_Tertiary Salaries Survey" xfId="7926"/>
    <cellStyle name="RowTitles1-Detail 2 3 2 2 4 7" xfId="7927"/>
    <cellStyle name="RowTitles1-Detail 2 3 2 2 4 7 2" xfId="7928"/>
    <cellStyle name="RowTitles1-Detail 2 3 2 2 4 7 2 2" xfId="7929"/>
    <cellStyle name="RowTitles1-Detail 2 3 2 2 4 7 2_Tertiary Salaries Survey" xfId="7930"/>
    <cellStyle name="RowTitles1-Detail 2 3 2 2 4 7 3" xfId="7931"/>
    <cellStyle name="RowTitles1-Detail 2 3 2 2 4 7_Tertiary Salaries Survey" xfId="7932"/>
    <cellStyle name="RowTitles1-Detail 2 3 2 2 4 8" xfId="7933"/>
    <cellStyle name="RowTitles1-Detail 2 3 2 2 4 9" xfId="7934"/>
    <cellStyle name="RowTitles1-Detail 2 3 2 2 4_STUD aligned by INSTIT" xfId="7935"/>
    <cellStyle name="RowTitles1-Detail 2 3 2 2 5" xfId="7936"/>
    <cellStyle name="RowTitles1-Detail 2 3 2 2 5 2" xfId="7937"/>
    <cellStyle name="RowTitles1-Detail 2 3 2 2 5 2 2" xfId="7938"/>
    <cellStyle name="RowTitles1-Detail 2 3 2 2 5 2 2 2" xfId="7939"/>
    <cellStyle name="RowTitles1-Detail 2 3 2 2 5 2 2_Tertiary Salaries Survey" xfId="7940"/>
    <cellStyle name="RowTitles1-Detail 2 3 2 2 5 2 3" xfId="7941"/>
    <cellStyle name="RowTitles1-Detail 2 3 2 2 5 2_Tertiary Salaries Survey" xfId="7942"/>
    <cellStyle name="RowTitles1-Detail 2 3 2 2 5 3" xfId="7943"/>
    <cellStyle name="RowTitles1-Detail 2 3 2 2 5 3 2" xfId="7944"/>
    <cellStyle name="RowTitles1-Detail 2 3 2 2 5 3 2 2" xfId="7945"/>
    <cellStyle name="RowTitles1-Detail 2 3 2 2 5 3 2_Tertiary Salaries Survey" xfId="7946"/>
    <cellStyle name="RowTitles1-Detail 2 3 2 2 5 3 3" xfId="7947"/>
    <cellStyle name="RowTitles1-Detail 2 3 2 2 5 3_Tertiary Salaries Survey" xfId="7948"/>
    <cellStyle name="RowTitles1-Detail 2 3 2 2 5 4" xfId="7949"/>
    <cellStyle name="RowTitles1-Detail 2 3 2 2 5 5" xfId="7950"/>
    <cellStyle name="RowTitles1-Detail 2 3 2 2 5 5 2" xfId="7951"/>
    <cellStyle name="RowTitles1-Detail 2 3 2 2 5 5_Tertiary Salaries Survey" xfId="7952"/>
    <cellStyle name="RowTitles1-Detail 2 3 2 2 5 6" xfId="7953"/>
    <cellStyle name="RowTitles1-Detail 2 3 2 2 5_Tertiary Salaries Survey" xfId="7954"/>
    <cellStyle name="RowTitles1-Detail 2 3 2 2 6" xfId="7955"/>
    <cellStyle name="RowTitles1-Detail 2 3 2 2 6 2" xfId="7956"/>
    <cellStyle name="RowTitles1-Detail 2 3 2 2 6 2 2" xfId="7957"/>
    <cellStyle name="RowTitles1-Detail 2 3 2 2 6 2 2 2" xfId="7958"/>
    <cellStyle name="RowTitles1-Detail 2 3 2 2 6 2 2_Tertiary Salaries Survey" xfId="7959"/>
    <cellStyle name="RowTitles1-Detail 2 3 2 2 6 2 3" xfId="7960"/>
    <cellStyle name="RowTitles1-Detail 2 3 2 2 6 2_Tertiary Salaries Survey" xfId="7961"/>
    <cellStyle name="RowTitles1-Detail 2 3 2 2 6 3" xfId="7962"/>
    <cellStyle name="RowTitles1-Detail 2 3 2 2 6 3 2" xfId="7963"/>
    <cellStyle name="RowTitles1-Detail 2 3 2 2 6 3 2 2" xfId="7964"/>
    <cellStyle name="RowTitles1-Detail 2 3 2 2 6 3 2_Tertiary Salaries Survey" xfId="7965"/>
    <cellStyle name="RowTitles1-Detail 2 3 2 2 6 3 3" xfId="7966"/>
    <cellStyle name="RowTitles1-Detail 2 3 2 2 6 3_Tertiary Salaries Survey" xfId="7967"/>
    <cellStyle name="RowTitles1-Detail 2 3 2 2 6 4" xfId="7968"/>
    <cellStyle name="RowTitles1-Detail 2 3 2 2 6 5" xfId="7969"/>
    <cellStyle name="RowTitles1-Detail 2 3 2 2 6_Tertiary Salaries Survey" xfId="7970"/>
    <cellStyle name="RowTitles1-Detail 2 3 2 2 7" xfId="7971"/>
    <cellStyle name="RowTitles1-Detail 2 3 2 2 7 2" xfId="7972"/>
    <cellStyle name="RowTitles1-Detail 2 3 2 2 7 2 2" xfId="7973"/>
    <cellStyle name="RowTitles1-Detail 2 3 2 2 7 2 2 2" xfId="7974"/>
    <cellStyle name="RowTitles1-Detail 2 3 2 2 7 2 2_Tertiary Salaries Survey" xfId="7975"/>
    <cellStyle name="RowTitles1-Detail 2 3 2 2 7 2 3" xfId="7976"/>
    <cellStyle name="RowTitles1-Detail 2 3 2 2 7 2_Tertiary Salaries Survey" xfId="7977"/>
    <cellStyle name="RowTitles1-Detail 2 3 2 2 7 3" xfId="7978"/>
    <cellStyle name="RowTitles1-Detail 2 3 2 2 7 3 2" xfId="7979"/>
    <cellStyle name="RowTitles1-Detail 2 3 2 2 7 3 2 2" xfId="7980"/>
    <cellStyle name="RowTitles1-Detail 2 3 2 2 7 3 2_Tertiary Salaries Survey" xfId="7981"/>
    <cellStyle name="RowTitles1-Detail 2 3 2 2 7 3 3" xfId="7982"/>
    <cellStyle name="RowTitles1-Detail 2 3 2 2 7 3_Tertiary Salaries Survey" xfId="7983"/>
    <cellStyle name="RowTitles1-Detail 2 3 2 2 7 4" xfId="7984"/>
    <cellStyle name="RowTitles1-Detail 2 3 2 2 7 5" xfId="7985"/>
    <cellStyle name="RowTitles1-Detail 2 3 2 2 7 5 2" xfId="7986"/>
    <cellStyle name="RowTitles1-Detail 2 3 2 2 7 5_Tertiary Salaries Survey" xfId="7987"/>
    <cellStyle name="RowTitles1-Detail 2 3 2 2 7 6" xfId="7988"/>
    <cellStyle name="RowTitles1-Detail 2 3 2 2 7_Tertiary Salaries Survey" xfId="7989"/>
    <cellStyle name="RowTitles1-Detail 2 3 2 2 8" xfId="7990"/>
    <cellStyle name="RowTitles1-Detail 2 3 2 2 8 2" xfId="7991"/>
    <cellStyle name="RowTitles1-Detail 2 3 2 2 8 2 2" xfId="7992"/>
    <cellStyle name="RowTitles1-Detail 2 3 2 2 8 2 2 2" xfId="7993"/>
    <cellStyle name="RowTitles1-Detail 2 3 2 2 8 2 2_Tertiary Salaries Survey" xfId="7994"/>
    <cellStyle name="RowTitles1-Detail 2 3 2 2 8 2 3" xfId="7995"/>
    <cellStyle name="RowTitles1-Detail 2 3 2 2 8 2_Tertiary Salaries Survey" xfId="7996"/>
    <cellStyle name="RowTitles1-Detail 2 3 2 2 8 3" xfId="7997"/>
    <cellStyle name="RowTitles1-Detail 2 3 2 2 8 3 2" xfId="7998"/>
    <cellStyle name="RowTitles1-Detail 2 3 2 2 8 3 2 2" xfId="7999"/>
    <cellStyle name="RowTitles1-Detail 2 3 2 2 8 3 2_Tertiary Salaries Survey" xfId="8000"/>
    <cellStyle name="RowTitles1-Detail 2 3 2 2 8 3 3" xfId="8001"/>
    <cellStyle name="RowTitles1-Detail 2 3 2 2 8 3_Tertiary Salaries Survey" xfId="8002"/>
    <cellStyle name="RowTitles1-Detail 2 3 2 2 8 4" xfId="8003"/>
    <cellStyle name="RowTitles1-Detail 2 3 2 2 8 4 2" xfId="8004"/>
    <cellStyle name="RowTitles1-Detail 2 3 2 2 8 4_Tertiary Salaries Survey" xfId="8005"/>
    <cellStyle name="RowTitles1-Detail 2 3 2 2 8 5" xfId="8006"/>
    <cellStyle name="RowTitles1-Detail 2 3 2 2 8_Tertiary Salaries Survey" xfId="8007"/>
    <cellStyle name="RowTitles1-Detail 2 3 2 2 9" xfId="8008"/>
    <cellStyle name="RowTitles1-Detail 2 3 2 2 9 2" xfId="8009"/>
    <cellStyle name="RowTitles1-Detail 2 3 2 2 9 2 2" xfId="8010"/>
    <cellStyle name="RowTitles1-Detail 2 3 2 2 9 2 2 2" xfId="8011"/>
    <cellStyle name="RowTitles1-Detail 2 3 2 2 9 2 2_Tertiary Salaries Survey" xfId="8012"/>
    <cellStyle name="RowTitles1-Detail 2 3 2 2 9 2 3" xfId="8013"/>
    <cellStyle name="RowTitles1-Detail 2 3 2 2 9 2_Tertiary Salaries Survey" xfId="8014"/>
    <cellStyle name="RowTitles1-Detail 2 3 2 2 9 3" xfId="8015"/>
    <cellStyle name="RowTitles1-Detail 2 3 2 2 9 3 2" xfId="8016"/>
    <cellStyle name="RowTitles1-Detail 2 3 2 2 9 3 2 2" xfId="8017"/>
    <cellStyle name="RowTitles1-Detail 2 3 2 2 9 3 2_Tertiary Salaries Survey" xfId="8018"/>
    <cellStyle name="RowTitles1-Detail 2 3 2 2 9 3 3" xfId="8019"/>
    <cellStyle name="RowTitles1-Detail 2 3 2 2 9 3_Tertiary Salaries Survey" xfId="8020"/>
    <cellStyle name="RowTitles1-Detail 2 3 2 2 9 4" xfId="8021"/>
    <cellStyle name="RowTitles1-Detail 2 3 2 2 9 4 2" xfId="8022"/>
    <cellStyle name="RowTitles1-Detail 2 3 2 2 9 4_Tertiary Salaries Survey" xfId="8023"/>
    <cellStyle name="RowTitles1-Detail 2 3 2 2 9 5" xfId="8024"/>
    <cellStyle name="RowTitles1-Detail 2 3 2 2 9_Tertiary Salaries Survey" xfId="8025"/>
    <cellStyle name="RowTitles1-Detail 2 3 2 2_STUD aligned by INSTIT" xfId="8026"/>
    <cellStyle name="RowTitles1-Detail 2 3 2 3" xfId="8027"/>
    <cellStyle name="RowTitles1-Detail 2 3 2 3 2" xfId="8028"/>
    <cellStyle name="RowTitles1-Detail 2 3 2 3 2 2" xfId="8029"/>
    <cellStyle name="RowTitles1-Detail 2 3 2 3 2 2 2" xfId="8030"/>
    <cellStyle name="RowTitles1-Detail 2 3 2 3 2 2 2 2" xfId="8031"/>
    <cellStyle name="RowTitles1-Detail 2 3 2 3 2 2 2_Tertiary Salaries Survey" xfId="8032"/>
    <cellStyle name="RowTitles1-Detail 2 3 2 3 2 2 3" xfId="8033"/>
    <cellStyle name="RowTitles1-Detail 2 3 2 3 2 2_Tertiary Salaries Survey" xfId="8034"/>
    <cellStyle name="RowTitles1-Detail 2 3 2 3 2 3" xfId="8035"/>
    <cellStyle name="RowTitles1-Detail 2 3 2 3 2 3 2" xfId="8036"/>
    <cellStyle name="RowTitles1-Detail 2 3 2 3 2 3 2 2" xfId="8037"/>
    <cellStyle name="RowTitles1-Detail 2 3 2 3 2 3 2_Tertiary Salaries Survey" xfId="8038"/>
    <cellStyle name="RowTitles1-Detail 2 3 2 3 2 3 3" xfId="8039"/>
    <cellStyle name="RowTitles1-Detail 2 3 2 3 2 3_Tertiary Salaries Survey" xfId="8040"/>
    <cellStyle name="RowTitles1-Detail 2 3 2 3 2 4" xfId="8041"/>
    <cellStyle name="RowTitles1-Detail 2 3 2 3 2 5" xfId="8042"/>
    <cellStyle name="RowTitles1-Detail 2 3 2 3 2_Tertiary Salaries Survey" xfId="8043"/>
    <cellStyle name="RowTitles1-Detail 2 3 2 3 3" xfId="8044"/>
    <cellStyle name="RowTitles1-Detail 2 3 2 3 3 2" xfId="8045"/>
    <cellStyle name="RowTitles1-Detail 2 3 2 3 3 2 2" xfId="8046"/>
    <cellStyle name="RowTitles1-Detail 2 3 2 3 3 2 2 2" xfId="8047"/>
    <cellStyle name="RowTitles1-Detail 2 3 2 3 3 2 2_Tertiary Salaries Survey" xfId="8048"/>
    <cellStyle name="RowTitles1-Detail 2 3 2 3 3 2 3" xfId="8049"/>
    <cellStyle name="RowTitles1-Detail 2 3 2 3 3 2_Tertiary Salaries Survey" xfId="8050"/>
    <cellStyle name="RowTitles1-Detail 2 3 2 3 3 3" xfId="8051"/>
    <cellStyle name="RowTitles1-Detail 2 3 2 3 3 3 2" xfId="8052"/>
    <cellStyle name="RowTitles1-Detail 2 3 2 3 3 3 2 2" xfId="8053"/>
    <cellStyle name="RowTitles1-Detail 2 3 2 3 3 3 2_Tertiary Salaries Survey" xfId="8054"/>
    <cellStyle name="RowTitles1-Detail 2 3 2 3 3 3 3" xfId="8055"/>
    <cellStyle name="RowTitles1-Detail 2 3 2 3 3 3_Tertiary Salaries Survey" xfId="8056"/>
    <cellStyle name="RowTitles1-Detail 2 3 2 3 3 4" xfId="8057"/>
    <cellStyle name="RowTitles1-Detail 2 3 2 3 3 5" xfId="8058"/>
    <cellStyle name="RowTitles1-Detail 2 3 2 3 3 5 2" xfId="8059"/>
    <cellStyle name="RowTitles1-Detail 2 3 2 3 3 5_Tertiary Salaries Survey" xfId="8060"/>
    <cellStyle name="RowTitles1-Detail 2 3 2 3 3 6" xfId="8061"/>
    <cellStyle name="RowTitles1-Detail 2 3 2 3 3_Tertiary Salaries Survey" xfId="8062"/>
    <cellStyle name="RowTitles1-Detail 2 3 2 3 4" xfId="8063"/>
    <cellStyle name="RowTitles1-Detail 2 3 2 3 4 2" xfId="8064"/>
    <cellStyle name="RowTitles1-Detail 2 3 2 3 4 2 2" xfId="8065"/>
    <cellStyle name="RowTitles1-Detail 2 3 2 3 4 2 2 2" xfId="8066"/>
    <cellStyle name="RowTitles1-Detail 2 3 2 3 4 2 2_Tertiary Salaries Survey" xfId="8067"/>
    <cellStyle name="RowTitles1-Detail 2 3 2 3 4 2 3" xfId="8068"/>
    <cellStyle name="RowTitles1-Detail 2 3 2 3 4 2_Tertiary Salaries Survey" xfId="8069"/>
    <cellStyle name="RowTitles1-Detail 2 3 2 3 4 3" xfId="8070"/>
    <cellStyle name="RowTitles1-Detail 2 3 2 3 4 3 2" xfId="8071"/>
    <cellStyle name="RowTitles1-Detail 2 3 2 3 4 3 2 2" xfId="8072"/>
    <cellStyle name="RowTitles1-Detail 2 3 2 3 4 3 2_Tertiary Salaries Survey" xfId="8073"/>
    <cellStyle name="RowTitles1-Detail 2 3 2 3 4 3 3" xfId="8074"/>
    <cellStyle name="RowTitles1-Detail 2 3 2 3 4 3_Tertiary Salaries Survey" xfId="8075"/>
    <cellStyle name="RowTitles1-Detail 2 3 2 3 4 4" xfId="8076"/>
    <cellStyle name="RowTitles1-Detail 2 3 2 3 4 4 2" xfId="8077"/>
    <cellStyle name="RowTitles1-Detail 2 3 2 3 4 4_Tertiary Salaries Survey" xfId="8078"/>
    <cellStyle name="RowTitles1-Detail 2 3 2 3 4 5" xfId="8079"/>
    <cellStyle name="RowTitles1-Detail 2 3 2 3 4_Tertiary Salaries Survey" xfId="8080"/>
    <cellStyle name="RowTitles1-Detail 2 3 2 3 5" xfId="8081"/>
    <cellStyle name="RowTitles1-Detail 2 3 2 3 5 2" xfId="8082"/>
    <cellStyle name="RowTitles1-Detail 2 3 2 3 5 2 2" xfId="8083"/>
    <cellStyle name="RowTitles1-Detail 2 3 2 3 5 2 2 2" xfId="8084"/>
    <cellStyle name="RowTitles1-Detail 2 3 2 3 5 2 2_Tertiary Salaries Survey" xfId="8085"/>
    <cellStyle name="RowTitles1-Detail 2 3 2 3 5 2 3" xfId="8086"/>
    <cellStyle name="RowTitles1-Detail 2 3 2 3 5 2_Tertiary Salaries Survey" xfId="8087"/>
    <cellStyle name="RowTitles1-Detail 2 3 2 3 5 3" xfId="8088"/>
    <cellStyle name="RowTitles1-Detail 2 3 2 3 5 3 2" xfId="8089"/>
    <cellStyle name="RowTitles1-Detail 2 3 2 3 5 3 2 2" xfId="8090"/>
    <cellStyle name="RowTitles1-Detail 2 3 2 3 5 3 2_Tertiary Salaries Survey" xfId="8091"/>
    <cellStyle name="RowTitles1-Detail 2 3 2 3 5 3 3" xfId="8092"/>
    <cellStyle name="RowTitles1-Detail 2 3 2 3 5 3_Tertiary Salaries Survey" xfId="8093"/>
    <cellStyle name="RowTitles1-Detail 2 3 2 3 5 4" xfId="8094"/>
    <cellStyle name="RowTitles1-Detail 2 3 2 3 5 4 2" xfId="8095"/>
    <cellStyle name="RowTitles1-Detail 2 3 2 3 5 4_Tertiary Salaries Survey" xfId="8096"/>
    <cellStyle name="RowTitles1-Detail 2 3 2 3 5 5" xfId="8097"/>
    <cellStyle name="RowTitles1-Detail 2 3 2 3 5_Tertiary Salaries Survey" xfId="8098"/>
    <cellStyle name="RowTitles1-Detail 2 3 2 3 6" xfId="8099"/>
    <cellStyle name="RowTitles1-Detail 2 3 2 3 6 2" xfId="8100"/>
    <cellStyle name="RowTitles1-Detail 2 3 2 3 6 2 2" xfId="8101"/>
    <cellStyle name="RowTitles1-Detail 2 3 2 3 6 2 2 2" xfId="8102"/>
    <cellStyle name="RowTitles1-Detail 2 3 2 3 6 2 2_Tertiary Salaries Survey" xfId="8103"/>
    <cellStyle name="RowTitles1-Detail 2 3 2 3 6 2 3" xfId="8104"/>
    <cellStyle name="RowTitles1-Detail 2 3 2 3 6 2_Tertiary Salaries Survey" xfId="8105"/>
    <cellStyle name="RowTitles1-Detail 2 3 2 3 6 3" xfId="8106"/>
    <cellStyle name="RowTitles1-Detail 2 3 2 3 6 3 2" xfId="8107"/>
    <cellStyle name="RowTitles1-Detail 2 3 2 3 6 3 2 2" xfId="8108"/>
    <cellStyle name="RowTitles1-Detail 2 3 2 3 6 3 2_Tertiary Salaries Survey" xfId="8109"/>
    <cellStyle name="RowTitles1-Detail 2 3 2 3 6 3 3" xfId="8110"/>
    <cellStyle name="RowTitles1-Detail 2 3 2 3 6 3_Tertiary Salaries Survey" xfId="8111"/>
    <cellStyle name="RowTitles1-Detail 2 3 2 3 6 4" xfId="8112"/>
    <cellStyle name="RowTitles1-Detail 2 3 2 3 6 4 2" xfId="8113"/>
    <cellStyle name="RowTitles1-Detail 2 3 2 3 6 4_Tertiary Salaries Survey" xfId="8114"/>
    <cellStyle name="RowTitles1-Detail 2 3 2 3 6 5" xfId="8115"/>
    <cellStyle name="RowTitles1-Detail 2 3 2 3 6_Tertiary Salaries Survey" xfId="8116"/>
    <cellStyle name="RowTitles1-Detail 2 3 2 3 7" xfId="8117"/>
    <cellStyle name="RowTitles1-Detail 2 3 2 3 7 2" xfId="8118"/>
    <cellStyle name="RowTitles1-Detail 2 3 2 3 7 2 2" xfId="8119"/>
    <cellStyle name="RowTitles1-Detail 2 3 2 3 7 2_Tertiary Salaries Survey" xfId="8120"/>
    <cellStyle name="RowTitles1-Detail 2 3 2 3 7 3" xfId="8121"/>
    <cellStyle name="RowTitles1-Detail 2 3 2 3 7_Tertiary Salaries Survey" xfId="8122"/>
    <cellStyle name="RowTitles1-Detail 2 3 2 3 8" xfId="8123"/>
    <cellStyle name="RowTitles1-Detail 2 3 2 3 9" xfId="8124"/>
    <cellStyle name="RowTitles1-Detail 2 3 2 3_STUD aligned by INSTIT" xfId="8125"/>
    <cellStyle name="RowTitles1-Detail 2 3 2 4" xfId="8126"/>
    <cellStyle name="RowTitles1-Detail 2 3 2 4 2" xfId="8127"/>
    <cellStyle name="RowTitles1-Detail 2 3 2 4 2 2" xfId="8128"/>
    <cellStyle name="RowTitles1-Detail 2 3 2 4 2 2 2" xfId="8129"/>
    <cellStyle name="RowTitles1-Detail 2 3 2 4 2 2 2 2" xfId="8130"/>
    <cellStyle name="RowTitles1-Detail 2 3 2 4 2 2 2_Tertiary Salaries Survey" xfId="8131"/>
    <cellStyle name="RowTitles1-Detail 2 3 2 4 2 2 3" xfId="8132"/>
    <cellStyle name="RowTitles1-Detail 2 3 2 4 2 2_Tertiary Salaries Survey" xfId="8133"/>
    <cellStyle name="RowTitles1-Detail 2 3 2 4 2 3" xfId="8134"/>
    <cellStyle name="RowTitles1-Detail 2 3 2 4 2 3 2" xfId="8135"/>
    <cellStyle name="RowTitles1-Detail 2 3 2 4 2 3 2 2" xfId="8136"/>
    <cellStyle name="RowTitles1-Detail 2 3 2 4 2 3 2_Tertiary Salaries Survey" xfId="8137"/>
    <cellStyle name="RowTitles1-Detail 2 3 2 4 2 3 3" xfId="8138"/>
    <cellStyle name="RowTitles1-Detail 2 3 2 4 2 3_Tertiary Salaries Survey" xfId="8139"/>
    <cellStyle name="RowTitles1-Detail 2 3 2 4 2 4" xfId="8140"/>
    <cellStyle name="RowTitles1-Detail 2 3 2 4 2 5" xfId="8141"/>
    <cellStyle name="RowTitles1-Detail 2 3 2 4 2 5 2" xfId="8142"/>
    <cellStyle name="RowTitles1-Detail 2 3 2 4 2 5_Tertiary Salaries Survey" xfId="8143"/>
    <cellStyle name="RowTitles1-Detail 2 3 2 4 2 6" xfId="8144"/>
    <cellStyle name="RowTitles1-Detail 2 3 2 4 2_Tertiary Salaries Survey" xfId="8145"/>
    <cellStyle name="RowTitles1-Detail 2 3 2 4 3" xfId="8146"/>
    <cellStyle name="RowTitles1-Detail 2 3 2 4 3 2" xfId="8147"/>
    <cellStyle name="RowTitles1-Detail 2 3 2 4 3 2 2" xfId="8148"/>
    <cellStyle name="RowTitles1-Detail 2 3 2 4 3 2 2 2" xfId="8149"/>
    <cellStyle name="RowTitles1-Detail 2 3 2 4 3 2 2_Tertiary Salaries Survey" xfId="8150"/>
    <cellStyle name="RowTitles1-Detail 2 3 2 4 3 2 3" xfId="8151"/>
    <cellStyle name="RowTitles1-Detail 2 3 2 4 3 2_Tertiary Salaries Survey" xfId="8152"/>
    <cellStyle name="RowTitles1-Detail 2 3 2 4 3 3" xfId="8153"/>
    <cellStyle name="RowTitles1-Detail 2 3 2 4 3 3 2" xfId="8154"/>
    <cellStyle name="RowTitles1-Detail 2 3 2 4 3 3 2 2" xfId="8155"/>
    <cellStyle name="RowTitles1-Detail 2 3 2 4 3 3 2_Tertiary Salaries Survey" xfId="8156"/>
    <cellStyle name="RowTitles1-Detail 2 3 2 4 3 3 3" xfId="8157"/>
    <cellStyle name="RowTitles1-Detail 2 3 2 4 3 3_Tertiary Salaries Survey" xfId="8158"/>
    <cellStyle name="RowTitles1-Detail 2 3 2 4 3 4" xfId="8159"/>
    <cellStyle name="RowTitles1-Detail 2 3 2 4 3 5" xfId="8160"/>
    <cellStyle name="RowTitles1-Detail 2 3 2 4 3_Tertiary Salaries Survey" xfId="8161"/>
    <cellStyle name="RowTitles1-Detail 2 3 2 4 4" xfId="8162"/>
    <cellStyle name="RowTitles1-Detail 2 3 2 4 4 2" xfId="8163"/>
    <cellStyle name="RowTitles1-Detail 2 3 2 4 4 2 2" xfId="8164"/>
    <cellStyle name="RowTitles1-Detail 2 3 2 4 4 2 2 2" xfId="8165"/>
    <cellStyle name="RowTitles1-Detail 2 3 2 4 4 2 2_Tertiary Salaries Survey" xfId="8166"/>
    <cellStyle name="RowTitles1-Detail 2 3 2 4 4 2 3" xfId="8167"/>
    <cellStyle name="RowTitles1-Detail 2 3 2 4 4 2_Tertiary Salaries Survey" xfId="8168"/>
    <cellStyle name="RowTitles1-Detail 2 3 2 4 4 3" xfId="8169"/>
    <cellStyle name="RowTitles1-Detail 2 3 2 4 4 3 2" xfId="8170"/>
    <cellStyle name="RowTitles1-Detail 2 3 2 4 4 3 2 2" xfId="8171"/>
    <cellStyle name="RowTitles1-Detail 2 3 2 4 4 3 2_Tertiary Salaries Survey" xfId="8172"/>
    <cellStyle name="RowTitles1-Detail 2 3 2 4 4 3 3" xfId="8173"/>
    <cellStyle name="RowTitles1-Detail 2 3 2 4 4 3_Tertiary Salaries Survey" xfId="8174"/>
    <cellStyle name="RowTitles1-Detail 2 3 2 4 4 4" xfId="8175"/>
    <cellStyle name="RowTitles1-Detail 2 3 2 4 4 4 2" xfId="8176"/>
    <cellStyle name="RowTitles1-Detail 2 3 2 4 4 4_Tertiary Salaries Survey" xfId="8177"/>
    <cellStyle name="RowTitles1-Detail 2 3 2 4 4 5" xfId="8178"/>
    <cellStyle name="RowTitles1-Detail 2 3 2 4 4_Tertiary Salaries Survey" xfId="8179"/>
    <cellStyle name="RowTitles1-Detail 2 3 2 4 5" xfId="8180"/>
    <cellStyle name="RowTitles1-Detail 2 3 2 4 5 2" xfId="8181"/>
    <cellStyle name="RowTitles1-Detail 2 3 2 4 5 2 2" xfId="8182"/>
    <cellStyle name="RowTitles1-Detail 2 3 2 4 5 2 2 2" xfId="8183"/>
    <cellStyle name="RowTitles1-Detail 2 3 2 4 5 2 2_Tertiary Salaries Survey" xfId="8184"/>
    <cellStyle name="RowTitles1-Detail 2 3 2 4 5 2 3" xfId="8185"/>
    <cellStyle name="RowTitles1-Detail 2 3 2 4 5 2_Tertiary Salaries Survey" xfId="8186"/>
    <cellStyle name="RowTitles1-Detail 2 3 2 4 5 3" xfId="8187"/>
    <cellStyle name="RowTitles1-Detail 2 3 2 4 5 3 2" xfId="8188"/>
    <cellStyle name="RowTitles1-Detail 2 3 2 4 5 3 2 2" xfId="8189"/>
    <cellStyle name="RowTitles1-Detail 2 3 2 4 5 3 2_Tertiary Salaries Survey" xfId="8190"/>
    <cellStyle name="RowTitles1-Detail 2 3 2 4 5 3 3" xfId="8191"/>
    <cellStyle name="RowTitles1-Detail 2 3 2 4 5 3_Tertiary Salaries Survey" xfId="8192"/>
    <cellStyle name="RowTitles1-Detail 2 3 2 4 5 4" xfId="8193"/>
    <cellStyle name="RowTitles1-Detail 2 3 2 4 5 4 2" xfId="8194"/>
    <cellStyle name="RowTitles1-Detail 2 3 2 4 5 4_Tertiary Salaries Survey" xfId="8195"/>
    <cellStyle name="RowTitles1-Detail 2 3 2 4 5 5" xfId="8196"/>
    <cellStyle name="RowTitles1-Detail 2 3 2 4 5_Tertiary Salaries Survey" xfId="8197"/>
    <cellStyle name="RowTitles1-Detail 2 3 2 4 6" xfId="8198"/>
    <cellStyle name="RowTitles1-Detail 2 3 2 4 6 2" xfId="8199"/>
    <cellStyle name="RowTitles1-Detail 2 3 2 4 6 2 2" xfId="8200"/>
    <cellStyle name="RowTitles1-Detail 2 3 2 4 6 2 2 2" xfId="8201"/>
    <cellStyle name="RowTitles1-Detail 2 3 2 4 6 2 2_Tertiary Salaries Survey" xfId="8202"/>
    <cellStyle name="RowTitles1-Detail 2 3 2 4 6 2 3" xfId="8203"/>
    <cellStyle name="RowTitles1-Detail 2 3 2 4 6 2_Tertiary Salaries Survey" xfId="8204"/>
    <cellStyle name="RowTitles1-Detail 2 3 2 4 6 3" xfId="8205"/>
    <cellStyle name="RowTitles1-Detail 2 3 2 4 6 3 2" xfId="8206"/>
    <cellStyle name="RowTitles1-Detail 2 3 2 4 6 3 2 2" xfId="8207"/>
    <cellStyle name="RowTitles1-Detail 2 3 2 4 6 3 2_Tertiary Salaries Survey" xfId="8208"/>
    <cellStyle name="RowTitles1-Detail 2 3 2 4 6 3 3" xfId="8209"/>
    <cellStyle name="RowTitles1-Detail 2 3 2 4 6 3_Tertiary Salaries Survey" xfId="8210"/>
    <cellStyle name="RowTitles1-Detail 2 3 2 4 6 4" xfId="8211"/>
    <cellStyle name="RowTitles1-Detail 2 3 2 4 6 4 2" xfId="8212"/>
    <cellStyle name="RowTitles1-Detail 2 3 2 4 6 4_Tertiary Salaries Survey" xfId="8213"/>
    <cellStyle name="RowTitles1-Detail 2 3 2 4 6 5" xfId="8214"/>
    <cellStyle name="RowTitles1-Detail 2 3 2 4 6_Tertiary Salaries Survey" xfId="8215"/>
    <cellStyle name="RowTitles1-Detail 2 3 2 4 7" xfId="8216"/>
    <cellStyle name="RowTitles1-Detail 2 3 2 4 7 2" xfId="8217"/>
    <cellStyle name="RowTitles1-Detail 2 3 2 4 7 2 2" xfId="8218"/>
    <cellStyle name="RowTitles1-Detail 2 3 2 4 7 2_Tertiary Salaries Survey" xfId="8219"/>
    <cellStyle name="RowTitles1-Detail 2 3 2 4 7 3" xfId="8220"/>
    <cellStyle name="RowTitles1-Detail 2 3 2 4 7_Tertiary Salaries Survey" xfId="8221"/>
    <cellStyle name="RowTitles1-Detail 2 3 2 4 8" xfId="8222"/>
    <cellStyle name="RowTitles1-Detail 2 3 2 4 8 2" xfId="8223"/>
    <cellStyle name="RowTitles1-Detail 2 3 2 4 8 2 2" xfId="8224"/>
    <cellStyle name="RowTitles1-Detail 2 3 2 4 8 2_Tertiary Salaries Survey" xfId="8225"/>
    <cellStyle name="RowTitles1-Detail 2 3 2 4 8 3" xfId="8226"/>
    <cellStyle name="RowTitles1-Detail 2 3 2 4 8_Tertiary Salaries Survey" xfId="8227"/>
    <cellStyle name="RowTitles1-Detail 2 3 2 4 9" xfId="8228"/>
    <cellStyle name="RowTitles1-Detail 2 3 2 4_STUD aligned by INSTIT" xfId="8229"/>
    <cellStyle name="RowTitles1-Detail 2 3 2 5" xfId="8230"/>
    <cellStyle name="RowTitles1-Detail 2 3 2 5 2" xfId="8231"/>
    <cellStyle name="RowTitles1-Detail 2 3 2 5 2 2" xfId="8232"/>
    <cellStyle name="RowTitles1-Detail 2 3 2 5 2 2 2" xfId="8233"/>
    <cellStyle name="RowTitles1-Detail 2 3 2 5 2 2 2 2" xfId="8234"/>
    <cellStyle name="RowTitles1-Detail 2 3 2 5 2 2 2_Tertiary Salaries Survey" xfId="8235"/>
    <cellStyle name="RowTitles1-Detail 2 3 2 5 2 2 3" xfId="8236"/>
    <cellStyle name="RowTitles1-Detail 2 3 2 5 2 2_Tertiary Salaries Survey" xfId="8237"/>
    <cellStyle name="RowTitles1-Detail 2 3 2 5 2 3" xfId="8238"/>
    <cellStyle name="RowTitles1-Detail 2 3 2 5 2 3 2" xfId="8239"/>
    <cellStyle name="RowTitles1-Detail 2 3 2 5 2 3 2 2" xfId="8240"/>
    <cellStyle name="RowTitles1-Detail 2 3 2 5 2 3 2_Tertiary Salaries Survey" xfId="8241"/>
    <cellStyle name="RowTitles1-Detail 2 3 2 5 2 3 3" xfId="8242"/>
    <cellStyle name="RowTitles1-Detail 2 3 2 5 2 3_Tertiary Salaries Survey" xfId="8243"/>
    <cellStyle name="RowTitles1-Detail 2 3 2 5 2 4" xfId="8244"/>
    <cellStyle name="RowTitles1-Detail 2 3 2 5 2 5" xfId="8245"/>
    <cellStyle name="RowTitles1-Detail 2 3 2 5 2 5 2" xfId="8246"/>
    <cellStyle name="RowTitles1-Detail 2 3 2 5 2 5_Tertiary Salaries Survey" xfId="8247"/>
    <cellStyle name="RowTitles1-Detail 2 3 2 5 2 6" xfId="8248"/>
    <cellStyle name="RowTitles1-Detail 2 3 2 5 2_Tertiary Salaries Survey" xfId="8249"/>
    <cellStyle name="RowTitles1-Detail 2 3 2 5 3" xfId="8250"/>
    <cellStyle name="RowTitles1-Detail 2 3 2 5 3 2" xfId="8251"/>
    <cellStyle name="RowTitles1-Detail 2 3 2 5 3 2 2" xfId="8252"/>
    <cellStyle name="RowTitles1-Detail 2 3 2 5 3 2 2 2" xfId="8253"/>
    <cellStyle name="RowTitles1-Detail 2 3 2 5 3 2 2_Tertiary Salaries Survey" xfId="8254"/>
    <cellStyle name="RowTitles1-Detail 2 3 2 5 3 2 3" xfId="8255"/>
    <cellStyle name="RowTitles1-Detail 2 3 2 5 3 2_Tertiary Salaries Survey" xfId="8256"/>
    <cellStyle name="RowTitles1-Detail 2 3 2 5 3 3" xfId="8257"/>
    <cellStyle name="RowTitles1-Detail 2 3 2 5 3 3 2" xfId="8258"/>
    <cellStyle name="RowTitles1-Detail 2 3 2 5 3 3 2 2" xfId="8259"/>
    <cellStyle name="RowTitles1-Detail 2 3 2 5 3 3 2_Tertiary Salaries Survey" xfId="8260"/>
    <cellStyle name="RowTitles1-Detail 2 3 2 5 3 3 3" xfId="8261"/>
    <cellStyle name="RowTitles1-Detail 2 3 2 5 3 3_Tertiary Salaries Survey" xfId="8262"/>
    <cellStyle name="RowTitles1-Detail 2 3 2 5 3 4" xfId="8263"/>
    <cellStyle name="RowTitles1-Detail 2 3 2 5 3 5" xfId="8264"/>
    <cellStyle name="RowTitles1-Detail 2 3 2 5 3_Tertiary Salaries Survey" xfId="8265"/>
    <cellStyle name="RowTitles1-Detail 2 3 2 5 4" xfId="8266"/>
    <cellStyle name="RowTitles1-Detail 2 3 2 5 4 2" xfId="8267"/>
    <cellStyle name="RowTitles1-Detail 2 3 2 5 4 2 2" xfId="8268"/>
    <cellStyle name="RowTitles1-Detail 2 3 2 5 4 2 2 2" xfId="8269"/>
    <cellStyle name="RowTitles1-Detail 2 3 2 5 4 2 2_Tertiary Salaries Survey" xfId="8270"/>
    <cellStyle name="RowTitles1-Detail 2 3 2 5 4 2 3" xfId="8271"/>
    <cellStyle name="RowTitles1-Detail 2 3 2 5 4 2_Tertiary Salaries Survey" xfId="8272"/>
    <cellStyle name="RowTitles1-Detail 2 3 2 5 4 3" xfId="8273"/>
    <cellStyle name="RowTitles1-Detail 2 3 2 5 4 3 2" xfId="8274"/>
    <cellStyle name="RowTitles1-Detail 2 3 2 5 4 3 2 2" xfId="8275"/>
    <cellStyle name="RowTitles1-Detail 2 3 2 5 4 3 2_Tertiary Salaries Survey" xfId="8276"/>
    <cellStyle name="RowTitles1-Detail 2 3 2 5 4 3 3" xfId="8277"/>
    <cellStyle name="RowTitles1-Detail 2 3 2 5 4 3_Tertiary Salaries Survey" xfId="8278"/>
    <cellStyle name="RowTitles1-Detail 2 3 2 5 4 4" xfId="8279"/>
    <cellStyle name="RowTitles1-Detail 2 3 2 5 4 5" xfId="8280"/>
    <cellStyle name="RowTitles1-Detail 2 3 2 5 4 5 2" xfId="8281"/>
    <cellStyle name="RowTitles1-Detail 2 3 2 5 4 5_Tertiary Salaries Survey" xfId="8282"/>
    <cellStyle name="RowTitles1-Detail 2 3 2 5 4 6" xfId="8283"/>
    <cellStyle name="RowTitles1-Detail 2 3 2 5 4_Tertiary Salaries Survey" xfId="8284"/>
    <cellStyle name="RowTitles1-Detail 2 3 2 5 5" xfId="8285"/>
    <cellStyle name="RowTitles1-Detail 2 3 2 5 5 2" xfId="8286"/>
    <cellStyle name="RowTitles1-Detail 2 3 2 5 5 2 2" xfId="8287"/>
    <cellStyle name="RowTitles1-Detail 2 3 2 5 5 2 2 2" xfId="8288"/>
    <cellStyle name="RowTitles1-Detail 2 3 2 5 5 2 2_Tertiary Salaries Survey" xfId="8289"/>
    <cellStyle name="RowTitles1-Detail 2 3 2 5 5 2 3" xfId="8290"/>
    <cellStyle name="RowTitles1-Detail 2 3 2 5 5 2_Tertiary Salaries Survey" xfId="8291"/>
    <cellStyle name="RowTitles1-Detail 2 3 2 5 5 3" xfId="8292"/>
    <cellStyle name="RowTitles1-Detail 2 3 2 5 5 3 2" xfId="8293"/>
    <cellStyle name="RowTitles1-Detail 2 3 2 5 5 3 2 2" xfId="8294"/>
    <cellStyle name="RowTitles1-Detail 2 3 2 5 5 3 2_Tertiary Salaries Survey" xfId="8295"/>
    <cellStyle name="RowTitles1-Detail 2 3 2 5 5 3 3" xfId="8296"/>
    <cellStyle name="RowTitles1-Detail 2 3 2 5 5 3_Tertiary Salaries Survey" xfId="8297"/>
    <cellStyle name="RowTitles1-Detail 2 3 2 5 5 4" xfId="8298"/>
    <cellStyle name="RowTitles1-Detail 2 3 2 5 5 4 2" xfId="8299"/>
    <cellStyle name="RowTitles1-Detail 2 3 2 5 5 4_Tertiary Salaries Survey" xfId="8300"/>
    <cellStyle name="RowTitles1-Detail 2 3 2 5 5 5" xfId="8301"/>
    <cellStyle name="RowTitles1-Detail 2 3 2 5 5_Tertiary Salaries Survey" xfId="8302"/>
    <cellStyle name="RowTitles1-Detail 2 3 2 5 6" xfId="8303"/>
    <cellStyle name="RowTitles1-Detail 2 3 2 5 6 2" xfId="8304"/>
    <cellStyle name="RowTitles1-Detail 2 3 2 5 6 2 2" xfId="8305"/>
    <cellStyle name="RowTitles1-Detail 2 3 2 5 6 2 2 2" xfId="8306"/>
    <cellStyle name="RowTitles1-Detail 2 3 2 5 6 2 2_Tertiary Salaries Survey" xfId="8307"/>
    <cellStyle name="RowTitles1-Detail 2 3 2 5 6 2 3" xfId="8308"/>
    <cellStyle name="RowTitles1-Detail 2 3 2 5 6 2_Tertiary Salaries Survey" xfId="8309"/>
    <cellStyle name="RowTitles1-Detail 2 3 2 5 6 3" xfId="8310"/>
    <cellStyle name="RowTitles1-Detail 2 3 2 5 6 3 2" xfId="8311"/>
    <cellStyle name="RowTitles1-Detail 2 3 2 5 6 3 2 2" xfId="8312"/>
    <cellStyle name="RowTitles1-Detail 2 3 2 5 6 3 2_Tertiary Salaries Survey" xfId="8313"/>
    <cellStyle name="RowTitles1-Detail 2 3 2 5 6 3 3" xfId="8314"/>
    <cellStyle name="RowTitles1-Detail 2 3 2 5 6 3_Tertiary Salaries Survey" xfId="8315"/>
    <cellStyle name="RowTitles1-Detail 2 3 2 5 6 4" xfId="8316"/>
    <cellStyle name="RowTitles1-Detail 2 3 2 5 6 4 2" xfId="8317"/>
    <cellStyle name="RowTitles1-Detail 2 3 2 5 6 4_Tertiary Salaries Survey" xfId="8318"/>
    <cellStyle name="RowTitles1-Detail 2 3 2 5 6 5" xfId="8319"/>
    <cellStyle name="RowTitles1-Detail 2 3 2 5 6_Tertiary Salaries Survey" xfId="8320"/>
    <cellStyle name="RowTitles1-Detail 2 3 2 5 7" xfId="8321"/>
    <cellStyle name="RowTitles1-Detail 2 3 2 5 7 2" xfId="8322"/>
    <cellStyle name="RowTitles1-Detail 2 3 2 5 7 2 2" xfId="8323"/>
    <cellStyle name="RowTitles1-Detail 2 3 2 5 7 2_Tertiary Salaries Survey" xfId="8324"/>
    <cellStyle name="RowTitles1-Detail 2 3 2 5 7 3" xfId="8325"/>
    <cellStyle name="RowTitles1-Detail 2 3 2 5 7_Tertiary Salaries Survey" xfId="8326"/>
    <cellStyle name="RowTitles1-Detail 2 3 2 5 8" xfId="8327"/>
    <cellStyle name="RowTitles1-Detail 2 3 2 5 9" xfId="8328"/>
    <cellStyle name="RowTitles1-Detail 2 3 2 5_STUD aligned by INSTIT" xfId="8329"/>
    <cellStyle name="RowTitles1-Detail 2 3 2 6" xfId="8330"/>
    <cellStyle name="RowTitles1-Detail 2 3 2 6 2" xfId="8331"/>
    <cellStyle name="RowTitles1-Detail 2 3 2 6 2 2" xfId="8332"/>
    <cellStyle name="RowTitles1-Detail 2 3 2 6 2 2 2" xfId="8333"/>
    <cellStyle name="RowTitles1-Detail 2 3 2 6 2 2_Tertiary Salaries Survey" xfId="8334"/>
    <cellStyle name="RowTitles1-Detail 2 3 2 6 2 3" xfId="8335"/>
    <cellStyle name="RowTitles1-Detail 2 3 2 6 2_Tertiary Salaries Survey" xfId="8336"/>
    <cellStyle name="RowTitles1-Detail 2 3 2 6 3" xfId="8337"/>
    <cellStyle name="RowTitles1-Detail 2 3 2 6 3 2" xfId="8338"/>
    <cellStyle name="RowTitles1-Detail 2 3 2 6 3 2 2" xfId="8339"/>
    <cellStyle name="RowTitles1-Detail 2 3 2 6 3 2_Tertiary Salaries Survey" xfId="8340"/>
    <cellStyle name="RowTitles1-Detail 2 3 2 6 3 3" xfId="8341"/>
    <cellStyle name="RowTitles1-Detail 2 3 2 6 3_Tertiary Salaries Survey" xfId="8342"/>
    <cellStyle name="RowTitles1-Detail 2 3 2 6 4" xfId="8343"/>
    <cellStyle name="RowTitles1-Detail 2 3 2 6 5" xfId="8344"/>
    <cellStyle name="RowTitles1-Detail 2 3 2 6 5 2" xfId="8345"/>
    <cellStyle name="RowTitles1-Detail 2 3 2 6 5_Tertiary Salaries Survey" xfId="8346"/>
    <cellStyle name="RowTitles1-Detail 2 3 2 6 6" xfId="8347"/>
    <cellStyle name="RowTitles1-Detail 2 3 2 6_Tertiary Salaries Survey" xfId="8348"/>
    <cellStyle name="RowTitles1-Detail 2 3 2 7" xfId="8349"/>
    <cellStyle name="RowTitles1-Detail 2 3 2 7 2" xfId="8350"/>
    <cellStyle name="RowTitles1-Detail 2 3 2 7 2 2" xfId="8351"/>
    <cellStyle name="RowTitles1-Detail 2 3 2 7 2 2 2" xfId="8352"/>
    <cellStyle name="RowTitles1-Detail 2 3 2 7 2 2_Tertiary Salaries Survey" xfId="8353"/>
    <cellStyle name="RowTitles1-Detail 2 3 2 7 2 3" xfId="8354"/>
    <cellStyle name="RowTitles1-Detail 2 3 2 7 2_Tertiary Salaries Survey" xfId="8355"/>
    <cellStyle name="RowTitles1-Detail 2 3 2 7 3" xfId="8356"/>
    <cellStyle name="RowTitles1-Detail 2 3 2 7 3 2" xfId="8357"/>
    <cellStyle name="RowTitles1-Detail 2 3 2 7 3 2 2" xfId="8358"/>
    <cellStyle name="RowTitles1-Detail 2 3 2 7 3 2_Tertiary Salaries Survey" xfId="8359"/>
    <cellStyle name="RowTitles1-Detail 2 3 2 7 3 3" xfId="8360"/>
    <cellStyle name="RowTitles1-Detail 2 3 2 7 3_Tertiary Salaries Survey" xfId="8361"/>
    <cellStyle name="RowTitles1-Detail 2 3 2 7 4" xfId="8362"/>
    <cellStyle name="RowTitles1-Detail 2 3 2 7 5" xfId="8363"/>
    <cellStyle name="RowTitles1-Detail 2 3 2 7_Tertiary Salaries Survey" xfId="8364"/>
    <cellStyle name="RowTitles1-Detail 2 3 2 8" xfId="8365"/>
    <cellStyle name="RowTitles1-Detail 2 3 2 8 2" xfId="8366"/>
    <cellStyle name="RowTitles1-Detail 2 3 2 8 2 2" xfId="8367"/>
    <cellStyle name="RowTitles1-Detail 2 3 2 8 2 2 2" xfId="8368"/>
    <cellStyle name="RowTitles1-Detail 2 3 2 8 2 2_Tertiary Salaries Survey" xfId="8369"/>
    <cellStyle name="RowTitles1-Detail 2 3 2 8 2 3" xfId="8370"/>
    <cellStyle name="RowTitles1-Detail 2 3 2 8 2_Tertiary Salaries Survey" xfId="8371"/>
    <cellStyle name="RowTitles1-Detail 2 3 2 8 3" xfId="8372"/>
    <cellStyle name="RowTitles1-Detail 2 3 2 8 3 2" xfId="8373"/>
    <cellStyle name="RowTitles1-Detail 2 3 2 8 3 2 2" xfId="8374"/>
    <cellStyle name="RowTitles1-Detail 2 3 2 8 3 2_Tertiary Salaries Survey" xfId="8375"/>
    <cellStyle name="RowTitles1-Detail 2 3 2 8 3 3" xfId="8376"/>
    <cellStyle name="RowTitles1-Detail 2 3 2 8 3_Tertiary Salaries Survey" xfId="8377"/>
    <cellStyle name="RowTitles1-Detail 2 3 2 8 4" xfId="8378"/>
    <cellStyle name="RowTitles1-Detail 2 3 2 8 5" xfId="8379"/>
    <cellStyle name="RowTitles1-Detail 2 3 2 8 5 2" xfId="8380"/>
    <cellStyle name="RowTitles1-Detail 2 3 2 8 5_Tertiary Salaries Survey" xfId="8381"/>
    <cellStyle name="RowTitles1-Detail 2 3 2 8 6" xfId="8382"/>
    <cellStyle name="RowTitles1-Detail 2 3 2 8_Tertiary Salaries Survey" xfId="8383"/>
    <cellStyle name="RowTitles1-Detail 2 3 2 9" xfId="8384"/>
    <cellStyle name="RowTitles1-Detail 2 3 2 9 2" xfId="8385"/>
    <cellStyle name="RowTitles1-Detail 2 3 2 9 2 2" xfId="8386"/>
    <cellStyle name="RowTitles1-Detail 2 3 2 9 2 2 2" xfId="8387"/>
    <cellStyle name="RowTitles1-Detail 2 3 2 9 2 2_Tertiary Salaries Survey" xfId="8388"/>
    <cellStyle name="RowTitles1-Detail 2 3 2 9 2 3" xfId="8389"/>
    <cellStyle name="RowTitles1-Detail 2 3 2 9 2_Tertiary Salaries Survey" xfId="8390"/>
    <cellStyle name="RowTitles1-Detail 2 3 2 9 3" xfId="8391"/>
    <cellStyle name="RowTitles1-Detail 2 3 2 9 3 2" xfId="8392"/>
    <cellStyle name="RowTitles1-Detail 2 3 2 9 3 2 2" xfId="8393"/>
    <cellStyle name="RowTitles1-Detail 2 3 2 9 3 2_Tertiary Salaries Survey" xfId="8394"/>
    <cellStyle name="RowTitles1-Detail 2 3 2 9 3 3" xfId="8395"/>
    <cellStyle name="RowTitles1-Detail 2 3 2 9 3_Tertiary Salaries Survey" xfId="8396"/>
    <cellStyle name="RowTitles1-Detail 2 3 2 9 4" xfId="8397"/>
    <cellStyle name="RowTitles1-Detail 2 3 2 9 4 2" xfId="8398"/>
    <cellStyle name="RowTitles1-Detail 2 3 2 9 4_Tertiary Salaries Survey" xfId="8399"/>
    <cellStyle name="RowTitles1-Detail 2 3 2 9 5" xfId="8400"/>
    <cellStyle name="RowTitles1-Detail 2 3 2 9_Tertiary Salaries Survey" xfId="8401"/>
    <cellStyle name="RowTitles1-Detail 2 3 2_STUD aligned by INSTIT" xfId="8402"/>
    <cellStyle name="RowTitles1-Detail 2 3 3" xfId="8403"/>
    <cellStyle name="RowTitles1-Detail 2 3 3 10" xfId="8404"/>
    <cellStyle name="RowTitles1-Detail 2 3 3 10 2" xfId="8405"/>
    <cellStyle name="RowTitles1-Detail 2 3 3 10 2 2" xfId="8406"/>
    <cellStyle name="RowTitles1-Detail 2 3 3 10 2_Tertiary Salaries Survey" xfId="8407"/>
    <cellStyle name="RowTitles1-Detail 2 3 3 10 3" xfId="8408"/>
    <cellStyle name="RowTitles1-Detail 2 3 3 10_Tertiary Salaries Survey" xfId="8409"/>
    <cellStyle name="RowTitles1-Detail 2 3 3 11" xfId="8410"/>
    <cellStyle name="RowTitles1-Detail 2 3 3 12" xfId="8411"/>
    <cellStyle name="RowTitles1-Detail 2 3 3 2" xfId="8412"/>
    <cellStyle name="RowTitles1-Detail 2 3 3 2 2" xfId="8413"/>
    <cellStyle name="RowTitles1-Detail 2 3 3 2 2 2" xfId="8414"/>
    <cellStyle name="RowTitles1-Detail 2 3 3 2 2 2 2" xfId="8415"/>
    <cellStyle name="RowTitles1-Detail 2 3 3 2 2 2 2 2" xfId="8416"/>
    <cellStyle name="RowTitles1-Detail 2 3 3 2 2 2 2_Tertiary Salaries Survey" xfId="8417"/>
    <cellStyle name="RowTitles1-Detail 2 3 3 2 2 2 3" xfId="8418"/>
    <cellStyle name="RowTitles1-Detail 2 3 3 2 2 2_Tertiary Salaries Survey" xfId="8419"/>
    <cellStyle name="RowTitles1-Detail 2 3 3 2 2 3" xfId="8420"/>
    <cellStyle name="RowTitles1-Detail 2 3 3 2 2 3 2" xfId="8421"/>
    <cellStyle name="RowTitles1-Detail 2 3 3 2 2 3 2 2" xfId="8422"/>
    <cellStyle name="RowTitles1-Detail 2 3 3 2 2 3 2_Tertiary Salaries Survey" xfId="8423"/>
    <cellStyle name="RowTitles1-Detail 2 3 3 2 2 3 3" xfId="8424"/>
    <cellStyle name="RowTitles1-Detail 2 3 3 2 2 3_Tertiary Salaries Survey" xfId="8425"/>
    <cellStyle name="RowTitles1-Detail 2 3 3 2 2 4" xfId="8426"/>
    <cellStyle name="RowTitles1-Detail 2 3 3 2 2 5" xfId="8427"/>
    <cellStyle name="RowTitles1-Detail 2 3 3 2 2_Tertiary Salaries Survey" xfId="8428"/>
    <cellStyle name="RowTitles1-Detail 2 3 3 2 3" xfId="8429"/>
    <cellStyle name="RowTitles1-Detail 2 3 3 2 3 2" xfId="8430"/>
    <cellStyle name="RowTitles1-Detail 2 3 3 2 3 2 2" xfId="8431"/>
    <cellStyle name="RowTitles1-Detail 2 3 3 2 3 2 2 2" xfId="8432"/>
    <cellStyle name="RowTitles1-Detail 2 3 3 2 3 2 2_Tertiary Salaries Survey" xfId="8433"/>
    <cellStyle name="RowTitles1-Detail 2 3 3 2 3 2 3" xfId="8434"/>
    <cellStyle name="RowTitles1-Detail 2 3 3 2 3 2_Tertiary Salaries Survey" xfId="8435"/>
    <cellStyle name="RowTitles1-Detail 2 3 3 2 3 3" xfId="8436"/>
    <cellStyle name="RowTitles1-Detail 2 3 3 2 3 3 2" xfId="8437"/>
    <cellStyle name="RowTitles1-Detail 2 3 3 2 3 3 2 2" xfId="8438"/>
    <cellStyle name="RowTitles1-Detail 2 3 3 2 3 3 2_Tertiary Salaries Survey" xfId="8439"/>
    <cellStyle name="RowTitles1-Detail 2 3 3 2 3 3 3" xfId="8440"/>
    <cellStyle name="RowTitles1-Detail 2 3 3 2 3 3_Tertiary Salaries Survey" xfId="8441"/>
    <cellStyle name="RowTitles1-Detail 2 3 3 2 3 4" xfId="8442"/>
    <cellStyle name="RowTitles1-Detail 2 3 3 2 3 5" xfId="8443"/>
    <cellStyle name="RowTitles1-Detail 2 3 3 2 3 5 2" xfId="8444"/>
    <cellStyle name="RowTitles1-Detail 2 3 3 2 3 5_Tertiary Salaries Survey" xfId="8445"/>
    <cellStyle name="RowTitles1-Detail 2 3 3 2 3 6" xfId="8446"/>
    <cellStyle name="RowTitles1-Detail 2 3 3 2 3_Tertiary Salaries Survey" xfId="8447"/>
    <cellStyle name="RowTitles1-Detail 2 3 3 2 4" xfId="8448"/>
    <cellStyle name="RowTitles1-Detail 2 3 3 2 4 2" xfId="8449"/>
    <cellStyle name="RowTitles1-Detail 2 3 3 2 4 2 2" xfId="8450"/>
    <cellStyle name="RowTitles1-Detail 2 3 3 2 4 2 2 2" xfId="8451"/>
    <cellStyle name="RowTitles1-Detail 2 3 3 2 4 2 2_Tertiary Salaries Survey" xfId="8452"/>
    <cellStyle name="RowTitles1-Detail 2 3 3 2 4 2 3" xfId="8453"/>
    <cellStyle name="RowTitles1-Detail 2 3 3 2 4 2_Tertiary Salaries Survey" xfId="8454"/>
    <cellStyle name="RowTitles1-Detail 2 3 3 2 4 3" xfId="8455"/>
    <cellStyle name="RowTitles1-Detail 2 3 3 2 4 3 2" xfId="8456"/>
    <cellStyle name="RowTitles1-Detail 2 3 3 2 4 3 2 2" xfId="8457"/>
    <cellStyle name="RowTitles1-Detail 2 3 3 2 4 3 2_Tertiary Salaries Survey" xfId="8458"/>
    <cellStyle name="RowTitles1-Detail 2 3 3 2 4 3 3" xfId="8459"/>
    <cellStyle name="RowTitles1-Detail 2 3 3 2 4 3_Tertiary Salaries Survey" xfId="8460"/>
    <cellStyle name="RowTitles1-Detail 2 3 3 2 4 4" xfId="8461"/>
    <cellStyle name="RowTitles1-Detail 2 3 3 2 4 4 2" xfId="8462"/>
    <cellStyle name="RowTitles1-Detail 2 3 3 2 4 4_Tertiary Salaries Survey" xfId="8463"/>
    <cellStyle name="RowTitles1-Detail 2 3 3 2 4 5" xfId="8464"/>
    <cellStyle name="RowTitles1-Detail 2 3 3 2 4_Tertiary Salaries Survey" xfId="8465"/>
    <cellStyle name="RowTitles1-Detail 2 3 3 2 5" xfId="8466"/>
    <cellStyle name="RowTitles1-Detail 2 3 3 2 5 2" xfId="8467"/>
    <cellStyle name="RowTitles1-Detail 2 3 3 2 5 2 2" xfId="8468"/>
    <cellStyle name="RowTitles1-Detail 2 3 3 2 5 2 2 2" xfId="8469"/>
    <cellStyle name="RowTitles1-Detail 2 3 3 2 5 2 2_Tertiary Salaries Survey" xfId="8470"/>
    <cellStyle name="RowTitles1-Detail 2 3 3 2 5 2 3" xfId="8471"/>
    <cellStyle name="RowTitles1-Detail 2 3 3 2 5 2_Tertiary Salaries Survey" xfId="8472"/>
    <cellStyle name="RowTitles1-Detail 2 3 3 2 5 3" xfId="8473"/>
    <cellStyle name="RowTitles1-Detail 2 3 3 2 5 3 2" xfId="8474"/>
    <cellStyle name="RowTitles1-Detail 2 3 3 2 5 3 2 2" xfId="8475"/>
    <cellStyle name="RowTitles1-Detail 2 3 3 2 5 3 2_Tertiary Salaries Survey" xfId="8476"/>
    <cellStyle name="RowTitles1-Detail 2 3 3 2 5 3 3" xfId="8477"/>
    <cellStyle name="RowTitles1-Detail 2 3 3 2 5 3_Tertiary Salaries Survey" xfId="8478"/>
    <cellStyle name="RowTitles1-Detail 2 3 3 2 5 4" xfId="8479"/>
    <cellStyle name="RowTitles1-Detail 2 3 3 2 5 4 2" xfId="8480"/>
    <cellStyle name="RowTitles1-Detail 2 3 3 2 5 4_Tertiary Salaries Survey" xfId="8481"/>
    <cellStyle name="RowTitles1-Detail 2 3 3 2 5 5" xfId="8482"/>
    <cellStyle name="RowTitles1-Detail 2 3 3 2 5_Tertiary Salaries Survey" xfId="8483"/>
    <cellStyle name="RowTitles1-Detail 2 3 3 2 6" xfId="8484"/>
    <cellStyle name="RowTitles1-Detail 2 3 3 2 6 2" xfId="8485"/>
    <cellStyle name="RowTitles1-Detail 2 3 3 2 6 2 2" xfId="8486"/>
    <cellStyle name="RowTitles1-Detail 2 3 3 2 6 2 2 2" xfId="8487"/>
    <cellStyle name="RowTitles1-Detail 2 3 3 2 6 2 2_Tertiary Salaries Survey" xfId="8488"/>
    <cellStyle name="RowTitles1-Detail 2 3 3 2 6 2 3" xfId="8489"/>
    <cellStyle name="RowTitles1-Detail 2 3 3 2 6 2_Tertiary Salaries Survey" xfId="8490"/>
    <cellStyle name="RowTitles1-Detail 2 3 3 2 6 3" xfId="8491"/>
    <cellStyle name="RowTitles1-Detail 2 3 3 2 6 3 2" xfId="8492"/>
    <cellStyle name="RowTitles1-Detail 2 3 3 2 6 3 2 2" xfId="8493"/>
    <cellStyle name="RowTitles1-Detail 2 3 3 2 6 3 2_Tertiary Salaries Survey" xfId="8494"/>
    <cellStyle name="RowTitles1-Detail 2 3 3 2 6 3 3" xfId="8495"/>
    <cellStyle name="RowTitles1-Detail 2 3 3 2 6 3_Tertiary Salaries Survey" xfId="8496"/>
    <cellStyle name="RowTitles1-Detail 2 3 3 2 6 4" xfId="8497"/>
    <cellStyle name="RowTitles1-Detail 2 3 3 2 6 4 2" xfId="8498"/>
    <cellStyle name="RowTitles1-Detail 2 3 3 2 6 4_Tertiary Salaries Survey" xfId="8499"/>
    <cellStyle name="RowTitles1-Detail 2 3 3 2 6 5" xfId="8500"/>
    <cellStyle name="RowTitles1-Detail 2 3 3 2 6_Tertiary Salaries Survey" xfId="8501"/>
    <cellStyle name="RowTitles1-Detail 2 3 3 2 7" xfId="8502"/>
    <cellStyle name="RowTitles1-Detail 2 3 3 2 7 2" xfId="8503"/>
    <cellStyle name="RowTitles1-Detail 2 3 3 2 7 2 2" xfId="8504"/>
    <cellStyle name="RowTitles1-Detail 2 3 3 2 7 2_Tertiary Salaries Survey" xfId="8505"/>
    <cellStyle name="RowTitles1-Detail 2 3 3 2 7 3" xfId="8506"/>
    <cellStyle name="RowTitles1-Detail 2 3 3 2 7_Tertiary Salaries Survey" xfId="8507"/>
    <cellStyle name="RowTitles1-Detail 2 3 3 2 8" xfId="8508"/>
    <cellStyle name="RowTitles1-Detail 2 3 3 2 9" xfId="8509"/>
    <cellStyle name="RowTitles1-Detail 2 3 3 2_STUD aligned by INSTIT" xfId="8510"/>
    <cellStyle name="RowTitles1-Detail 2 3 3 3" xfId="8511"/>
    <cellStyle name="RowTitles1-Detail 2 3 3 3 2" xfId="8512"/>
    <cellStyle name="RowTitles1-Detail 2 3 3 3 2 2" xfId="8513"/>
    <cellStyle name="RowTitles1-Detail 2 3 3 3 2 2 2" xfId="8514"/>
    <cellStyle name="RowTitles1-Detail 2 3 3 3 2 2 2 2" xfId="8515"/>
    <cellStyle name="RowTitles1-Detail 2 3 3 3 2 2 2_Tertiary Salaries Survey" xfId="8516"/>
    <cellStyle name="RowTitles1-Detail 2 3 3 3 2 2 3" xfId="8517"/>
    <cellStyle name="RowTitles1-Detail 2 3 3 3 2 2_Tertiary Salaries Survey" xfId="8518"/>
    <cellStyle name="RowTitles1-Detail 2 3 3 3 2 3" xfId="8519"/>
    <cellStyle name="RowTitles1-Detail 2 3 3 3 2 3 2" xfId="8520"/>
    <cellStyle name="RowTitles1-Detail 2 3 3 3 2 3 2 2" xfId="8521"/>
    <cellStyle name="RowTitles1-Detail 2 3 3 3 2 3 2_Tertiary Salaries Survey" xfId="8522"/>
    <cellStyle name="RowTitles1-Detail 2 3 3 3 2 3 3" xfId="8523"/>
    <cellStyle name="RowTitles1-Detail 2 3 3 3 2 3_Tertiary Salaries Survey" xfId="8524"/>
    <cellStyle name="RowTitles1-Detail 2 3 3 3 2 4" xfId="8525"/>
    <cellStyle name="RowTitles1-Detail 2 3 3 3 2 5" xfId="8526"/>
    <cellStyle name="RowTitles1-Detail 2 3 3 3 2 5 2" xfId="8527"/>
    <cellStyle name="RowTitles1-Detail 2 3 3 3 2 5_Tertiary Salaries Survey" xfId="8528"/>
    <cellStyle name="RowTitles1-Detail 2 3 3 3 2 6" xfId="8529"/>
    <cellStyle name="RowTitles1-Detail 2 3 3 3 2_Tertiary Salaries Survey" xfId="8530"/>
    <cellStyle name="RowTitles1-Detail 2 3 3 3 3" xfId="8531"/>
    <cellStyle name="RowTitles1-Detail 2 3 3 3 3 2" xfId="8532"/>
    <cellStyle name="RowTitles1-Detail 2 3 3 3 3 2 2" xfId="8533"/>
    <cellStyle name="RowTitles1-Detail 2 3 3 3 3 2 2 2" xfId="8534"/>
    <cellStyle name="RowTitles1-Detail 2 3 3 3 3 2 2_Tertiary Salaries Survey" xfId="8535"/>
    <cellStyle name="RowTitles1-Detail 2 3 3 3 3 2 3" xfId="8536"/>
    <cellStyle name="RowTitles1-Detail 2 3 3 3 3 2_Tertiary Salaries Survey" xfId="8537"/>
    <cellStyle name="RowTitles1-Detail 2 3 3 3 3 3" xfId="8538"/>
    <cellStyle name="RowTitles1-Detail 2 3 3 3 3 3 2" xfId="8539"/>
    <cellStyle name="RowTitles1-Detail 2 3 3 3 3 3 2 2" xfId="8540"/>
    <cellStyle name="RowTitles1-Detail 2 3 3 3 3 3 2_Tertiary Salaries Survey" xfId="8541"/>
    <cellStyle name="RowTitles1-Detail 2 3 3 3 3 3 3" xfId="8542"/>
    <cellStyle name="RowTitles1-Detail 2 3 3 3 3 3_Tertiary Salaries Survey" xfId="8543"/>
    <cellStyle name="RowTitles1-Detail 2 3 3 3 3 4" xfId="8544"/>
    <cellStyle name="RowTitles1-Detail 2 3 3 3 3 5" xfId="8545"/>
    <cellStyle name="RowTitles1-Detail 2 3 3 3 3_Tertiary Salaries Survey" xfId="8546"/>
    <cellStyle name="RowTitles1-Detail 2 3 3 3 4" xfId="8547"/>
    <cellStyle name="RowTitles1-Detail 2 3 3 3 4 2" xfId="8548"/>
    <cellStyle name="RowTitles1-Detail 2 3 3 3 4 2 2" xfId="8549"/>
    <cellStyle name="RowTitles1-Detail 2 3 3 3 4 2 2 2" xfId="8550"/>
    <cellStyle name="RowTitles1-Detail 2 3 3 3 4 2 2_Tertiary Salaries Survey" xfId="8551"/>
    <cellStyle name="RowTitles1-Detail 2 3 3 3 4 2 3" xfId="8552"/>
    <cellStyle name="RowTitles1-Detail 2 3 3 3 4 2_Tertiary Salaries Survey" xfId="8553"/>
    <cellStyle name="RowTitles1-Detail 2 3 3 3 4 3" xfId="8554"/>
    <cellStyle name="RowTitles1-Detail 2 3 3 3 4 3 2" xfId="8555"/>
    <cellStyle name="RowTitles1-Detail 2 3 3 3 4 3 2 2" xfId="8556"/>
    <cellStyle name="RowTitles1-Detail 2 3 3 3 4 3 2_Tertiary Salaries Survey" xfId="8557"/>
    <cellStyle name="RowTitles1-Detail 2 3 3 3 4 3 3" xfId="8558"/>
    <cellStyle name="RowTitles1-Detail 2 3 3 3 4 3_Tertiary Salaries Survey" xfId="8559"/>
    <cellStyle name="RowTitles1-Detail 2 3 3 3 4 4" xfId="8560"/>
    <cellStyle name="RowTitles1-Detail 2 3 3 3 4 4 2" xfId="8561"/>
    <cellStyle name="RowTitles1-Detail 2 3 3 3 4 4_Tertiary Salaries Survey" xfId="8562"/>
    <cellStyle name="RowTitles1-Detail 2 3 3 3 4 5" xfId="8563"/>
    <cellStyle name="RowTitles1-Detail 2 3 3 3 4_Tertiary Salaries Survey" xfId="8564"/>
    <cellStyle name="RowTitles1-Detail 2 3 3 3 5" xfId="8565"/>
    <cellStyle name="RowTitles1-Detail 2 3 3 3 5 2" xfId="8566"/>
    <cellStyle name="RowTitles1-Detail 2 3 3 3 5 2 2" xfId="8567"/>
    <cellStyle name="RowTitles1-Detail 2 3 3 3 5 2 2 2" xfId="8568"/>
    <cellStyle name="RowTitles1-Detail 2 3 3 3 5 2 2_Tertiary Salaries Survey" xfId="8569"/>
    <cellStyle name="RowTitles1-Detail 2 3 3 3 5 2 3" xfId="8570"/>
    <cellStyle name="RowTitles1-Detail 2 3 3 3 5 2_Tertiary Salaries Survey" xfId="8571"/>
    <cellStyle name="RowTitles1-Detail 2 3 3 3 5 3" xfId="8572"/>
    <cellStyle name="RowTitles1-Detail 2 3 3 3 5 3 2" xfId="8573"/>
    <cellStyle name="RowTitles1-Detail 2 3 3 3 5 3 2 2" xfId="8574"/>
    <cellStyle name="RowTitles1-Detail 2 3 3 3 5 3 2_Tertiary Salaries Survey" xfId="8575"/>
    <cellStyle name="RowTitles1-Detail 2 3 3 3 5 3 3" xfId="8576"/>
    <cellStyle name="RowTitles1-Detail 2 3 3 3 5 3_Tertiary Salaries Survey" xfId="8577"/>
    <cellStyle name="RowTitles1-Detail 2 3 3 3 5 4" xfId="8578"/>
    <cellStyle name="RowTitles1-Detail 2 3 3 3 5 4 2" xfId="8579"/>
    <cellStyle name="RowTitles1-Detail 2 3 3 3 5 4_Tertiary Salaries Survey" xfId="8580"/>
    <cellStyle name="RowTitles1-Detail 2 3 3 3 5 5" xfId="8581"/>
    <cellStyle name="RowTitles1-Detail 2 3 3 3 5_Tertiary Salaries Survey" xfId="8582"/>
    <cellStyle name="RowTitles1-Detail 2 3 3 3 6" xfId="8583"/>
    <cellStyle name="RowTitles1-Detail 2 3 3 3 6 2" xfId="8584"/>
    <cellStyle name="RowTitles1-Detail 2 3 3 3 6 2 2" xfId="8585"/>
    <cellStyle name="RowTitles1-Detail 2 3 3 3 6 2 2 2" xfId="8586"/>
    <cellStyle name="RowTitles1-Detail 2 3 3 3 6 2 2_Tertiary Salaries Survey" xfId="8587"/>
    <cellStyle name="RowTitles1-Detail 2 3 3 3 6 2 3" xfId="8588"/>
    <cellStyle name="RowTitles1-Detail 2 3 3 3 6 2_Tertiary Salaries Survey" xfId="8589"/>
    <cellStyle name="RowTitles1-Detail 2 3 3 3 6 3" xfId="8590"/>
    <cellStyle name="RowTitles1-Detail 2 3 3 3 6 3 2" xfId="8591"/>
    <cellStyle name="RowTitles1-Detail 2 3 3 3 6 3 2 2" xfId="8592"/>
    <cellStyle name="RowTitles1-Detail 2 3 3 3 6 3 2_Tertiary Salaries Survey" xfId="8593"/>
    <cellStyle name="RowTitles1-Detail 2 3 3 3 6 3 3" xfId="8594"/>
    <cellStyle name="RowTitles1-Detail 2 3 3 3 6 3_Tertiary Salaries Survey" xfId="8595"/>
    <cellStyle name="RowTitles1-Detail 2 3 3 3 6 4" xfId="8596"/>
    <cellStyle name="RowTitles1-Detail 2 3 3 3 6 4 2" xfId="8597"/>
    <cellStyle name="RowTitles1-Detail 2 3 3 3 6 4_Tertiary Salaries Survey" xfId="8598"/>
    <cellStyle name="RowTitles1-Detail 2 3 3 3 6 5" xfId="8599"/>
    <cellStyle name="RowTitles1-Detail 2 3 3 3 6_Tertiary Salaries Survey" xfId="8600"/>
    <cellStyle name="RowTitles1-Detail 2 3 3 3 7" xfId="8601"/>
    <cellStyle name="RowTitles1-Detail 2 3 3 3 7 2" xfId="8602"/>
    <cellStyle name="RowTitles1-Detail 2 3 3 3 7 2 2" xfId="8603"/>
    <cellStyle name="RowTitles1-Detail 2 3 3 3 7 2_Tertiary Salaries Survey" xfId="8604"/>
    <cellStyle name="RowTitles1-Detail 2 3 3 3 7 3" xfId="8605"/>
    <cellStyle name="RowTitles1-Detail 2 3 3 3 7_Tertiary Salaries Survey" xfId="8606"/>
    <cellStyle name="RowTitles1-Detail 2 3 3 3 8" xfId="8607"/>
    <cellStyle name="RowTitles1-Detail 2 3 3 3 8 2" xfId="8608"/>
    <cellStyle name="RowTitles1-Detail 2 3 3 3 8 2 2" xfId="8609"/>
    <cellStyle name="RowTitles1-Detail 2 3 3 3 8 2_Tertiary Salaries Survey" xfId="8610"/>
    <cellStyle name="RowTitles1-Detail 2 3 3 3 8 3" xfId="8611"/>
    <cellStyle name="RowTitles1-Detail 2 3 3 3 8_Tertiary Salaries Survey" xfId="8612"/>
    <cellStyle name="RowTitles1-Detail 2 3 3 3 9" xfId="8613"/>
    <cellStyle name="RowTitles1-Detail 2 3 3 3_STUD aligned by INSTIT" xfId="8614"/>
    <cellStyle name="RowTitles1-Detail 2 3 3 4" xfId="8615"/>
    <cellStyle name="RowTitles1-Detail 2 3 3 4 2" xfId="8616"/>
    <cellStyle name="RowTitles1-Detail 2 3 3 4 2 2" xfId="8617"/>
    <cellStyle name="RowTitles1-Detail 2 3 3 4 2 2 2" xfId="8618"/>
    <cellStyle name="RowTitles1-Detail 2 3 3 4 2 2 2 2" xfId="8619"/>
    <cellStyle name="RowTitles1-Detail 2 3 3 4 2 2 2_Tertiary Salaries Survey" xfId="8620"/>
    <cellStyle name="RowTitles1-Detail 2 3 3 4 2 2 3" xfId="8621"/>
    <cellStyle name="RowTitles1-Detail 2 3 3 4 2 2_Tertiary Salaries Survey" xfId="8622"/>
    <cellStyle name="RowTitles1-Detail 2 3 3 4 2 3" xfId="8623"/>
    <cellStyle name="RowTitles1-Detail 2 3 3 4 2 3 2" xfId="8624"/>
    <cellStyle name="RowTitles1-Detail 2 3 3 4 2 3 2 2" xfId="8625"/>
    <cellStyle name="RowTitles1-Detail 2 3 3 4 2 3 2_Tertiary Salaries Survey" xfId="8626"/>
    <cellStyle name="RowTitles1-Detail 2 3 3 4 2 3 3" xfId="8627"/>
    <cellStyle name="RowTitles1-Detail 2 3 3 4 2 3_Tertiary Salaries Survey" xfId="8628"/>
    <cellStyle name="RowTitles1-Detail 2 3 3 4 2 4" xfId="8629"/>
    <cellStyle name="RowTitles1-Detail 2 3 3 4 2 5" xfId="8630"/>
    <cellStyle name="RowTitles1-Detail 2 3 3 4 2 5 2" xfId="8631"/>
    <cellStyle name="RowTitles1-Detail 2 3 3 4 2 5_Tertiary Salaries Survey" xfId="8632"/>
    <cellStyle name="RowTitles1-Detail 2 3 3 4 2 6" xfId="8633"/>
    <cellStyle name="RowTitles1-Detail 2 3 3 4 2_Tertiary Salaries Survey" xfId="8634"/>
    <cellStyle name="RowTitles1-Detail 2 3 3 4 3" xfId="8635"/>
    <cellStyle name="RowTitles1-Detail 2 3 3 4 3 2" xfId="8636"/>
    <cellStyle name="RowTitles1-Detail 2 3 3 4 3 2 2" xfId="8637"/>
    <cellStyle name="RowTitles1-Detail 2 3 3 4 3 2 2 2" xfId="8638"/>
    <cellStyle name="RowTitles1-Detail 2 3 3 4 3 2 2_Tertiary Salaries Survey" xfId="8639"/>
    <cellStyle name="RowTitles1-Detail 2 3 3 4 3 2 3" xfId="8640"/>
    <cellStyle name="RowTitles1-Detail 2 3 3 4 3 2_Tertiary Salaries Survey" xfId="8641"/>
    <cellStyle name="RowTitles1-Detail 2 3 3 4 3 3" xfId="8642"/>
    <cellStyle name="RowTitles1-Detail 2 3 3 4 3 3 2" xfId="8643"/>
    <cellStyle name="RowTitles1-Detail 2 3 3 4 3 3 2 2" xfId="8644"/>
    <cellStyle name="RowTitles1-Detail 2 3 3 4 3 3 2_Tertiary Salaries Survey" xfId="8645"/>
    <cellStyle name="RowTitles1-Detail 2 3 3 4 3 3 3" xfId="8646"/>
    <cellStyle name="RowTitles1-Detail 2 3 3 4 3 3_Tertiary Salaries Survey" xfId="8647"/>
    <cellStyle name="RowTitles1-Detail 2 3 3 4 3 4" xfId="8648"/>
    <cellStyle name="RowTitles1-Detail 2 3 3 4 3 5" xfId="8649"/>
    <cellStyle name="RowTitles1-Detail 2 3 3 4 3_Tertiary Salaries Survey" xfId="8650"/>
    <cellStyle name="RowTitles1-Detail 2 3 3 4 4" xfId="8651"/>
    <cellStyle name="RowTitles1-Detail 2 3 3 4 4 2" xfId="8652"/>
    <cellStyle name="RowTitles1-Detail 2 3 3 4 4 2 2" xfId="8653"/>
    <cellStyle name="RowTitles1-Detail 2 3 3 4 4 2 2 2" xfId="8654"/>
    <cellStyle name="RowTitles1-Detail 2 3 3 4 4 2 2_Tertiary Salaries Survey" xfId="8655"/>
    <cellStyle name="RowTitles1-Detail 2 3 3 4 4 2 3" xfId="8656"/>
    <cellStyle name="RowTitles1-Detail 2 3 3 4 4 2_Tertiary Salaries Survey" xfId="8657"/>
    <cellStyle name="RowTitles1-Detail 2 3 3 4 4 3" xfId="8658"/>
    <cellStyle name="RowTitles1-Detail 2 3 3 4 4 3 2" xfId="8659"/>
    <cellStyle name="RowTitles1-Detail 2 3 3 4 4 3 2 2" xfId="8660"/>
    <cellStyle name="RowTitles1-Detail 2 3 3 4 4 3 2_Tertiary Salaries Survey" xfId="8661"/>
    <cellStyle name="RowTitles1-Detail 2 3 3 4 4 3 3" xfId="8662"/>
    <cellStyle name="RowTitles1-Detail 2 3 3 4 4 3_Tertiary Salaries Survey" xfId="8663"/>
    <cellStyle name="RowTitles1-Detail 2 3 3 4 4 4" xfId="8664"/>
    <cellStyle name="RowTitles1-Detail 2 3 3 4 4 5" xfId="8665"/>
    <cellStyle name="RowTitles1-Detail 2 3 3 4 4 5 2" xfId="8666"/>
    <cellStyle name="RowTitles1-Detail 2 3 3 4 4 5_Tertiary Salaries Survey" xfId="8667"/>
    <cellStyle name="RowTitles1-Detail 2 3 3 4 4 6" xfId="8668"/>
    <cellStyle name="RowTitles1-Detail 2 3 3 4 4_Tertiary Salaries Survey" xfId="8669"/>
    <cellStyle name="RowTitles1-Detail 2 3 3 4 5" xfId="8670"/>
    <cellStyle name="RowTitles1-Detail 2 3 3 4 5 2" xfId="8671"/>
    <cellStyle name="RowTitles1-Detail 2 3 3 4 5 2 2" xfId="8672"/>
    <cellStyle name="RowTitles1-Detail 2 3 3 4 5 2 2 2" xfId="8673"/>
    <cellStyle name="RowTitles1-Detail 2 3 3 4 5 2 2_Tertiary Salaries Survey" xfId="8674"/>
    <cellStyle name="RowTitles1-Detail 2 3 3 4 5 2 3" xfId="8675"/>
    <cellStyle name="RowTitles1-Detail 2 3 3 4 5 2_Tertiary Salaries Survey" xfId="8676"/>
    <cellStyle name="RowTitles1-Detail 2 3 3 4 5 3" xfId="8677"/>
    <cellStyle name="RowTitles1-Detail 2 3 3 4 5 3 2" xfId="8678"/>
    <cellStyle name="RowTitles1-Detail 2 3 3 4 5 3 2 2" xfId="8679"/>
    <cellStyle name="RowTitles1-Detail 2 3 3 4 5 3 2_Tertiary Salaries Survey" xfId="8680"/>
    <cellStyle name="RowTitles1-Detail 2 3 3 4 5 3 3" xfId="8681"/>
    <cellStyle name="RowTitles1-Detail 2 3 3 4 5 3_Tertiary Salaries Survey" xfId="8682"/>
    <cellStyle name="RowTitles1-Detail 2 3 3 4 5 4" xfId="8683"/>
    <cellStyle name="RowTitles1-Detail 2 3 3 4 5 4 2" xfId="8684"/>
    <cellStyle name="RowTitles1-Detail 2 3 3 4 5 4_Tertiary Salaries Survey" xfId="8685"/>
    <cellStyle name="RowTitles1-Detail 2 3 3 4 5 5" xfId="8686"/>
    <cellStyle name="RowTitles1-Detail 2 3 3 4 5_Tertiary Salaries Survey" xfId="8687"/>
    <cellStyle name="RowTitles1-Detail 2 3 3 4 6" xfId="8688"/>
    <cellStyle name="RowTitles1-Detail 2 3 3 4 6 2" xfId="8689"/>
    <cellStyle name="RowTitles1-Detail 2 3 3 4 6 2 2" xfId="8690"/>
    <cellStyle name="RowTitles1-Detail 2 3 3 4 6 2 2 2" xfId="8691"/>
    <cellStyle name="RowTitles1-Detail 2 3 3 4 6 2 2_Tertiary Salaries Survey" xfId="8692"/>
    <cellStyle name="RowTitles1-Detail 2 3 3 4 6 2 3" xfId="8693"/>
    <cellStyle name="RowTitles1-Detail 2 3 3 4 6 2_Tertiary Salaries Survey" xfId="8694"/>
    <cellStyle name="RowTitles1-Detail 2 3 3 4 6 3" xfId="8695"/>
    <cellStyle name="RowTitles1-Detail 2 3 3 4 6 3 2" xfId="8696"/>
    <cellStyle name="RowTitles1-Detail 2 3 3 4 6 3 2 2" xfId="8697"/>
    <cellStyle name="RowTitles1-Detail 2 3 3 4 6 3 2_Tertiary Salaries Survey" xfId="8698"/>
    <cellStyle name="RowTitles1-Detail 2 3 3 4 6 3 3" xfId="8699"/>
    <cellStyle name="RowTitles1-Detail 2 3 3 4 6 3_Tertiary Salaries Survey" xfId="8700"/>
    <cellStyle name="RowTitles1-Detail 2 3 3 4 6 4" xfId="8701"/>
    <cellStyle name="RowTitles1-Detail 2 3 3 4 6 4 2" xfId="8702"/>
    <cellStyle name="RowTitles1-Detail 2 3 3 4 6 4_Tertiary Salaries Survey" xfId="8703"/>
    <cellStyle name="RowTitles1-Detail 2 3 3 4 6 5" xfId="8704"/>
    <cellStyle name="RowTitles1-Detail 2 3 3 4 6_Tertiary Salaries Survey" xfId="8705"/>
    <cellStyle name="RowTitles1-Detail 2 3 3 4 7" xfId="8706"/>
    <cellStyle name="RowTitles1-Detail 2 3 3 4 7 2" xfId="8707"/>
    <cellStyle name="RowTitles1-Detail 2 3 3 4 7 2 2" xfId="8708"/>
    <cellStyle name="RowTitles1-Detail 2 3 3 4 7 2_Tertiary Salaries Survey" xfId="8709"/>
    <cellStyle name="RowTitles1-Detail 2 3 3 4 7 3" xfId="8710"/>
    <cellStyle name="RowTitles1-Detail 2 3 3 4 7_Tertiary Salaries Survey" xfId="8711"/>
    <cellStyle name="RowTitles1-Detail 2 3 3 4 8" xfId="8712"/>
    <cellStyle name="RowTitles1-Detail 2 3 3 4 9" xfId="8713"/>
    <cellStyle name="RowTitles1-Detail 2 3 3 4_STUD aligned by INSTIT" xfId="8714"/>
    <cellStyle name="RowTitles1-Detail 2 3 3 5" xfId="8715"/>
    <cellStyle name="RowTitles1-Detail 2 3 3 5 2" xfId="8716"/>
    <cellStyle name="RowTitles1-Detail 2 3 3 5 2 2" xfId="8717"/>
    <cellStyle name="RowTitles1-Detail 2 3 3 5 2 2 2" xfId="8718"/>
    <cellStyle name="RowTitles1-Detail 2 3 3 5 2 2_Tertiary Salaries Survey" xfId="8719"/>
    <cellStyle name="RowTitles1-Detail 2 3 3 5 2 3" xfId="8720"/>
    <cellStyle name="RowTitles1-Detail 2 3 3 5 2_Tertiary Salaries Survey" xfId="8721"/>
    <cellStyle name="RowTitles1-Detail 2 3 3 5 3" xfId="8722"/>
    <cellStyle name="RowTitles1-Detail 2 3 3 5 3 2" xfId="8723"/>
    <cellStyle name="RowTitles1-Detail 2 3 3 5 3 2 2" xfId="8724"/>
    <cellStyle name="RowTitles1-Detail 2 3 3 5 3 2_Tertiary Salaries Survey" xfId="8725"/>
    <cellStyle name="RowTitles1-Detail 2 3 3 5 3 3" xfId="8726"/>
    <cellStyle name="RowTitles1-Detail 2 3 3 5 3_Tertiary Salaries Survey" xfId="8727"/>
    <cellStyle name="RowTitles1-Detail 2 3 3 5 4" xfId="8728"/>
    <cellStyle name="RowTitles1-Detail 2 3 3 5 5" xfId="8729"/>
    <cellStyle name="RowTitles1-Detail 2 3 3 5 5 2" xfId="8730"/>
    <cellStyle name="RowTitles1-Detail 2 3 3 5 5_Tertiary Salaries Survey" xfId="8731"/>
    <cellStyle name="RowTitles1-Detail 2 3 3 5 6" xfId="8732"/>
    <cellStyle name="RowTitles1-Detail 2 3 3 5_Tertiary Salaries Survey" xfId="8733"/>
    <cellStyle name="RowTitles1-Detail 2 3 3 6" xfId="8734"/>
    <cellStyle name="RowTitles1-Detail 2 3 3 6 2" xfId="8735"/>
    <cellStyle name="RowTitles1-Detail 2 3 3 6 2 2" xfId="8736"/>
    <cellStyle name="RowTitles1-Detail 2 3 3 6 2 2 2" xfId="8737"/>
    <cellStyle name="RowTitles1-Detail 2 3 3 6 2 2_Tertiary Salaries Survey" xfId="8738"/>
    <cellStyle name="RowTitles1-Detail 2 3 3 6 2 3" xfId="8739"/>
    <cellStyle name="RowTitles1-Detail 2 3 3 6 2_Tertiary Salaries Survey" xfId="8740"/>
    <cellStyle name="RowTitles1-Detail 2 3 3 6 3" xfId="8741"/>
    <cellStyle name="RowTitles1-Detail 2 3 3 6 3 2" xfId="8742"/>
    <cellStyle name="RowTitles1-Detail 2 3 3 6 3 2 2" xfId="8743"/>
    <cellStyle name="RowTitles1-Detail 2 3 3 6 3 2_Tertiary Salaries Survey" xfId="8744"/>
    <cellStyle name="RowTitles1-Detail 2 3 3 6 3 3" xfId="8745"/>
    <cellStyle name="RowTitles1-Detail 2 3 3 6 3_Tertiary Salaries Survey" xfId="8746"/>
    <cellStyle name="RowTitles1-Detail 2 3 3 6 4" xfId="8747"/>
    <cellStyle name="RowTitles1-Detail 2 3 3 6 5" xfId="8748"/>
    <cellStyle name="RowTitles1-Detail 2 3 3 6_Tertiary Salaries Survey" xfId="8749"/>
    <cellStyle name="RowTitles1-Detail 2 3 3 7" xfId="8750"/>
    <cellStyle name="RowTitles1-Detail 2 3 3 7 2" xfId="8751"/>
    <cellStyle name="RowTitles1-Detail 2 3 3 7 2 2" xfId="8752"/>
    <cellStyle name="RowTitles1-Detail 2 3 3 7 2 2 2" xfId="8753"/>
    <cellStyle name="RowTitles1-Detail 2 3 3 7 2 2_Tertiary Salaries Survey" xfId="8754"/>
    <cellStyle name="RowTitles1-Detail 2 3 3 7 2 3" xfId="8755"/>
    <cellStyle name="RowTitles1-Detail 2 3 3 7 2_Tertiary Salaries Survey" xfId="8756"/>
    <cellStyle name="RowTitles1-Detail 2 3 3 7 3" xfId="8757"/>
    <cellStyle name="RowTitles1-Detail 2 3 3 7 3 2" xfId="8758"/>
    <cellStyle name="RowTitles1-Detail 2 3 3 7 3 2 2" xfId="8759"/>
    <cellStyle name="RowTitles1-Detail 2 3 3 7 3 2_Tertiary Salaries Survey" xfId="8760"/>
    <cellStyle name="RowTitles1-Detail 2 3 3 7 3 3" xfId="8761"/>
    <cellStyle name="RowTitles1-Detail 2 3 3 7 3_Tertiary Salaries Survey" xfId="8762"/>
    <cellStyle name="RowTitles1-Detail 2 3 3 7 4" xfId="8763"/>
    <cellStyle name="RowTitles1-Detail 2 3 3 7 5" xfId="8764"/>
    <cellStyle name="RowTitles1-Detail 2 3 3 7 5 2" xfId="8765"/>
    <cellStyle name="RowTitles1-Detail 2 3 3 7 5_Tertiary Salaries Survey" xfId="8766"/>
    <cellStyle name="RowTitles1-Detail 2 3 3 7 6" xfId="8767"/>
    <cellStyle name="RowTitles1-Detail 2 3 3 7_Tertiary Salaries Survey" xfId="8768"/>
    <cellStyle name="RowTitles1-Detail 2 3 3 8" xfId="8769"/>
    <cellStyle name="RowTitles1-Detail 2 3 3 8 2" xfId="8770"/>
    <cellStyle name="RowTitles1-Detail 2 3 3 8 2 2" xfId="8771"/>
    <cellStyle name="RowTitles1-Detail 2 3 3 8 2 2 2" xfId="8772"/>
    <cellStyle name="RowTitles1-Detail 2 3 3 8 2 2_Tertiary Salaries Survey" xfId="8773"/>
    <cellStyle name="RowTitles1-Detail 2 3 3 8 2 3" xfId="8774"/>
    <cellStyle name="RowTitles1-Detail 2 3 3 8 2_Tertiary Salaries Survey" xfId="8775"/>
    <cellStyle name="RowTitles1-Detail 2 3 3 8 3" xfId="8776"/>
    <cellStyle name="RowTitles1-Detail 2 3 3 8 3 2" xfId="8777"/>
    <cellStyle name="RowTitles1-Detail 2 3 3 8 3 2 2" xfId="8778"/>
    <cellStyle name="RowTitles1-Detail 2 3 3 8 3 2_Tertiary Salaries Survey" xfId="8779"/>
    <cellStyle name="RowTitles1-Detail 2 3 3 8 3 3" xfId="8780"/>
    <cellStyle name="RowTitles1-Detail 2 3 3 8 3_Tertiary Salaries Survey" xfId="8781"/>
    <cellStyle name="RowTitles1-Detail 2 3 3 8 4" xfId="8782"/>
    <cellStyle name="RowTitles1-Detail 2 3 3 8 4 2" xfId="8783"/>
    <cellStyle name="RowTitles1-Detail 2 3 3 8 4_Tertiary Salaries Survey" xfId="8784"/>
    <cellStyle name="RowTitles1-Detail 2 3 3 8 5" xfId="8785"/>
    <cellStyle name="RowTitles1-Detail 2 3 3 8_Tertiary Salaries Survey" xfId="8786"/>
    <cellStyle name="RowTitles1-Detail 2 3 3 9" xfId="8787"/>
    <cellStyle name="RowTitles1-Detail 2 3 3 9 2" xfId="8788"/>
    <cellStyle name="RowTitles1-Detail 2 3 3 9 2 2" xfId="8789"/>
    <cellStyle name="RowTitles1-Detail 2 3 3 9 2 2 2" xfId="8790"/>
    <cellStyle name="RowTitles1-Detail 2 3 3 9 2 2_Tertiary Salaries Survey" xfId="8791"/>
    <cellStyle name="RowTitles1-Detail 2 3 3 9 2 3" xfId="8792"/>
    <cellStyle name="RowTitles1-Detail 2 3 3 9 2_Tertiary Salaries Survey" xfId="8793"/>
    <cellStyle name="RowTitles1-Detail 2 3 3 9 3" xfId="8794"/>
    <cellStyle name="RowTitles1-Detail 2 3 3 9 3 2" xfId="8795"/>
    <cellStyle name="RowTitles1-Detail 2 3 3 9 3 2 2" xfId="8796"/>
    <cellStyle name="RowTitles1-Detail 2 3 3 9 3 2_Tertiary Salaries Survey" xfId="8797"/>
    <cellStyle name="RowTitles1-Detail 2 3 3 9 3 3" xfId="8798"/>
    <cellStyle name="RowTitles1-Detail 2 3 3 9 3_Tertiary Salaries Survey" xfId="8799"/>
    <cellStyle name="RowTitles1-Detail 2 3 3 9 4" xfId="8800"/>
    <cellStyle name="RowTitles1-Detail 2 3 3 9 4 2" xfId="8801"/>
    <cellStyle name="RowTitles1-Detail 2 3 3 9 4_Tertiary Salaries Survey" xfId="8802"/>
    <cellStyle name="RowTitles1-Detail 2 3 3 9 5" xfId="8803"/>
    <cellStyle name="RowTitles1-Detail 2 3 3 9_Tertiary Salaries Survey" xfId="8804"/>
    <cellStyle name="RowTitles1-Detail 2 3 3_STUD aligned by INSTIT" xfId="8805"/>
    <cellStyle name="RowTitles1-Detail 2 3 4" xfId="8806"/>
    <cellStyle name="RowTitles1-Detail 2 3 4 2" xfId="8807"/>
    <cellStyle name="RowTitles1-Detail 2 3 4 2 2" xfId="8808"/>
    <cellStyle name="RowTitles1-Detail 2 3 4 2 2 2" xfId="8809"/>
    <cellStyle name="RowTitles1-Detail 2 3 4 2 2 2 2" xfId="8810"/>
    <cellStyle name="RowTitles1-Detail 2 3 4 2 2 2_Tertiary Salaries Survey" xfId="8811"/>
    <cellStyle name="RowTitles1-Detail 2 3 4 2 2 3" xfId="8812"/>
    <cellStyle name="RowTitles1-Detail 2 3 4 2 2_Tertiary Salaries Survey" xfId="8813"/>
    <cellStyle name="RowTitles1-Detail 2 3 4 2 3" xfId="8814"/>
    <cellStyle name="RowTitles1-Detail 2 3 4 2 3 2" xfId="8815"/>
    <cellStyle name="RowTitles1-Detail 2 3 4 2 3 2 2" xfId="8816"/>
    <cellStyle name="RowTitles1-Detail 2 3 4 2 3 2_Tertiary Salaries Survey" xfId="8817"/>
    <cellStyle name="RowTitles1-Detail 2 3 4 2 3 3" xfId="8818"/>
    <cellStyle name="RowTitles1-Detail 2 3 4 2 3_Tertiary Salaries Survey" xfId="8819"/>
    <cellStyle name="RowTitles1-Detail 2 3 4 2 4" xfId="8820"/>
    <cellStyle name="RowTitles1-Detail 2 3 4 2 5" xfId="8821"/>
    <cellStyle name="RowTitles1-Detail 2 3 4 2_Tertiary Salaries Survey" xfId="8822"/>
    <cellStyle name="RowTitles1-Detail 2 3 4 3" xfId="8823"/>
    <cellStyle name="RowTitles1-Detail 2 3 4 3 2" xfId="8824"/>
    <cellStyle name="RowTitles1-Detail 2 3 4 3 2 2" xfId="8825"/>
    <cellStyle name="RowTitles1-Detail 2 3 4 3 2 2 2" xfId="8826"/>
    <cellStyle name="RowTitles1-Detail 2 3 4 3 2 2_Tertiary Salaries Survey" xfId="8827"/>
    <cellStyle name="RowTitles1-Detail 2 3 4 3 2 3" xfId="8828"/>
    <cellStyle name="RowTitles1-Detail 2 3 4 3 2_Tertiary Salaries Survey" xfId="8829"/>
    <cellStyle name="RowTitles1-Detail 2 3 4 3 3" xfId="8830"/>
    <cellStyle name="RowTitles1-Detail 2 3 4 3 3 2" xfId="8831"/>
    <cellStyle name="RowTitles1-Detail 2 3 4 3 3 2 2" xfId="8832"/>
    <cellStyle name="RowTitles1-Detail 2 3 4 3 3 2_Tertiary Salaries Survey" xfId="8833"/>
    <cellStyle name="RowTitles1-Detail 2 3 4 3 3 3" xfId="8834"/>
    <cellStyle name="RowTitles1-Detail 2 3 4 3 3_Tertiary Salaries Survey" xfId="8835"/>
    <cellStyle name="RowTitles1-Detail 2 3 4 3 4" xfId="8836"/>
    <cellStyle name="RowTitles1-Detail 2 3 4 3 5" xfId="8837"/>
    <cellStyle name="RowTitles1-Detail 2 3 4 3 5 2" xfId="8838"/>
    <cellStyle name="RowTitles1-Detail 2 3 4 3 5_Tertiary Salaries Survey" xfId="8839"/>
    <cellStyle name="RowTitles1-Detail 2 3 4 3 6" xfId="8840"/>
    <cellStyle name="RowTitles1-Detail 2 3 4 3_Tertiary Salaries Survey" xfId="8841"/>
    <cellStyle name="RowTitles1-Detail 2 3 4 4" xfId="8842"/>
    <cellStyle name="RowTitles1-Detail 2 3 4 4 2" xfId="8843"/>
    <cellStyle name="RowTitles1-Detail 2 3 4 4 2 2" xfId="8844"/>
    <cellStyle name="RowTitles1-Detail 2 3 4 4 2 2 2" xfId="8845"/>
    <cellStyle name="RowTitles1-Detail 2 3 4 4 2 2_Tertiary Salaries Survey" xfId="8846"/>
    <cellStyle name="RowTitles1-Detail 2 3 4 4 2 3" xfId="8847"/>
    <cellStyle name="RowTitles1-Detail 2 3 4 4 2_Tertiary Salaries Survey" xfId="8848"/>
    <cellStyle name="RowTitles1-Detail 2 3 4 4 3" xfId="8849"/>
    <cellStyle name="RowTitles1-Detail 2 3 4 4 3 2" xfId="8850"/>
    <cellStyle name="RowTitles1-Detail 2 3 4 4 3 2 2" xfId="8851"/>
    <cellStyle name="RowTitles1-Detail 2 3 4 4 3 2_Tertiary Salaries Survey" xfId="8852"/>
    <cellStyle name="RowTitles1-Detail 2 3 4 4 3 3" xfId="8853"/>
    <cellStyle name="RowTitles1-Detail 2 3 4 4 3_Tertiary Salaries Survey" xfId="8854"/>
    <cellStyle name="RowTitles1-Detail 2 3 4 4 4" xfId="8855"/>
    <cellStyle name="RowTitles1-Detail 2 3 4 4 4 2" xfId="8856"/>
    <cellStyle name="RowTitles1-Detail 2 3 4 4 4_Tertiary Salaries Survey" xfId="8857"/>
    <cellStyle name="RowTitles1-Detail 2 3 4 4 5" xfId="8858"/>
    <cellStyle name="RowTitles1-Detail 2 3 4 4_Tertiary Salaries Survey" xfId="8859"/>
    <cellStyle name="RowTitles1-Detail 2 3 4 5" xfId="8860"/>
    <cellStyle name="RowTitles1-Detail 2 3 4 5 2" xfId="8861"/>
    <cellStyle name="RowTitles1-Detail 2 3 4 5 2 2" xfId="8862"/>
    <cellStyle name="RowTitles1-Detail 2 3 4 5 2 2 2" xfId="8863"/>
    <cellStyle name="RowTitles1-Detail 2 3 4 5 2 2_Tertiary Salaries Survey" xfId="8864"/>
    <cellStyle name="RowTitles1-Detail 2 3 4 5 2 3" xfId="8865"/>
    <cellStyle name="RowTitles1-Detail 2 3 4 5 2_Tertiary Salaries Survey" xfId="8866"/>
    <cellStyle name="RowTitles1-Detail 2 3 4 5 3" xfId="8867"/>
    <cellStyle name="RowTitles1-Detail 2 3 4 5 3 2" xfId="8868"/>
    <cellStyle name="RowTitles1-Detail 2 3 4 5 3 2 2" xfId="8869"/>
    <cellStyle name="RowTitles1-Detail 2 3 4 5 3 2_Tertiary Salaries Survey" xfId="8870"/>
    <cellStyle name="RowTitles1-Detail 2 3 4 5 3 3" xfId="8871"/>
    <cellStyle name="RowTitles1-Detail 2 3 4 5 3_Tertiary Salaries Survey" xfId="8872"/>
    <cellStyle name="RowTitles1-Detail 2 3 4 5 4" xfId="8873"/>
    <cellStyle name="RowTitles1-Detail 2 3 4 5 4 2" xfId="8874"/>
    <cellStyle name="RowTitles1-Detail 2 3 4 5 4_Tertiary Salaries Survey" xfId="8875"/>
    <cellStyle name="RowTitles1-Detail 2 3 4 5 5" xfId="8876"/>
    <cellStyle name="RowTitles1-Detail 2 3 4 5_Tertiary Salaries Survey" xfId="8877"/>
    <cellStyle name="RowTitles1-Detail 2 3 4 6" xfId="8878"/>
    <cellStyle name="RowTitles1-Detail 2 3 4 6 2" xfId="8879"/>
    <cellStyle name="RowTitles1-Detail 2 3 4 6 2 2" xfId="8880"/>
    <cellStyle name="RowTitles1-Detail 2 3 4 6 2 2 2" xfId="8881"/>
    <cellStyle name="RowTitles1-Detail 2 3 4 6 2 2_Tertiary Salaries Survey" xfId="8882"/>
    <cellStyle name="RowTitles1-Detail 2 3 4 6 2 3" xfId="8883"/>
    <cellStyle name="RowTitles1-Detail 2 3 4 6 2_Tertiary Salaries Survey" xfId="8884"/>
    <cellStyle name="RowTitles1-Detail 2 3 4 6 3" xfId="8885"/>
    <cellStyle name="RowTitles1-Detail 2 3 4 6 3 2" xfId="8886"/>
    <cellStyle name="RowTitles1-Detail 2 3 4 6 3 2 2" xfId="8887"/>
    <cellStyle name="RowTitles1-Detail 2 3 4 6 3 2_Tertiary Salaries Survey" xfId="8888"/>
    <cellStyle name="RowTitles1-Detail 2 3 4 6 3 3" xfId="8889"/>
    <cellStyle name="RowTitles1-Detail 2 3 4 6 3_Tertiary Salaries Survey" xfId="8890"/>
    <cellStyle name="RowTitles1-Detail 2 3 4 6 4" xfId="8891"/>
    <cellStyle name="RowTitles1-Detail 2 3 4 6 4 2" xfId="8892"/>
    <cellStyle name="RowTitles1-Detail 2 3 4 6 4_Tertiary Salaries Survey" xfId="8893"/>
    <cellStyle name="RowTitles1-Detail 2 3 4 6 5" xfId="8894"/>
    <cellStyle name="RowTitles1-Detail 2 3 4 6_Tertiary Salaries Survey" xfId="8895"/>
    <cellStyle name="RowTitles1-Detail 2 3 4 7" xfId="8896"/>
    <cellStyle name="RowTitles1-Detail 2 3 4 7 2" xfId="8897"/>
    <cellStyle name="RowTitles1-Detail 2 3 4 7 2 2" xfId="8898"/>
    <cellStyle name="RowTitles1-Detail 2 3 4 7 2_Tertiary Salaries Survey" xfId="8899"/>
    <cellStyle name="RowTitles1-Detail 2 3 4 7 3" xfId="8900"/>
    <cellStyle name="RowTitles1-Detail 2 3 4 7_Tertiary Salaries Survey" xfId="8901"/>
    <cellStyle name="RowTitles1-Detail 2 3 4 8" xfId="8902"/>
    <cellStyle name="RowTitles1-Detail 2 3 4 9" xfId="8903"/>
    <cellStyle name="RowTitles1-Detail 2 3 4_STUD aligned by INSTIT" xfId="8904"/>
    <cellStyle name="RowTitles1-Detail 2 3 5" xfId="8905"/>
    <cellStyle name="RowTitles1-Detail 2 3 5 2" xfId="8906"/>
    <cellStyle name="RowTitles1-Detail 2 3 5 2 2" xfId="8907"/>
    <cellStyle name="RowTitles1-Detail 2 3 5 2 2 2" xfId="8908"/>
    <cellStyle name="RowTitles1-Detail 2 3 5 2 2 2 2" xfId="8909"/>
    <cellStyle name="RowTitles1-Detail 2 3 5 2 2 2_Tertiary Salaries Survey" xfId="8910"/>
    <cellStyle name="RowTitles1-Detail 2 3 5 2 2 3" xfId="8911"/>
    <cellStyle name="RowTitles1-Detail 2 3 5 2 2_Tertiary Salaries Survey" xfId="8912"/>
    <cellStyle name="RowTitles1-Detail 2 3 5 2 3" xfId="8913"/>
    <cellStyle name="RowTitles1-Detail 2 3 5 2 3 2" xfId="8914"/>
    <cellStyle name="RowTitles1-Detail 2 3 5 2 3 2 2" xfId="8915"/>
    <cellStyle name="RowTitles1-Detail 2 3 5 2 3 2_Tertiary Salaries Survey" xfId="8916"/>
    <cellStyle name="RowTitles1-Detail 2 3 5 2 3 3" xfId="8917"/>
    <cellStyle name="RowTitles1-Detail 2 3 5 2 3_Tertiary Salaries Survey" xfId="8918"/>
    <cellStyle name="RowTitles1-Detail 2 3 5 2 4" xfId="8919"/>
    <cellStyle name="RowTitles1-Detail 2 3 5 2 5" xfId="8920"/>
    <cellStyle name="RowTitles1-Detail 2 3 5 2 5 2" xfId="8921"/>
    <cellStyle name="RowTitles1-Detail 2 3 5 2 5_Tertiary Salaries Survey" xfId="8922"/>
    <cellStyle name="RowTitles1-Detail 2 3 5 2 6" xfId="8923"/>
    <cellStyle name="RowTitles1-Detail 2 3 5 2_Tertiary Salaries Survey" xfId="8924"/>
    <cellStyle name="RowTitles1-Detail 2 3 5 3" xfId="8925"/>
    <cellStyle name="RowTitles1-Detail 2 3 5 3 2" xfId="8926"/>
    <cellStyle name="RowTitles1-Detail 2 3 5 3 2 2" xfId="8927"/>
    <cellStyle name="RowTitles1-Detail 2 3 5 3 2 2 2" xfId="8928"/>
    <cellStyle name="RowTitles1-Detail 2 3 5 3 2 2_Tertiary Salaries Survey" xfId="8929"/>
    <cellStyle name="RowTitles1-Detail 2 3 5 3 2 3" xfId="8930"/>
    <cellStyle name="RowTitles1-Detail 2 3 5 3 2_Tertiary Salaries Survey" xfId="8931"/>
    <cellStyle name="RowTitles1-Detail 2 3 5 3 3" xfId="8932"/>
    <cellStyle name="RowTitles1-Detail 2 3 5 3 3 2" xfId="8933"/>
    <cellStyle name="RowTitles1-Detail 2 3 5 3 3 2 2" xfId="8934"/>
    <cellStyle name="RowTitles1-Detail 2 3 5 3 3 2_Tertiary Salaries Survey" xfId="8935"/>
    <cellStyle name="RowTitles1-Detail 2 3 5 3 3 3" xfId="8936"/>
    <cellStyle name="RowTitles1-Detail 2 3 5 3 3_Tertiary Salaries Survey" xfId="8937"/>
    <cellStyle name="RowTitles1-Detail 2 3 5 3 4" xfId="8938"/>
    <cellStyle name="RowTitles1-Detail 2 3 5 3 5" xfId="8939"/>
    <cellStyle name="RowTitles1-Detail 2 3 5 3_Tertiary Salaries Survey" xfId="8940"/>
    <cellStyle name="RowTitles1-Detail 2 3 5 4" xfId="8941"/>
    <cellStyle name="RowTitles1-Detail 2 3 5 4 2" xfId="8942"/>
    <cellStyle name="RowTitles1-Detail 2 3 5 4 2 2" xfId="8943"/>
    <cellStyle name="RowTitles1-Detail 2 3 5 4 2 2 2" xfId="8944"/>
    <cellStyle name="RowTitles1-Detail 2 3 5 4 2 2_Tertiary Salaries Survey" xfId="8945"/>
    <cellStyle name="RowTitles1-Detail 2 3 5 4 2 3" xfId="8946"/>
    <cellStyle name="RowTitles1-Detail 2 3 5 4 2_Tertiary Salaries Survey" xfId="8947"/>
    <cellStyle name="RowTitles1-Detail 2 3 5 4 3" xfId="8948"/>
    <cellStyle name="RowTitles1-Detail 2 3 5 4 3 2" xfId="8949"/>
    <cellStyle name="RowTitles1-Detail 2 3 5 4 3 2 2" xfId="8950"/>
    <cellStyle name="RowTitles1-Detail 2 3 5 4 3 2_Tertiary Salaries Survey" xfId="8951"/>
    <cellStyle name="RowTitles1-Detail 2 3 5 4 3 3" xfId="8952"/>
    <cellStyle name="RowTitles1-Detail 2 3 5 4 3_Tertiary Salaries Survey" xfId="8953"/>
    <cellStyle name="RowTitles1-Detail 2 3 5 4 4" xfId="8954"/>
    <cellStyle name="RowTitles1-Detail 2 3 5 4 4 2" xfId="8955"/>
    <cellStyle name="RowTitles1-Detail 2 3 5 4 4_Tertiary Salaries Survey" xfId="8956"/>
    <cellStyle name="RowTitles1-Detail 2 3 5 4 5" xfId="8957"/>
    <cellStyle name="RowTitles1-Detail 2 3 5 4_Tertiary Salaries Survey" xfId="8958"/>
    <cellStyle name="RowTitles1-Detail 2 3 5 5" xfId="8959"/>
    <cellStyle name="RowTitles1-Detail 2 3 5 5 2" xfId="8960"/>
    <cellStyle name="RowTitles1-Detail 2 3 5 5 2 2" xfId="8961"/>
    <cellStyle name="RowTitles1-Detail 2 3 5 5 2 2 2" xfId="8962"/>
    <cellStyle name="RowTitles1-Detail 2 3 5 5 2 2_Tertiary Salaries Survey" xfId="8963"/>
    <cellStyle name="RowTitles1-Detail 2 3 5 5 2 3" xfId="8964"/>
    <cellStyle name="RowTitles1-Detail 2 3 5 5 2_Tertiary Salaries Survey" xfId="8965"/>
    <cellStyle name="RowTitles1-Detail 2 3 5 5 3" xfId="8966"/>
    <cellStyle name="RowTitles1-Detail 2 3 5 5 3 2" xfId="8967"/>
    <cellStyle name="RowTitles1-Detail 2 3 5 5 3 2 2" xfId="8968"/>
    <cellStyle name="RowTitles1-Detail 2 3 5 5 3 2_Tertiary Salaries Survey" xfId="8969"/>
    <cellStyle name="RowTitles1-Detail 2 3 5 5 3 3" xfId="8970"/>
    <cellStyle name="RowTitles1-Detail 2 3 5 5 3_Tertiary Salaries Survey" xfId="8971"/>
    <cellStyle name="RowTitles1-Detail 2 3 5 5 4" xfId="8972"/>
    <cellStyle name="RowTitles1-Detail 2 3 5 5 4 2" xfId="8973"/>
    <cellStyle name="RowTitles1-Detail 2 3 5 5 4_Tertiary Salaries Survey" xfId="8974"/>
    <cellStyle name="RowTitles1-Detail 2 3 5 5 5" xfId="8975"/>
    <cellStyle name="RowTitles1-Detail 2 3 5 5_Tertiary Salaries Survey" xfId="8976"/>
    <cellStyle name="RowTitles1-Detail 2 3 5 6" xfId="8977"/>
    <cellStyle name="RowTitles1-Detail 2 3 5 6 2" xfId="8978"/>
    <cellStyle name="RowTitles1-Detail 2 3 5 6 2 2" xfId="8979"/>
    <cellStyle name="RowTitles1-Detail 2 3 5 6 2 2 2" xfId="8980"/>
    <cellStyle name="RowTitles1-Detail 2 3 5 6 2 2_Tertiary Salaries Survey" xfId="8981"/>
    <cellStyle name="RowTitles1-Detail 2 3 5 6 2 3" xfId="8982"/>
    <cellStyle name="RowTitles1-Detail 2 3 5 6 2_Tertiary Salaries Survey" xfId="8983"/>
    <cellStyle name="RowTitles1-Detail 2 3 5 6 3" xfId="8984"/>
    <cellStyle name="RowTitles1-Detail 2 3 5 6 3 2" xfId="8985"/>
    <cellStyle name="RowTitles1-Detail 2 3 5 6 3 2 2" xfId="8986"/>
    <cellStyle name="RowTitles1-Detail 2 3 5 6 3 2_Tertiary Salaries Survey" xfId="8987"/>
    <cellStyle name="RowTitles1-Detail 2 3 5 6 3 3" xfId="8988"/>
    <cellStyle name="RowTitles1-Detail 2 3 5 6 3_Tertiary Salaries Survey" xfId="8989"/>
    <cellStyle name="RowTitles1-Detail 2 3 5 6 4" xfId="8990"/>
    <cellStyle name="RowTitles1-Detail 2 3 5 6 4 2" xfId="8991"/>
    <cellStyle name="RowTitles1-Detail 2 3 5 6 4_Tertiary Salaries Survey" xfId="8992"/>
    <cellStyle name="RowTitles1-Detail 2 3 5 6 5" xfId="8993"/>
    <cellStyle name="RowTitles1-Detail 2 3 5 6_Tertiary Salaries Survey" xfId="8994"/>
    <cellStyle name="RowTitles1-Detail 2 3 5 7" xfId="8995"/>
    <cellStyle name="RowTitles1-Detail 2 3 5 7 2" xfId="8996"/>
    <cellStyle name="RowTitles1-Detail 2 3 5 7 2 2" xfId="8997"/>
    <cellStyle name="RowTitles1-Detail 2 3 5 7 2_Tertiary Salaries Survey" xfId="8998"/>
    <cellStyle name="RowTitles1-Detail 2 3 5 7 3" xfId="8999"/>
    <cellStyle name="RowTitles1-Detail 2 3 5 7_Tertiary Salaries Survey" xfId="9000"/>
    <cellStyle name="RowTitles1-Detail 2 3 5 8" xfId="9001"/>
    <cellStyle name="RowTitles1-Detail 2 3 5 8 2" xfId="9002"/>
    <cellStyle name="RowTitles1-Detail 2 3 5 8 2 2" xfId="9003"/>
    <cellStyle name="RowTitles1-Detail 2 3 5 8 2_Tertiary Salaries Survey" xfId="9004"/>
    <cellStyle name="RowTitles1-Detail 2 3 5 8 3" xfId="9005"/>
    <cellStyle name="RowTitles1-Detail 2 3 5 8_Tertiary Salaries Survey" xfId="9006"/>
    <cellStyle name="RowTitles1-Detail 2 3 5 9" xfId="9007"/>
    <cellStyle name="RowTitles1-Detail 2 3 5_STUD aligned by INSTIT" xfId="9008"/>
    <cellStyle name="RowTitles1-Detail 2 3 6" xfId="9009"/>
    <cellStyle name="RowTitles1-Detail 2 3 6 2" xfId="9010"/>
    <cellStyle name="RowTitles1-Detail 2 3 6 2 2" xfId="9011"/>
    <cellStyle name="RowTitles1-Detail 2 3 6 2 2 2" xfId="9012"/>
    <cellStyle name="RowTitles1-Detail 2 3 6 2 2 2 2" xfId="9013"/>
    <cellStyle name="RowTitles1-Detail 2 3 6 2 2 2_Tertiary Salaries Survey" xfId="9014"/>
    <cellStyle name="RowTitles1-Detail 2 3 6 2 2 3" xfId="9015"/>
    <cellStyle name="RowTitles1-Detail 2 3 6 2 2_Tertiary Salaries Survey" xfId="9016"/>
    <cellStyle name="RowTitles1-Detail 2 3 6 2 3" xfId="9017"/>
    <cellStyle name="RowTitles1-Detail 2 3 6 2 3 2" xfId="9018"/>
    <cellStyle name="RowTitles1-Detail 2 3 6 2 3 2 2" xfId="9019"/>
    <cellStyle name="RowTitles1-Detail 2 3 6 2 3 2_Tertiary Salaries Survey" xfId="9020"/>
    <cellStyle name="RowTitles1-Detail 2 3 6 2 3 3" xfId="9021"/>
    <cellStyle name="RowTitles1-Detail 2 3 6 2 3_Tertiary Salaries Survey" xfId="9022"/>
    <cellStyle name="RowTitles1-Detail 2 3 6 2 4" xfId="9023"/>
    <cellStyle name="RowTitles1-Detail 2 3 6 2 5" xfId="9024"/>
    <cellStyle name="RowTitles1-Detail 2 3 6 2 5 2" xfId="9025"/>
    <cellStyle name="RowTitles1-Detail 2 3 6 2 5_Tertiary Salaries Survey" xfId="9026"/>
    <cellStyle name="RowTitles1-Detail 2 3 6 2 6" xfId="9027"/>
    <cellStyle name="RowTitles1-Detail 2 3 6 2_Tertiary Salaries Survey" xfId="9028"/>
    <cellStyle name="RowTitles1-Detail 2 3 6 3" xfId="9029"/>
    <cellStyle name="RowTitles1-Detail 2 3 6 3 2" xfId="9030"/>
    <cellStyle name="RowTitles1-Detail 2 3 6 3 2 2" xfId="9031"/>
    <cellStyle name="RowTitles1-Detail 2 3 6 3 2 2 2" xfId="9032"/>
    <cellStyle name="RowTitles1-Detail 2 3 6 3 2 2_Tertiary Salaries Survey" xfId="9033"/>
    <cellStyle name="RowTitles1-Detail 2 3 6 3 2 3" xfId="9034"/>
    <cellStyle name="RowTitles1-Detail 2 3 6 3 2_Tertiary Salaries Survey" xfId="9035"/>
    <cellStyle name="RowTitles1-Detail 2 3 6 3 3" xfId="9036"/>
    <cellStyle name="RowTitles1-Detail 2 3 6 3 3 2" xfId="9037"/>
    <cellStyle name="RowTitles1-Detail 2 3 6 3 3 2 2" xfId="9038"/>
    <cellStyle name="RowTitles1-Detail 2 3 6 3 3 2_Tertiary Salaries Survey" xfId="9039"/>
    <cellStyle name="RowTitles1-Detail 2 3 6 3 3 3" xfId="9040"/>
    <cellStyle name="RowTitles1-Detail 2 3 6 3 3_Tertiary Salaries Survey" xfId="9041"/>
    <cellStyle name="RowTitles1-Detail 2 3 6 3 4" xfId="9042"/>
    <cellStyle name="RowTitles1-Detail 2 3 6 3 5" xfId="9043"/>
    <cellStyle name="RowTitles1-Detail 2 3 6 3_Tertiary Salaries Survey" xfId="9044"/>
    <cellStyle name="RowTitles1-Detail 2 3 6 4" xfId="9045"/>
    <cellStyle name="RowTitles1-Detail 2 3 6 4 2" xfId="9046"/>
    <cellStyle name="RowTitles1-Detail 2 3 6 4 2 2" xfId="9047"/>
    <cellStyle name="RowTitles1-Detail 2 3 6 4 2 2 2" xfId="9048"/>
    <cellStyle name="RowTitles1-Detail 2 3 6 4 2 2_Tertiary Salaries Survey" xfId="9049"/>
    <cellStyle name="RowTitles1-Detail 2 3 6 4 2 3" xfId="9050"/>
    <cellStyle name="RowTitles1-Detail 2 3 6 4 2_Tertiary Salaries Survey" xfId="9051"/>
    <cellStyle name="RowTitles1-Detail 2 3 6 4 3" xfId="9052"/>
    <cellStyle name="RowTitles1-Detail 2 3 6 4 3 2" xfId="9053"/>
    <cellStyle name="RowTitles1-Detail 2 3 6 4 3 2 2" xfId="9054"/>
    <cellStyle name="RowTitles1-Detail 2 3 6 4 3 2_Tertiary Salaries Survey" xfId="9055"/>
    <cellStyle name="RowTitles1-Detail 2 3 6 4 3 3" xfId="9056"/>
    <cellStyle name="RowTitles1-Detail 2 3 6 4 3_Tertiary Salaries Survey" xfId="9057"/>
    <cellStyle name="RowTitles1-Detail 2 3 6 4 4" xfId="9058"/>
    <cellStyle name="RowTitles1-Detail 2 3 6 4 5" xfId="9059"/>
    <cellStyle name="RowTitles1-Detail 2 3 6 4 5 2" xfId="9060"/>
    <cellStyle name="RowTitles1-Detail 2 3 6 4 5_Tertiary Salaries Survey" xfId="9061"/>
    <cellStyle name="RowTitles1-Detail 2 3 6 4 6" xfId="9062"/>
    <cellStyle name="RowTitles1-Detail 2 3 6 4_Tertiary Salaries Survey" xfId="9063"/>
    <cellStyle name="RowTitles1-Detail 2 3 6 5" xfId="9064"/>
    <cellStyle name="RowTitles1-Detail 2 3 6 5 2" xfId="9065"/>
    <cellStyle name="RowTitles1-Detail 2 3 6 5 2 2" xfId="9066"/>
    <cellStyle name="RowTitles1-Detail 2 3 6 5 2 2 2" xfId="9067"/>
    <cellStyle name="RowTitles1-Detail 2 3 6 5 2 2_Tertiary Salaries Survey" xfId="9068"/>
    <cellStyle name="RowTitles1-Detail 2 3 6 5 2 3" xfId="9069"/>
    <cellStyle name="RowTitles1-Detail 2 3 6 5 2_Tertiary Salaries Survey" xfId="9070"/>
    <cellStyle name="RowTitles1-Detail 2 3 6 5 3" xfId="9071"/>
    <cellStyle name="RowTitles1-Detail 2 3 6 5 3 2" xfId="9072"/>
    <cellStyle name="RowTitles1-Detail 2 3 6 5 3 2 2" xfId="9073"/>
    <cellStyle name="RowTitles1-Detail 2 3 6 5 3 2_Tertiary Salaries Survey" xfId="9074"/>
    <cellStyle name="RowTitles1-Detail 2 3 6 5 3 3" xfId="9075"/>
    <cellStyle name="RowTitles1-Detail 2 3 6 5 3_Tertiary Salaries Survey" xfId="9076"/>
    <cellStyle name="RowTitles1-Detail 2 3 6 5 4" xfId="9077"/>
    <cellStyle name="RowTitles1-Detail 2 3 6 5 4 2" xfId="9078"/>
    <cellStyle name="RowTitles1-Detail 2 3 6 5 4_Tertiary Salaries Survey" xfId="9079"/>
    <cellStyle name="RowTitles1-Detail 2 3 6 5 5" xfId="9080"/>
    <cellStyle name="RowTitles1-Detail 2 3 6 5_Tertiary Salaries Survey" xfId="9081"/>
    <cellStyle name="RowTitles1-Detail 2 3 6 6" xfId="9082"/>
    <cellStyle name="RowTitles1-Detail 2 3 6 6 2" xfId="9083"/>
    <cellStyle name="RowTitles1-Detail 2 3 6 6 2 2" xfId="9084"/>
    <cellStyle name="RowTitles1-Detail 2 3 6 6 2 2 2" xfId="9085"/>
    <cellStyle name="RowTitles1-Detail 2 3 6 6 2 2_Tertiary Salaries Survey" xfId="9086"/>
    <cellStyle name="RowTitles1-Detail 2 3 6 6 2 3" xfId="9087"/>
    <cellStyle name="RowTitles1-Detail 2 3 6 6 2_Tertiary Salaries Survey" xfId="9088"/>
    <cellStyle name="RowTitles1-Detail 2 3 6 6 3" xfId="9089"/>
    <cellStyle name="RowTitles1-Detail 2 3 6 6 3 2" xfId="9090"/>
    <cellStyle name="RowTitles1-Detail 2 3 6 6 3 2 2" xfId="9091"/>
    <cellStyle name="RowTitles1-Detail 2 3 6 6 3 2_Tertiary Salaries Survey" xfId="9092"/>
    <cellStyle name="RowTitles1-Detail 2 3 6 6 3 3" xfId="9093"/>
    <cellStyle name="RowTitles1-Detail 2 3 6 6 3_Tertiary Salaries Survey" xfId="9094"/>
    <cellStyle name="RowTitles1-Detail 2 3 6 6 4" xfId="9095"/>
    <cellStyle name="RowTitles1-Detail 2 3 6 6 4 2" xfId="9096"/>
    <cellStyle name="RowTitles1-Detail 2 3 6 6 4_Tertiary Salaries Survey" xfId="9097"/>
    <cellStyle name="RowTitles1-Detail 2 3 6 6 5" xfId="9098"/>
    <cellStyle name="RowTitles1-Detail 2 3 6 6_Tertiary Salaries Survey" xfId="9099"/>
    <cellStyle name="RowTitles1-Detail 2 3 6 7" xfId="9100"/>
    <cellStyle name="RowTitles1-Detail 2 3 6 7 2" xfId="9101"/>
    <cellStyle name="RowTitles1-Detail 2 3 6 7 2 2" xfId="9102"/>
    <cellStyle name="RowTitles1-Detail 2 3 6 7 2_Tertiary Salaries Survey" xfId="9103"/>
    <cellStyle name="RowTitles1-Detail 2 3 6 7 3" xfId="9104"/>
    <cellStyle name="RowTitles1-Detail 2 3 6 7_Tertiary Salaries Survey" xfId="9105"/>
    <cellStyle name="RowTitles1-Detail 2 3 6 8" xfId="9106"/>
    <cellStyle name="RowTitles1-Detail 2 3 6 9" xfId="9107"/>
    <cellStyle name="RowTitles1-Detail 2 3 6_STUD aligned by INSTIT" xfId="9108"/>
    <cellStyle name="RowTitles1-Detail 2 3 7" xfId="9109"/>
    <cellStyle name="RowTitles1-Detail 2 3 7 2" xfId="9110"/>
    <cellStyle name="RowTitles1-Detail 2 3 7 2 2" xfId="9111"/>
    <cellStyle name="RowTitles1-Detail 2 3 7 2 2 2" xfId="9112"/>
    <cellStyle name="RowTitles1-Detail 2 3 7 2 2_Tertiary Salaries Survey" xfId="9113"/>
    <cellStyle name="RowTitles1-Detail 2 3 7 2 3" xfId="9114"/>
    <cellStyle name="RowTitles1-Detail 2 3 7 2_Tertiary Salaries Survey" xfId="9115"/>
    <cellStyle name="RowTitles1-Detail 2 3 7 3" xfId="9116"/>
    <cellStyle name="RowTitles1-Detail 2 3 7 3 2" xfId="9117"/>
    <cellStyle name="RowTitles1-Detail 2 3 7 3 2 2" xfId="9118"/>
    <cellStyle name="RowTitles1-Detail 2 3 7 3 2_Tertiary Salaries Survey" xfId="9119"/>
    <cellStyle name="RowTitles1-Detail 2 3 7 3 3" xfId="9120"/>
    <cellStyle name="RowTitles1-Detail 2 3 7 3_Tertiary Salaries Survey" xfId="9121"/>
    <cellStyle name="RowTitles1-Detail 2 3 7 4" xfId="9122"/>
    <cellStyle name="RowTitles1-Detail 2 3 7 5" xfId="9123"/>
    <cellStyle name="RowTitles1-Detail 2 3 7 5 2" xfId="9124"/>
    <cellStyle name="RowTitles1-Detail 2 3 7 5_Tertiary Salaries Survey" xfId="9125"/>
    <cellStyle name="RowTitles1-Detail 2 3 7 6" xfId="9126"/>
    <cellStyle name="RowTitles1-Detail 2 3 7_Tertiary Salaries Survey" xfId="9127"/>
    <cellStyle name="RowTitles1-Detail 2 3 8" xfId="9128"/>
    <cellStyle name="RowTitles1-Detail 2 3 8 2" xfId="9129"/>
    <cellStyle name="RowTitles1-Detail 2 3 8 2 2" xfId="9130"/>
    <cellStyle name="RowTitles1-Detail 2 3 8 2 2 2" xfId="9131"/>
    <cellStyle name="RowTitles1-Detail 2 3 8 2 2_Tertiary Salaries Survey" xfId="9132"/>
    <cellStyle name="RowTitles1-Detail 2 3 8 2 3" xfId="9133"/>
    <cellStyle name="RowTitles1-Detail 2 3 8 2_Tertiary Salaries Survey" xfId="9134"/>
    <cellStyle name="RowTitles1-Detail 2 3 8 3" xfId="9135"/>
    <cellStyle name="RowTitles1-Detail 2 3 8 3 2" xfId="9136"/>
    <cellStyle name="RowTitles1-Detail 2 3 8 3 2 2" xfId="9137"/>
    <cellStyle name="RowTitles1-Detail 2 3 8 3 2_Tertiary Salaries Survey" xfId="9138"/>
    <cellStyle name="RowTitles1-Detail 2 3 8 3 3" xfId="9139"/>
    <cellStyle name="RowTitles1-Detail 2 3 8 3_Tertiary Salaries Survey" xfId="9140"/>
    <cellStyle name="RowTitles1-Detail 2 3 8 4" xfId="9141"/>
    <cellStyle name="RowTitles1-Detail 2 3 8 5" xfId="9142"/>
    <cellStyle name="RowTitles1-Detail 2 3 8_Tertiary Salaries Survey" xfId="9143"/>
    <cellStyle name="RowTitles1-Detail 2 3 9" xfId="9144"/>
    <cellStyle name="RowTitles1-Detail 2 3 9 2" xfId="9145"/>
    <cellStyle name="RowTitles1-Detail 2 3 9 2 2" xfId="9146"/>
    <cellStyle name="RowTitles1-Detail 2 3 9 2 2 2" xfId="9147"/>
    <cellStyle name="RowTitles1-Detail 2 3 9 2 2_Tertiary Salaries Survey" xfId="9148"/>
    <cellStyle name="RowTitles1-Detail 2 3 9 2 3" xfId="9149"/>
    <cellStyle name="RowTitles1-Detail 2 3 9 2_Tertiary Salaries Survey" xfId="9150"/>
    <cellStyle name="RowTitles1-Detail 2 3 9 3" xfId="9151"/>
    <cellStyle name="RowTitles1-Detail 2 3 9 3 2" xfId="9152"/>
    <cellStyle name="RowTitles1-Detail 2 3 9 3 2 2" xfId="9153"/>
    <cellStyle name="RowTitles1-Detail 2 3 9 3 2_Tertiary Salaries Survey" xfId="9154"/>
    <cellStyle name="RowTitles1-Detail 2 3 9 3 3" xfId="9155"/>
    <cellStyle name="RowTitles1-Detail 2 3 9 3_Tertiary Salaries Survey" xfId="9156"/>
    <cellStyle name="RowTitles1-Detail 2 3 9 4" xfId="9157"/>
    <cellStyle name="RowTitles1-Detail 2 3 9 5" xfId="9158"/>
    <cellStyle name="RowTitles1-Detail 2 3 9 5 2" xfId="9159"/>
    <cellStyle name="RowTitles1-Detail 2 3 9 5_Tertiary Salaries Survey" xfId="9160"/>
    <cellStyle name="RowTitles1-Detail 2 3 9 6" xfId="9161"/>
    <cellStyle name="RowTitles1-Detail 2 3 9_Tertiary Salaries Survey" xfId="9162"/>
    <cellStyle name="RowTitles1-Detail 2 3_STUD aligned by INSTIT" xfId="9163"/>
    <cellStyle name="RowTitles1-Detail 2 4" xfId="9164"/>
    <cellStyle name="RowTitles1-Detail 2 4 10" xfId="9165"/>
    <cellStyle name="RowTitles1-Detail 2 4 10 2" xfId="9166"/>
    <cellStyle name="RowTitles1-Detail 2 4 10 2 2" xfId="9167"/>
    <cellStyle name="RowTitles1-Detail 2 4 10 2_Tertiary Salaries Survey" xfId="9168"/>
    <cellStyle name="RowTitles1-Detail 2 4 10 3" xfId="9169"/>
    <cellStyle name="RowTitles1-Detail 2 4 10_Tertiary Salaries Survey" xfId="9170"/>
    <cellStyle name="RowTitles1-Detail 2 4 11" xfId="9171"/>
    <cellStyle name="RowTitles1-Detail 2 4 12" xfId="9172"/>
    <cellStyle name="RowTitles1-Detail 2 4 2" xfId="9173"/>
    <cellStyle name="RowTitles1-Detail 2 4 2 2" xfId="9174"/>
    <cellStyle name="RowTitles1-Detail 2 4 2 2 2" xfId="9175"/>
    <cellStyle name="RowTitles1-Detail 2 4 2 2 2 2" xfId="9176"/>
    <cellStyle name="RowTitles1-Detail 2 4 2 2 2 2 2" xfId="9177"/>
    <cellStyle name="RowTitles1-Detail 2 4 2 2 2 2_Tertiary Salaries Survey" xfId="9178"/>
    <cellStyle name="RowTitles1-Detail 2 4 2 2 2 3" xfId="9179"/>
    <cellStyle name="RowTitles1-Detail 2 4 2 2 2_Tertiary Salaries Survey" xfId="9180"/>
    <cellStyle name="RowTitles1-Detail 2 4 2 2 3" xfId="9181"/>
    <cellStyle name="RowTitles1-Detail 2 4 2 2 3 2" xfId="9182"/>
    <cellStyle name="RowTitles1-Detail 2 4 2 2 3 2 2" xfId="9183"/>
    <cellStyle name="RowTitles1-Detail 2 4 2 2 3 2_Tertiary Salaries Survey" xfId="9184"/>
    <cellStyle name="RowTitles1-Detail 2 4 2 2 3 3" xfId="9185"/>
    <cellStyle name="RowTitles1-Detail 2 4 2 2 3_Tertiary Salaries Survey" xfId="9186"/>
    <cellStyle name="RowTitles1-Detail 2 4 2 2 4" xfId="9187"/>
    <cellStyle name="RowTitles1-Detail 2 4 2 2 5" xfId="9188"/>
    <cellStyle name="RowTitles1-Detail 2 4 2 2_Tertiary Salaries Survey" xfId="9189"/>
    <cellStyle name="RowTitles1-Detail 2 4 2 3" xfId="9190"/>
    <cellStyle name="RowTitles1-Detail 2 4 2 3 2" xfId="9191"/>
    <cellStyle name="RowTitles1-Detail 2 4 2 3 2 2" xfId="9192"/>
    <cellStyle name="RowTitles1-Detail 2 4 2 3 2 2 2" xfId="9193"/>
    <cellStyle name="RowTitles1-Detail 2 4 2 3 2 2_Tertiary Salaries Survey" xfId="9194"/>
    <cellStyle name="RowTitles1-Detail 2 4 2 3 2 3" xfId="9195"/>
    <cellStyle name="RowTitles1-Detail 2 4 2 3 2_Tertiary Salaries Survey" xfId="9196"/>
    <cellStyle name="RowTitles1-Detail 2 4 2 3 3" xfId="9197"/>
    <cellStyle name="RowTitles1-Detail 2 4 2 3 3 2" xfId="9198"/>
    <cellStyle name="RowTitles1-Detail 2 4 2 3 3 2 2" xfId="9199"/>
    <cellStyle name="RowTitles1-Detail 2 4 2 3 3 2_Tertiary Salaries Survey" xfId="9200"/>
    <cellStyle name="RowTitles1-Detail 2 4 2 3 3 3" xfId="9201"/>
    <cellStyle name="RowTitles1-Detail 2 4 2 3 3_Tertiary Salaries Survey" xfId="9202"/>
    <cellStyle name="RowTitles1-Detail 2 4 2 3 4" xfId="9203"/>
    <cellStyle name="RowTitles1-Detail 2 4 2 3 5" xfId="9204"/>
    <cellStyle name="RowTitles1-Detail 2 4 2 3 5 2" xfId="9205"/>
    <cellStyle name="RowTitles1-Detail 2 4 2 3 5_Tertiary Salaries Survey" xfId="9206"/>
    <cellStyle name="RowTitles1-Detail 2 4 2 3 6" xfId="9207"/>
    <cellStyle name="RowTitles1-Detail 2 4 2 3_Tertiary Salaries Survey" xfId="9208"/>
    <cellStyle name="RowTitles1-Detail 2 4 2 4" xfId="9209"/>
    <cellStyle name="RowTitles1-Detail 2 4 2 4 2" xfId="9210"/>
    <cellStyle name="RowTitles1-Detail 2 4 2 4 2 2" xfId="9211"/>
    <cellStyle name="RowTitles1-Detail 2 4 2 4 2 2 2" xfId="9212"/>
    <cellStyle name="RowTitles1-Detail 2 4 2 4 2 2_Tertiary Salaries Survey" xfId="9213"/>
    <cellStyle name="RowTitles1-Detail 2 4 2 4 2 3" xfId="9214"/>
    <cellStyle name="RowTitles1-Detail 2 4 2 4 2_Tertiary Salaries Survey" xfId="9215"/>
    <cellStyle name="RowTitles1-Detail 2 4 2 4 3" xfId="9216"/>
    <cellStyle name="RowTitles1-Detail 2 4 2 4 3 2" xfId="9217"/>
    <cellStyle name="RowTitles1-Detail 2 4 2 4 3 2 2" xfId="9218"/>
    <cellStyle name="RowTitles1-Detail 2 4 2 4 3 2_Tertiary Salaries Survey" xfId="9219"/>
    <cellStyle name="RowTitles1-Detail 2 4 2 4 3 3" xfId="9220"/>
    <cellStyle name="RowTitles1-Detail 2 4 2 4 3_Tertiary Salaries Survey" xfId="9221"/>
    <cellStyle name="RowTitles1-Detail 2 4 2 4 4" xfId="9222"/>
    <cellStyle name="RowTitles1-Detail 2 4 2 4 4 2" xfId="9223"/>
    <cellStyle name="RowTitles1-Detail 2 4 2 4 4_Tertiary Salaries Survey" xfId="9224"/>
    <cellStyle name="RowTitles1-Detail 2 4 2 4 5" xfId="9225"/>
    <cellStyle name="RowTitles1-Detail 2 4 2 4_Tertiary Salaries Survey" xfId="9226"/>
    <cellStyle name="RowTitles1-Detail 2 4 2 5" xfId="9227"/>
    <cellStyle name="RowTitles1-Detail 2 4 2 5 2" xfId="9228"/>
    <cellStyle name="RowTitles1-Detail 2 4 2 5 2 2" xfId="9229"/>
    <cellStyle name="RowTitles1-Detail 2 4 2 5 2 2 2" xfId="9230"/>
    <cellStyle name="RowTitles1-Detail 2 4 2 5 2 2_Tertiary Salaries Survey" xfId="9231"/>
    <cellStyle name="RowTitles1-Detail 2 4 2 5 2 3" xfId="9232"/>
    <cellStyle name="RowTitles1-Detail 2 4 2 5 2_Tertiary Salaries Survey" xfId="9233"/>
    <cellStyle name="RowTitles1-Detail 2 4 2 5 3" xfId="9234"/>
    <cellStyle name="RowTitles1-Detail 2 4 2 5 3 2" xfId="9235"/>
    <cellStyle name="RowTitles1-Detail 2 4 2 5 3 2 2" xfId="9236"/>
    <cellStyle name="RowTitles1-Detail 2 4 2 5 3 2_Tertiary Salaries Survey" xfId="9237"/>
    <cellStyle name="RowTitles1-Detail 2 4 2 5 3 3" xfId="9238"/>
    <cellStyle name="RowTitles1-Detail 2 4 2 5 3_Tertiary Salaries Survey" xfId="9239"/>
    <cellStyle name="RowTitles1-Detail 2 4 2 5 4" xfId="9240"/>
    <cellStyle name="RowTitles1-Detail 2 4 2 5 4 2" xfId="9241"/>
    <cellStyle name="RowTitles1-Detail 2 4 2 5 4_Tertiary Salaries Survey" xfId="9242"/>
    <cellStyle name="RowTitles1-Detail 2 4 2 5 5" xfId="9243"/>
    <cellStyle name="RowTitles1-Detail 2 4 2 5_Tertiary Salaries Survey" xfId="9244"/>
    <cellStyle name="RowTitles1-Detail 2 4 2 6" xfId="9245"/>
    <cellStyle name="RowTitles1-Detail 2 4 2 6 2" xfId="9246"/>
    <cellStyle name="RowTitles1-Detail 2 4 2 6 2 2" xfId="9247"/>
    <cellStyle name="RowTitles1-Detail 2 4 2 6 2 2 2" xfId="9248"/>
    <cellStyle name="RowTitles1-Detail 2 4 2 6 2 2_Tertiary Salaries Survey" xfId="9249"/>
    <cellStyle name="RowTitles1-Detail 2 4 2 6 2 3" xfId="9250"/>
    <cellStyle name="RowTitles1-Detail 2 4 2 6 2_Tertiary Salaries Survey" xfId="9251"/>
    <cellStyle name="RowTitles1-Detail 2 4 2 6 3" xfId="9252"/>
    <cellStyle name="RowTitles1-Detail 2 4 2 6 3 2" xfId="9253"/>
    <cellStyle name="RowTitles1-Detail 2 4 2 6 3 2 2" xfId="9254"/>
    <cellStyle name="RowTitles1-Detail 2 4 2 6 3 2_Tertiary Salaries Survey" xfId="9255"/>
    <cellStyle name="RowTitles1-Detail 2 4 2 6 3 3" xfId="9256"/>
    <cellStyle name="RowTitles1-Detail 2 4 2 6 3_Tertiary Salaries Survey" xfId="9257"/>
    <cellStyle name="RowTitles1-Detail 2 4 2 6 4" xfId="9258"/>
    <cellStyle name="RowTitles1-Detail 2 4 2 6 4 2" xfId="9259"/>
    <cellStyle name="RowTitles1-Detail 2 4 2 6 4_Tertiary Salaries Survey" xfId="9260"/>
    <cellStyle name="RowTitles1-Detail 2 4 2 6 5" xfId="9261"/>
    <cellStyle name="RowTitles1-Detail 2 4 2 6_Tertiary Salaries Survey" xfId="9262"/>
    <cellStyle name="RowTitles1-Detail 2 4 2 7" xfId="9263"/>
    <cellStyle name="RowTitles1-Detail 2 4 2 7 2" xfId="9264"/>
    <cellStyle name="RowTitles1-Detail 2 4 2 7 2 2" xfId="9265"/>
    <cellStyle name="RowTitles1-Detail 2 4 2 7 2_Tertiary Salaries Survey" xfId="9266"/>
    <cellStyle name="RowTitles1-Detail 2 4 2 7 3" xfId="9267"/>
    <cellStyle name="RowTitles1-Detail 2 4 2 7_Tertiary Salaries Survey" xfId="9268"/>
    <cellStyle name="RowTitles1-Detail 2 4 2 8" xfId="9269"/>
    <cellStyle name="RowTitles1-Detail 2 4 2 9" xfId="9270"/>
    <cellStyle name="RowTitles1-Detail 2 4 2_STUD aligned by INSTIT" xfId="9271"/>
    <cellStyle name="RowTitles1-Detail 2 4 3" xfId="9272"/>
    <cellStyle name="RowTitles1-Detail 2 4 3 2" xfId="9273"/>
    <cellStyle name="RowTitles1-Detail 2 4 3 2 2" xfId="9274"/>
    <cellStyle name="RowTitles1-Detail 2 4 3 2 2 2" xfId="9275"/>
    <cellStyle name="RowTitles1-Detail 2 4 3 2 2 2 2" xfId="9276"/>
    <cellStyle name="RowTitles1-Detail 2 4 3 2 2 2_Tertiary Salaries Survey" xfId="9277"/>
    <cellStyle name="RowTitles1-Detail 2 4 3 2 2 3" xfId="9278"/>
    <cellStyle name="RowTitles1-Detail 2 4 3 2 2_Tertiary Salaries Survey" xfId="9279"/>
    <cellStyle name="RowTitles1-Detail 2 4 3 2 3" xfId="9280"/>
    <cellStyle name="RowTitles1-Detail 2 4 3 2 3 2" xfId="9281"/>
    <cellStyle name="RowTitles1-Detail 2 4 3 2 3 2 2" xfId="9282"/>
    <cellStyle name="RowTitles1-Detail 2 4 3 2 3 2_Tertiary Salaries Survey" xfId="9283"/>
    <cellStyle name="RowTitles1-Detail 2 4 3 2 3 3" xfId="9284"/>
    <cellStyle name="RowTitles1-Detail 2 4 3 2 3_Tertiary Salaries Survey" xfId="9285"/>
    <cellStyle name="RowTitles1-Detail 2 4 3 2 4" xfId="9286"/>
    <cellStyle name="RowTitles1-Detail 2 4 3 2 5" xfId="9287"/>
    <cellStyle name="RowTitles1-Detail 2 4 3 2 5 2" xfId="9288"/>
    <cellStyle name="RowTitles1-Detail 2 4 3 2 5_Tertiary Salaries Survey" xfId="9289"/>
    <cellStyle name="RowTitles1-Detail 2 4 3 2 6" xfId="9290"/>
    <cellStyle name="RowTitles1-Detail 2 4 3 2_Tertiary Salaries Survey" xfId="9291"/>
    <cellStyle name="RowTitles1-Detail 2 4 3 3" xfId="9292"/>
    <cellStyle name="RowTitles1-Detail 2 4 3 3 2" xfId="9293"/>
    <cellStyle name="RowTitles1-Detail 2 4 3 3 2 2" xfId="9294"/>
    <cellStyle name="RowTitles1-Detail 2 4 3 3 2 2 2" xfId="9295"/>
    <cellStyle name="RowTitles1-Detail 2 4 3 3 2 2_Tertiary Salaries Survey" xfId="9296"/>
    <cellStyle name="RowTitles1-Detail 2 4 3 3 2 3" xfId="9297"/>
    <cellStyle name="RowTitles1-Detail 2 4 3 3 2_Tertiary Salaries Survey" xfId="9298"/>
    <cellStyle name="RowTitles1-Detail 2 4 3 3 3" xfId="9299"/>
    <cellStyle name="RowTitles1-Detail 2 4 3 3 3 2" xfId="9300"/>
    <cellStyle name="RowTitles1-Detail 2 4 3 3 3 2 2" xfId="9301"/>
    <cellStyle name="RowTitles1-Detail 2 4 3 3 3 2_Tertiary Salaries Survey" xfId="9302"/>
    <cellStyle name="RowTitles1-Detail 2 4 3 3 3 3" xfId="9303"/>
    <cellStyle name="RowTitles1-Detail 2 4 3 3 3_Tertiary Salaries Survey" xfId="9304"/>
    <cellStyle name="RowTitles1-Detail 2 4 3 3 4" xfId="9305"/>
    <cellStyle name="RowTitles1-Detail 2 4 3 3 5" xfId="9306"/>
    <cellStyle name="RowTitles1-Detail 2 4 3 3_Tertiary Salaries Survey" xfId="9307"/>
    <cellStyle name="RowTitles1-Detail 2 4 3 4" xfId="9308"/>
    <cellStyle name="RowTitles1-Detail 2 4 3 4 2" xfId="9309"/>
    <cellStyle name="RowTitles1-Detail 2 4 3 4 2 2" xfId="9310"/>
    <cellStyle name="RowTitles1-Detail 2 4 3 4 2 2 2" xfId="9311"/>
    <cellStyle name="RowTitles1-Detail 2 4 3 4 2 2_Tertiary Salaries Survey" xfId="9312"/>
    <cellStyle name="RowTitles1-Detail 2 4 3 4 2 3" xfId="9313"/>
    <cellStyle name="RowTitles1-Detail 2 4 3 4 2_Tertiary Salaries Survey" xfId="9314"/>
    <cellStyle name="RowTitles1-Detail 2 4 3 4 3" xfId="9315"/>
    <cellStyle name="RowTitles1-Detail 2 4 3 4 3 2" xfId="9316"/>
    <cellStyle name="RowTitles1-Detail 2 4 3 4 3 2 2" xfId="9317"/>
    <cellStyle name="RowTitles1-Detail 2 4 3 4 3 2_Tertiary Salaries Survey" xfId="9318"/>
    <cellStyle name="RowTitles1-Detail 2 4 3 4 3 3" xfId="9319"/>
    <cellStyle name="RowTitles1-Detail 2 4 3 4 3_Tertiary Salaries Survey" xfId="9320"/>
    <cellStyle name="RowTitles1-Detail 2 4 3 4 4" xfId="9321"/>
    <cellStyle name="RowTitles1-Detail 2 4 3 4 4 2" xfId="9322"/>
    <cellStyle name="RowTitles1-Detail 2 4 3 4 4_Tertiary Salaries Survey" xfId="9323"/>
    <cellStyle name="RowTitles1-Detail 2 4 3 4 5" xfId="9324"/>
    <cellStyle name="RowTitles1-Detail 2 4 3 4_Tertiary Salaries Survey" xfId="9325"/>
    <cellStyle name="RowTitles1-Detail 2 4 3 5" xfId="9326"/>
    <cellStyle name="RowTitles1-Detail 2 4 3 5 2" xfId="9327"/>
    <cellStyle name="RowTitles1-Detail 2 4 3 5 2 2" xfId="9328"/>
    <cellStyle name="RowTitles1-Detail 2 4 3 5 2 2 2" xfId="9329"/>
    <cellStyle name="RowTitles1-Detail 2 4 3 5 2 2_Tertiary Salaries Survey" xfId="9330"/>
    <cellStyle name="RowTitles1-Detail 2 4 3 5 2 3" xfId="9331"/>
    <cellStyle name="RowTitles1-Detail 2 4 3 5 2_Tertiary Salaries Survey" xfId="9332"/>
    <cellStyle name="RowTitles1-Detail 2 4 3 5 3" xfId="9333"/>
    <cellStyle name="RowTitles1-Detail 2 4 3 5 3 2" xfId="9334"/>
    <cellStyle name="RowTitles1-Detail 2 4 3 5 3 2 2" xfId="9335"/>
    <cellStyle name="RowTitles1-Detail 2 4 3 5 3 2_Tertiary Salaries Survey" xfId="9336"/>
    <cellStyle name="RowTitles1-Detail 2 4 3 5 3 3" xfId="9337"/>
    <cellStyle name="RowTitles1-Detail 2 4 3 5 3_Tertiary Salaries Survey" xfId="9338"/>
    <cellStyle name="RowTitles1-Detail 2 4 3 5 4" xfId="9339"/>
    <cellStyle name="RowTitles1-Detail 2 4 3 5 4 2" xfId="9340"/>
    <cellStyle name="RowTitles1-Detail 2 4 3 5 4_Tertiary Salaries Survey" xfId="9341"/>
    <cellStyle name="RowTitles1-Detail 2 4 3 5 5" xfId="9342"/>
    <cellStyle name="RowTitles1-Detail 2 4 3 5_Tertiary Salaries Survey" xfId="9343"/>
    <cellStyle name="RowTitles1-Detail 2 4 3 6" xfId="9344"/>
    <cellStyle name="RowTitles1-Detail 2 4 3 6 2" xfId="9345"/>
    <cellStyle name="RowTitles1-Detail 2 4 3 6 2 2" xfId="9346"/>
    <cellStyle name="RowTitles1-Detail 2 4 3 6 2 2 2" xfId="9347"/>
    <cellStyle name="RowTitles1-Detail 2 4 3 6 2 2_Tertiary Salaries Survey" xfId="9348"/>
    <cellStyle name="RowTitles1-Detail 2 4 3 6 2 3" xfId="9349"/>
    <cellStyle name="RowTitles1-Detail 2 4 3 6 2_Tertiary Salaries Survey" xfId="9350"/>
    <cellStyle name="RowTitles1-Detail 2 4 3 6 3" xfId="9351"/>
    <cellStyle name="RowTitles1-Detail 2 4 3 6 3 2" xfId="9352"/>
    <cellStyle name="RowTitles1-Detail 2 4 3 6 3 2 2" xfId="9353"/>
    <cellStyle name="RowTitles1-Detail 2 4 3 6 3 2_Tertiary Salaries Survey" xfId="9354"/>
    <cellStyle name="RowTitles1-Detail 2 4 3 6 3 3" xfId="9355"/>
    <cellStyle name="RowTitles1-Detail 2 4 3 6 3_Tertiary Salaries Survey" xfId="9356"/>
    <cellStyle name="RowTitles1-Detail 2 4 3 6 4" xfId="9357"/>
    <cellStyle name="RowTitles1-Detail 2 4 3 6 4 2" xfId="9358"/>
    <cellStyle name="RowTitles1-Detail 2 4 3 6 4_Tertiary Salaries Survey" xfId="9359"/>
    <cellStyle name="RowTitles1-Detail 2 4 3 6 5" xfId="9360"/>
    <cellStyle name="RowTitles1-Detail 2 4 3 6_Tertiary Salaries Survey" xfId="9361"/>
    <cellStyle name="RowTitles1-Detail 2 4 3 7" xfId="9362"/>
    <cellStyle name="RowTitles1-Detail 2 4 3 7 2" xfId="9363"/>
    <cellStyle name="RowTitles1-Detail 2 4 3 7 2 2" xfId="9364"/>
    <cellStyle name="RowTitles1-Detail 2 4 3 7 2_Tertiary Salaries Survey" xfId="9365"/>
    <cellStyle name="RowTitles1-Detail 2 4 3 7 3" xfId="9366"/>
    <cellStyle name="RowTitles1-Detail 2 4 3 7_Tertiary Salaries Survey" xfId="9367"/>
    <cellStyle name="RowTitles1-Detail 2 4 3 8" xfId="9368"/>
    <cellStyle name="RowTitles1-Detail 2 4 3 8 2" xfId="9369"/>
    <cellStyle name="RowTitles1-Detail 2 4 3 8 2 2" xfId="9370"/>
    <cellStyle name="RowTitles1-Detail 2 4 3 8 2_Tertiary Salaries Survey" xfId="9371"/>
    <cellStyle name="RowTitles1-Detail 2 4 3 8 3" xfId="9372"/>
    <cellStyle name="RowTitles1-Detail 2 4 3 8_Tertiary Salaries Survey" xfId="9373"/>
    <cellStyle name="RowTitles1-Detail 2 4 3 9" xfId="9374"/>
    <cellStyle name="RowTitles1-Detail 2 4 3_STUD aligned by INSTIT" xfId="9375"/>
    <cellStyle name="RowTitles1-Detail 2 4 4" xfId="9376"/>
    <cellStyle name="RowTitles1-Detail 2 4 4 2" xfId="9377"/>
    <cellStyle name="RowTitles1-Detail 2 4 4 2 2" xfId="9378"/>
    <cellStyle name="RowTitles1-Detail 2 4 4 2 2 2" xfId="9379"/>
    <cellStyle name="RowTitles1-Detail 2 4 4 2 2 2 2" xfId="9380"/>
    <cellStyle name="RowTitles1-Detail 2 4 4 2 2 2_Tertiary Salaries Survey" xfId="9381"/>
    <cellStyle name="RowTitles1-Detail 2 4 4 2 2 3" xfId="9382"/>
    <cellStyle name="RowTitles1-Detail 2 4 4 2 2_Tertiary Salaries Survey" xfId="9383"/>
    <cellStyle name="RowTitles1-Detail 2 4 4 2 3" xfId="9384"/>
    <cellStyle name="RowTitles1-Detail 2 4 4 2 3 2" xfId="9385"/>
    <cellStyle name="RowTitles1-Detail 2 4 4 2 3 2 2" xfId="9386"/>
    <cellStyle name="RowTitles1-Detail 2 4 4 2 3 2_Tertiary Salaries Survey" xfId="9387"/>
    <cellStyle name="RowTitles1-Detail 2 4 4 2 3 3" xfId="9388"/>
    <cellStyle name="RowTitles1-Detail 2 4 4 2 3_Tertiary Salaries Survey" xfId="9389"/>
    <cellStyle name="RowTitles1-Detail 2 4 4 2 4" xfId="9390"/>
    <cellStyle name="RowTitles1-Detail 2 4 4 2 5" xfId="9391"/>
    <cellStyle name="RowTitles1-Detail 2 4 4 2 5 2" xfId="9392"/>
    <cellStyle name="RowTitles1-Detail 2 4 4 2 5_Tertiary Salaries Survey" xfId="9393"/>
    <cellStyle name="RowTitles1-Detail 2 4 4 2 6" xfId="9394"/>
    <cellStyle name="RowTitles1-Detail 2 4 4 2_Tertiary Salaries Survey" xfId="9395"/>
    <cellStyle name="RowTitles1-Detail 2 4 4 3" xfId="9396"/>
    <cellStyle name="RowTitles1-Detail 2 4 4 3 2" xfId="9397"/>
    <cellStyle name="RowTitles1-Detail 2 4 4 3 2 2" xfId="9398"/>
    <cellStyle name="RowTitles1-Detail 2 4 4 3 2 2 2" xfId="9399"/>
    <cellStyle name="RowTitles1-Detail 2 4 4 3 2 2_Tertiary Salaries Survey" xfId="9400"/>
    <cellStyle name="RowTitles1-Detail 2 4 4 3 2 3" xfId="9401"/>
    <cellStyle name="RowTitles1-Detail 2 4 4 3 2_Tertiary Salaries Survey" xfId="9402"/>
    <cellStyle name="RowTitles1-Detail 2 4 4 3 3" xfId="9403"/>
    <cellStyle name="RowTitles1-Detail 2 4 4 3 3 2" xfId="9404"/>
    <cellStyle name="RowTitles1-Detail 2 4 4 3 3 2 2" xfId="9405"/>
    <cellStyle name="RowTitles1-Detail 2 4 4 3 3 2_Tertiary Salaries Survey" xfId="9406"/>
    <cellStyle name="RowTitles1-Detail 2 4 4 3 3 3" xfId="9407"/>
    <cellStyle name="RowTitles1-Detail 2 4 4 3 3_Tertiary Salaries Survey" xfId="9408"/>
    <cellStyle name="RowTitles1-Detail 2 4 4 3 4" xfId="9409"/>
    <cellStyle name="RowTitles1-Detail 2 4 4 3 5" xfId="9410"/>
    <cellStyle name="RowTitles1-Detail 2 4 4 3_Tertiary Salaries Survey" xfId="9411"/>
    <cellStyle name="RowTitles1-Detail 2 4 4 4" xfId="9412"/>
    <cellStyle name="RowTitles1-Detail 2 4 4 4 2" xfId="9413"/>
    <cellStyle name="RowTitles1-Detail 2 4 4 4 2 2" xfId="9414"/>
    <cellStyle name="RowTitles1-Detail 2 4 4 4 2 2 2" xfId="9415"/>
    <cellStyle name="RowTitles1-Detail 2 4 4 4 2 2_Tertiary Salaries Survey" xfId="9416"/>
    <cellStyle name="RowTitles1-Detail 2 4 4 4 2 3" xfId="9417"/>
    <cellStyle name="RowTitles1-Detail 2 4 4 4 2_Tertiary Salaries Survey" xfId="9418"/>
    <cellStyle name="RowTitles1-Detail 2 4 4 4 3" xfId="9419"/>
    <cellStyle name="RowTitles1-Detail 2 4 4 4 3 2" xfId="9420"/>
    <cellStyle name="RowTitles1-Detail 2 4 4 4 3 2 2" xfId="9421"/>
    <cellStyle name="RowTitles1-Detail 2 4 4 4 3 2_Tertiary Salaries Survey" xfId="9422"/>
    <cellStyle name="RowTitles1-Detail 2 4 4 4 3 3" xfId="9423"/>
    <cellStyle name="RowTitles1-Detail 2 4 4 4 3_Tertiary Salaries Survey" xfId="9424"/>
    <cellStyle name="RowTitles1-Detail 2 4 4 4 4" xfId="9425"/>
    <cellStyle name="RowTitles1-Detail 2 4 4 4 5" xfId="9426"/>
    <cellStyle name="RowTitles1-Detail 2 4 4 4 5 2" xfId="9427"/>
    <cellStyle name="RowTitles1-Detail 2 4 4 4 5_Tertiary Salaries Survey" xfId="9428"/>
    <cellStyle name="RowTitles1-Detail 2 4 4 4 6" xfId="9429"/>
    <cellStyle name="RowTitles1-Detail 2 4 4 4_Tertiary Salaries Survey" xfId="9430"/>
    <cellStyle name="RowTitles1-Detail 2 4 4 5" xfId="9431"/>
    <cellStyle name="RowTitles1-Detail 2 4 4 5 2" xfId="9432"/>
    <cellStyle name="RowTitles1-Detail 2 4 4 5 2 2" xfId="9433"/>
    <cellStyle name="RowTitles1-Detail 2 4 4 5 2 2 2" xfId="9434"/>
    <cellStyle name="RowTitles1-Detail 2 4 4 5 2 2_Tertiary Salaries Survey" xfId="9435"/>
    <cellStyle name="RowTitles1-Detail 2 4 4 5 2 3" xfId="9436"/>
    <cellStyle name="RowTitles1-Detail 2 4 4 5 2_Tertiary Salaries Survey" xfId="9437"/>
    <cellStyle name="RowTitles1-Detail 2 4 4 5 3" xfId="9438"/>
    <cellStyle name="RowTitles1-Detail 2 4 4 5 3 2" xfId="9439"/>
    <cellStyle name="RowTitles1-Detail 2 4 4 5 3 2 2" xfId="9440"/>
    <cellStyle name="RowTitles1-Detail 2 4 4 5 3 2_Tertiary Salaries Survey" xfId="9441"/>
    <cellStyle name="RowTitles1-Detail 2 4 4 5 3 3" xfId="9442"/>
    <cellStyle name="RowTitles1-Detail 2 4 4 5 3_Tertiary Salaries Survey" xfId="9443"/>
    <cellStyle name="RowTitles1-Detail 2 4 4 5 4" xfId="9444"/>
    <cellStyle name="RowTitles1-Detail 2 4 4 5 4 2" xfId="9445"/>
    <cellStyle name="RowTitles1-Detail 2 4 4 5 4_Tertiary Salaries Survey" xfId="9446"/>
    <cellStyle name="RowTitles1-Detail 2 4 4 5 5" xfId="9447"/>
    <cellStyle name="RowTitles1-Detail 2 4 4 5_Tertiary Salaries Survey" xfId="9448"/>
    <cellStyle name="RowTitles1-Detail 2 4 4 6" xfId="9449"/>
    <cellStyle name="RowTitles1-Detail 2 4 4 6 2" xfId="9450"/>
    <cellStyle name="RowTitles1-Detail 2 4 4 6 2 2" xfId="9451"/>
    <cellStyle name="RowTitles1-Detail 2 4 4 6 2 2 2" xfId="9452"/>
    <cellStyle name="RowTitles1-Detail 2 4 4 6 2 2_Tertiary Salaries Survey" xfId="9453"/>
    <cellStyle name="RowTitles1-Detail 2 4 4 6 2 3" xfId="9454"/>
    <cellStyle name="RowTitles1-Detail 2 4 4 6 2_Tertiary Salaries Survey" xfId="9455"/>
    <cellStyle name="RowTitles1-Detail 2 4 4 6 3" xfId="9456"/>
    <cellStyle name="RowTitles1-Detail 2 4 4 6 3 2" xfId="9457"/>
    <cellStyle name="RowTitles1-Detail 2 4 4 6 3 2 2" xfId="9458"/>
    <cellStyle name="RowTitles1-Detail 2 4 4 6 3 2_Tertiary Salaries Survey" xfId="9459"/>
    <cellStyle name="RowTitles1-Detail 2 4 4 6 3 3" xfId="9460"/>
    <cellStyle name="RowTitles1-Detail 2 4 4 6 3_Tertiary Salaries Survey" xfId="9461"/>
    <cellStyle name="RowTitles1-Detail 2 4 4 6 4" xfId="9462"/>
    <cellStyle name="RowTitles1-Detail 2 4 4 6 4 2" xfId="9463"/>
    <cellStyle name="RowTitles1-Detail 2 4 4 6 4_Tertiary Salaries Survey" xfId="9464"/>
    <cellStyle name="RowTitles1-Detail 2 4 4 6 5" xfId="9465"/>
    <cellStyle name="RowTitles1-Detail 2 4 4 6_Tertiary Salaries Survey" xfId="9466"/>
    <cellStyle name="RowTitles1-Detail 2 4 4 7" xfId="9467"/>
    <cellStyle name="RowTitles1-Detail 2 4 4 7 2" xfId="9468"/>
    <cellStyle name="RowTitles1-Detail 2 4 4 7 2 2" xfId="9469"/>
    <cellStyle name="RowTitles1-Detail 2 4 4 7 2_Tertiary Salaries Survey" xfId="9470"/>
    <cellStyle name="RowTitles1-Detail 2 4 4 7 3" xfId="9471"/>
    <cellStyle name="RowTitles1-Detail 2 4 4 7_Tertiary Salaries Survey" xfId="9472"/>
    <cellStyle name="RowTitles1-Detail 2 4 4 8" xfId="9473"/>
    <cellStyle name="RowTitles1-Detail 2 4 4 9" xfId="9474"/>
    <cellStyle name="RowTitles1-Detail 2 4 4_STUD aligned by INSTIT" xfId="9475"/>
    <cellStyle name="RowTitles1-Detail 2 4 5" xfId="9476"/>
    <cellStyle name="RowTitles1-Detail 2 4 5 2" xfId="9477"/>
    <cellStyle name="RowTitles1-Detail 2 4 5 2 2" xfId="9478"/>
    <cellStyle name="RowTitles1-Detail 2 4 5 2 2 2" xfId="9479"/>
    <cellStyle name="RowTitles1-Detail 2 4 5 2 2_Tertiary Salaries Survey" xfId="9480"/>
    <cellStyle name="RowTitles1-Detail 2 4 5 2 3" xfId="9481"/>
    <cellStyle name="RowTitles1-Detail 2 4 5 2_Tertiary Salaries Survey" xfId="9482"/>
    <cellStyle name="RowTitles1-Detail 2 4 5 3" xfId="9483"/>
    <cellStyle name="RowTitles1-Detail 2 4 5 3 2" xfId="9484"/>
    <cellStyle name="RowTitles1-Detail 2 4 5 3 2 2" xfId="9485"/>
    <cellStyle name="RowTitles1-Detail 2 4 5 3 2_Tertiary Salaries Survey" xfId="9486"/>
    <cellStyle name="RowTitles1-Detail 2 4 5 3 3" xfId="9487"/>
    <cellStyle name="RowTitles1-Detail 2 4 5 3_Tertiary Salaries Survey" xfId="9488"/>
    <cellStyle name="RowTitles1-Detail 2 4 5 4" xfId="9489"/>
    <cellStyle name="RowTitles1-Detail 2 4 5 5" xfId="9490"/>
    <cellStyle name="RowTitles1-Detail 2 4 5 5 2" xfId="9491"/>
    <cellStyle name="RowTitles1-Detail 2 4 5 5_Tertiary Salaries Survey" xfId="9492"/>
    <cellStyle name="RowTitles1-Detail 2 4 5 6" xfId="9493"/>
    <cellStyle name="RowTitles1-Detail 2 4 5_Tertiary Salaries Survey" xfId="9494"/>
    <cellStyle name="RowTitles1-Detail 2 4 6" xfId="9495"/>
    <cellStyle name="RowTitles1-Detail 2 4 6 2" xfId="9496"/>
    <cellStyle name="RowTitles1-Detail 2 4 6 2 2" xfId="9497"/>
    <cellStyle name="RowTitles1-Detail 2 4 6 2 2 2" xfId="9498"/>
    <cellStyle name="RowTitles1-Detail 2 4 6 2 2_Tertiary Salaries Survey" xfId="9499"/>
    <cellStyle name="RowTitles1-Detail 2 4 6 2 3" xfId="9500"/>
    <cellStyle name="RowTitles1-Detail 2 4 6 2_Tertiary Salaries Survey" xfId="9501"/>
    <cellStyle name="RowTitles1-Detail 2 4 6 3" xfId="9502"/>
    <cellStyle name="RowTitles1-Detail 2 4 6 3 2" xfId="9503"/>
    <cellStyle name="RowTitles1-Detail 2 4 6 3 2 2" xfId="9504"/>
    <cellStyle name="RowTitles1-Detail 2 4 6 3 2_Tertiary Salaries Survey" xfId="9505"/>
    <cellStyle name="RowTitles1-Detail 2 4 6 3 3" xfId="9506"/>
    <cellStyle name="RowTitles1-Detail 2 4 6 3_Tertiary Salaries Survey" xfId="9507"/>
    <cellStyle name="RowTitles1-Detail 2 4 6 4" xfId="9508"/>
    <cellStyle name="RowTitles1-Detail 2 4 6 5" xfId="9509"/>
    <cellStyle name="RowTitles1-Detail 2 4 6_Tertiary Salaries Survey" xfId="9510"/>
    <cellStyle name="RowTitles1-Detail 2 4 7" xfId="9511"/>
    <cellStyle name="RowTitles1-Detail 2 4 7 2" xfId="9512"/>
    <cellStyle name="RowTitles1-Detail 2 4 7 2 2" xfId="9513"/>
    <cellStyle name="RowTitles1-Detail 2 4 7 2 2 2" xfId="9514"/>
    <cellStyle name="RowTitles1-Detail 2 4 7 2 2_Tertiary Salaries Survey" xfId="9515"/>
    <cellStyle name="RowTitles1-Detail 2 4 7 2 3" xfId="9516"/>
    <cellStyle name="RowTitles1-Detail 2 4 7 2_Tertiary Salaries Survey" xfId="9517"/>
    <cellStyle name="RowTitles1-Detail 2 4 7 3" xfId="9518"/>
    <cellStyle name="RowTitles1-Detail 2 4 7 3 2" xfId="9519"/>
    <cellStyle name="RowTitles1-Detail 2 4 7 3 2 2" xfId="9520"/>
    <cellStyle name="RowTitles1-Detail 2 4 7 3 2_Tertiary Salaries Survey" xfId="9521"/>
    <cellStyle name="RowTitles1-Detail 2 4 7 3 3" xfId="9522"/>
    <cellStyle name="RowTitles1-Detail 2 4 7 3_Tertiary Salaries Survey" xfId="9523"/>
    <cellStyle name="RowTitles1-Detail 2 4 7 4" xfId="9524"/>
    <cellStyle name="RowTitles1-Detail 2 4 7 5" xfId="9525"/>
    <cellStyle name="RowTitles1-Detail 2 4 7 5 2" xfId="9526"/>
    <cellStyle name="RowTitles1-Detail 2 4 7 5_Tertiary Salaries Survey" xfId="9527"/>
    <cellStyle name="RowTitles1-Detail 2 4 7 6" xfId="9528"/>
    <cellStyle name="RowTitles1-Detail 2 4 7_Tertiary Salaries Survey" xfId="9529"/>
    <cellStyle name="RowTitles1-Detail 2 4 8" xfId="9530"/>
    <cellStyle name="RowTitles1-Detail 2 4 8 2" xfId="9531"/>
    <cellStyle name="RowTitles1-Detail 2 4 8 2 2" xfId="9532"/>
    <cellStyle name="RowTitles1-Detail 2 4 8 2 2 2" xfId="9533"/>
    <cellStyle name="RowTitles1-Detail 2 4 8 2 2_Tertiary Salaries Survey" xfId="9534"/>
    <cellStyle name="RowTitles1-Detail 2 4 8 2 3" xfId="9535"/>
    <cellStyle name="RowTitles1-Detail 2 4 8 2_Tertiary Salaries Survey" xfId="9536"/>
    <cellStyle name="RowTitles1-Detail 2 4 8 3" xfId="9537"/>
    <cellStyle name="RowTitles1-Detail 2 4 8 3 2" xfId="9538"/>
    <cellStyle name="RowTitles1-Detail 2 4 8 3 2 2" xfId="9539"/>
    <cellStyle name="RowTitles1-Detail 2 4 8 3 2_Tertiary Salaries Survey" xfId="9540"/>
    <cellStyle name="RowTitles1-Detail 2 4 8 3 3" xfId="9541"/>
    <cellStyle name="RowTitles1-Detail 2 4 8 3_Tertiary Salaries Survey" xfId="9542"/>
    <cellStyle name="RowTitles1-Detail 2 4 8 4" xfId="9543"/>
    <cellStyle name="RowTitles1-Detail 2 4 8 4 2" xfId="9544"/>
    <cellStyle name="RowTitles1-Detail 2 4 8 4_Tertiary Salaries Survey" xfId="9545"/>
    <cellStyle name="RowTitles1-Detail 2 4 8 5" xfId="9546"/>
    <cellStyle name="RowTitles1-Detail 2 4 8_Tertiary Salaries Survey" xfId="9547"/>
    <cellStyle name="RowTitles1-Detail 2 4 9" xfId="9548"/>
    <cellStyle name="RowTitles1-Detail 2 4 9 2" xfId="9549"/>
    <cellStyle name="RowTitles1-Detail 2 4 9 2 2" xfId="9550"/>
    <cellStyle name="RowTitles1-Detail 2 4 9 2 2 2" xfId="9551"/>
    <cellStyle name="RowTitles1-Detail 2 4 9 2 2_Tertiary Salaries Survey" xfId="9552"/>
    <cellStyle name="RowTitles1-Detail 2 4 9 2 3" xfId="9553"/>
    <cellStyle name="RowTitles1-Detail 2 4 9 2_Tertiary Salaries Survey" xfId="9554"/>
    <cellStyle name="RowTitles1-Detail 2 4 9 3" xfId="9555"/>
    <cellStyle name="RowTitles1-Detail 2 4 9 3 2" xfId="9556"/>
    <cellStyle name="RowTitles1-Detail 2 4 9 3 2 2" xfId="9557"/>
    <cellStyle name="RowTitles1-Detail 2 4 9 3 2_Tertiary Salaries Survey" xfId="9558"/>
    <cellStyle name="RowTitles1-Detail 2 4 9 3 3" xfId="9559"/>
    <cellStyle name="RowTitles1-Detail 2 4 9 3_Tertiary Salaries Survey" xfId="9560"/>
    <cellStyle name="RowTitles1-Detail 2 4 9 4" xfId="9561"/>
    <cellStyle name="RowTitles1-Detail 2 4 9 4 2" xfId="9562"/>
    <cellStyle name="RowTitles1-Detail 2 4 9 4_Tertiary Salaries Survey" xfId="9563"/>
    <cellStyle name="RowTitles1-Detail 2 4 9 5" xfId="9564"/>
    <cellStyle name="RowTitles1-Detail 2 4 9_Tertiary Salaries Survey" xfId="9565"/>
    <cellStyle name="RowTitles1-Detail 2 4_STUD aligned by INSTIT" xfId="9566"/>
    <cellStyle name="RowTitles1-Detail 2 5" xfId="9567"/>
    <cellStyle name="RowTitles1-Detail 2 5 2" xfId="9568"/>
    <cellStyle name="RowTitles1-Detail 2 5 2 2" xfId="9569"/>
    <cellStyle name="RowTitles1-Detail 2 5 2 2 2" xfId="9570"/>
    <cellStyle name="RowTitles1-Detail 2 5 2 2 2 2" xfId="9571"/>
    <cellStyle name="RowTitles1-Detail 2 5 2 2 2_Tertiary Salaries Survey" xfId="9572"/>
    <cellStyle name="RowTitles1-Detail 2 5 2 2 3" xfId="9573"/>
    <cellStyle name="RowTitles1-Detail 2 5 2 2_Tertiary Salaries Survey" xfId="9574"/>
    <cellStyle name="RowTitles1-Detail 2 5 2 3" xfId="9575"/>
    <cellStyle name="RowTitles1-Detail 2 5 2 3 2" xfId="9576"/>
    <cellStyle name="RowTitles1-Detail 2 5 2 3 2 2" xfId="9577"/>
    <cellStyle name="RowTitles1-Detail 2 5 2 3 2_Tertiary Salaries Survey" xfId="9578"/>
    <cellStyle name="RowTitles1-Detail 2 5 2 3 3" xfId="9579"/>
    <cellStyle name="RowTitles1-Detail 2 5 2 3_Tertiary Salaries Survey" xfId="9580"/>
    <cellStyle name="RowTitles1-Detail 2 5 2 4" xfId="9581"/>
    <cellStyle name="RowTitles1-Detail 2 5 2 5" xfId="9582"/>
    <cellStyle name="RowTitles1-Detail 2 5 2_Tertiary Salaries Survey" xfId="9583"/>
    <cellStyle name="RowTitles1-Detail 2 5 3" xfId="9584"/>
    <cellStyle name="RowTitles1-Detail 2 5 3 2" xfId="9585"/>
    <cellStyle name="RowTitles1-Detail 2 5 3 2 2" xfId="9586"/>
    <cellStyle name="RowTitles1-Detail 2 5 3 2 2 2" xfId="9587"/>
    <cellStyle name="RowTitles1-Detail 2 5 3 2 2_Tertiary Salaries Survey" xfId="9588"/>
    <cellStyle name="RowTitles1-Detail 2 5 3 2 3" xfId="9589"/>
    <cellStyle name="RowTitles1-Detail 2 5 3 2_Tertiary Salaries Survey" xfId="9590"/>
    <cellStyle name="RowTitles1-Detail 2 5 3 3" xfId="9591"/>
    <cellStyle name="RowTitles1-Detail 2 5 3 3 2" xfId="9592"/>
    <cellStyle name="RowTitles1-Detail 2 5 3 3 2 2" xfId="9593"/>
    <cellStyle name="RowTitles1-Detail 2 5 3 3 2_Tertiary Salaries Survey" xfId="9594"/>
    <cellStyle name="RowTitles1-Detail 2 5 3 3 3" xfId="9595"/>
    <cellStyle name="RowTitles1-Detail 2 5 3 3_Tertiary Salaries Survey" xfId="9596"/>
    <cellStyle name="RowTitles1-Detail 2 5 3 4" xfId="9597"/>
    <cellStyle name="RowTitles1-Detail 2 5 3 5" xfId="9598"/>
    <cellStyle name="RowTitles1-Detail 2 5 3 5 2" xfId="9599"/>
    <cellStyle name="RowTitles1-Detail 2 5 3 5_Tertiary Salaries Survey" xfId="9600"/>
    <cellStyle name="RowTitles1-Detail 2 5 3 6" xfId="9601"/>
    <cellStyle name="RowTitles1-Detail 2 5 3_Tertiary Salaries Survey" xfId="9602"/>
    <cellStyle name="RowTitles1-Detail 2 5 4" xfId="9603"/>
    <cellStyle name="RowTitles1-Detail 2 5 4 2" xfId="9604"/>
    <cellStyle name="RowTitles1-Detail 2 5 4 2 2" xfId="9605"/>
    <cellStyle name="RowTitles1-Detail 2 5 4 2 2 2" xfId="9606"/>
    <cellStyle name="RowTitles1-Detail 2 5 4 2 2_Tertiary Salaries Survey" xfId="9607"/>
    <cellStyle name="RowTitles1-Detail 2 5 4 2 3" xfId="9608"/>
    <cellStyle name="RowTitles1-Detail 2 5 4 2_Tertiary Salaries Survey" xfId="9609"/>
    <cellStyle name="RowTitles1-Detail 2 5 4 3" xfId="9610"/>
    <cellStyle name="RowTitles1-Detail 2 5 4 3 2" xfId="9611"/>
    <cellStyle name="RowTitles1-Detail 2 5 4 3 2 2" xfId="9612"/>
    <cellStyle name="RowTitles1-Detail 2 5 4 3 2_Tertiary Salaries Survey" xfId="9613"/>
    <cellStyle name="RowTitles1-Detail 2 5 4 3 3" xfId="9614"/>
    <cellStyle name="RowTitles1-Detail 2 5 4 3_Tertiary Salaries Survey" xfId="9615"/>
    <cellStyle name="RowTitles1-Detail 2 5 4 4" xfId="9616"/>
    <cellStyle name="RowTitles1-Detail 2 5 4 4 2" xfId="9617"/>
    <cellStyle name="RowTitles1-Detail 2 5 4 4_Tertiary Salaries Survey" xfId="9618"/>
    <cellStyle name="RowTitles1-Detail 2 5 4 5" xfId="9619"/>
    <cellStyle name="RowTitles1-Detail 2 5 4_Tertiary Salaries Survey" xfId="9620"/>
    <cellStyle name="RowTitles1-Detail 2 5 5" xfId="9621"/>
    <cellStyle name="RowTitles1-Detail 2 5 5 2" xfId="9622"/>
    <cellStyle name="RowTitles1-Detail 2 5 5 2 2" xfId="9623"/>
    <cellStyle name="RowTitles1-Detail 2 5 5 2 2 2" xfId="9624"/>
    <cellStyle name="RowTitles1-Detail 2 5 5 2 2_Tertiary Salaries Survey" xfId="9625"/>
    <cellStyle name="RowTitles1-Detail 2 5 5 2 3" xfId="9626"/>
    <cellStyle name="RowTitles1-Detail 2 5 5 2_Tertiary Salaries Survey" xfId="9627"/>
    <cellStyle name="RowTitles1-Detail 2 5 5 3" xfId="9628"/>
    <cellStyle name="RowTitles1-Detail 2 5 5 3 2" xfId="9629"/>
    <cellStyle name="RowTitles1-Detail 2 5 5 3 2 2" xfId="9630"/>
    <cellStyle name="RowTitles1-Detail 2 5 5 3 2_Tertiary Salaries Survey" xfId="9631"/>
    <cellStyle name="RowTitles1-Detail 2 5 5 3 3" xfId="9632"/>
    <cellStyle name="RowTitles1-Detail 2 5 5 3_Tertiary Salaries Survey" xfId="9633"/>
    <cellStyle name="RowTitles1-Detail 2 5 5 4" xfId="9634"/>
    <cellStyle name="RowTitles1-Detail 2 5 5 4 2" xfId="9635"/>
    <cellStyle name="RowTitles1-Detail 2 5 5 4_Tertiary Salaries Survey" xfId="9636"/>
    <cellStyle name="RowTitles1-Detail 2 5 5 5" xfId="9637"/>
    <cellStyle name="RowTitles1-Detail 2 5 5_Tertiary Salaries Survey" xfId="9638"/>
    <cellStyle name="RowTitles1-Detail 2 5 6" xfId="9639"/>
    <cellStyle name="RowTitles1-Detail 2 5 6 2" xfId="9640"/>
    <cellStyle name="RowTitles1-Detail 2 5 6 2 2" xfId="9641"/>
    <cellStyle name="RowTitles1-Detail 2 5 6 2 2 2" xfId="9642"/>
    <cellStyle name="RowTitles1-Detail 2 5 6 2 2_Tertiary Salaries Survey" xfId="9643"/>
    <cellStyle name="RowTitles1-Detail 2 5 6 2 3" xfId="9644"/>
    <cellStyle name="RowTitles1-Detail 2 5 6 2_Tertiary Salaries Survey" xfId="9645"/>
    <cellStyle name="RowTitles1-Detail 2 5 6 3" xfId="9646"/>
    <cellStyle name="RowTitles1-Detail 2 5 6 3 2" xfId="9647"/>
    <cellStyle name="RowTitles1-Detail 2 5 6 3 2 2" xfId="9648"/>
    <cellStyle name="RowTitles1-Detail 2 5 6 3 2_Tertiary Salaries Survey" xfId="9649"/>
    <cellStyle name="RowTitles1-Detail 2 5 6 3 3" xfId="9650"/>
    <cellStyle name="RowTitles1-Detail 2 5 6 3_Tertiary Salaries Survey" xfId="9651"/>
    <cellStyle name="RowTitles1-Detail 2 5 6 4" xfId="9652"/>
    <cellStyle name="RowTitles1-Detail 2 5 6 4 2" xfId="9653"/>
    <cellStyle name="RowTitles1-Detail 2 5 6 4_Tertiary Salaries Survey" xfId="9654"/>
    <cellStyle name="RowTitles1-Detail 2 5 6 5" xfId="9655"/>
    <cellStyle name="RowTitles1-Detail 2 5 6_Tertiary Salaries Survey" xfId="9656"/>
    <cellStyle name="RowTitles1-Detail 2 5 7" xfId="9657"/>
    <cellStyle name="RowTitles1-Detail 2 5 7 2" xfId="9658"/>
    <cellStyle name="RowTitles1-Detail 2 5 7 2 2" xfId="9659"/>
    <cellStyle name="RowTitles1-Detail 2 5 7 2_Tertiary Salaries Survey" xfId="9660"/>
    <cellStyle name="RowTitles1-Detail 2 5 7 3" xfId="9661"/>
    <cellStyle name="RowTitles1-Detail 2 5 7_Tertiary Salaries Survey" xfId="9662"/>
    <cellStyle name="RowTitles1-Detail 2 5 8" xfId="9663"/>
    <cellStyle name="RowTitles1-Detail 2 5 9" xfId="9664"/>
    <cellStyle name="RowTitles1-Detail 2 5_STUD aligned by INSTIT" xfId="9665"/>
    <cellStyle name="RowTitles1-Detail 2 6" xfId="9666"/>
    <cellStyle name="RowTitles1-Detail 2 6 2" xfId="9667"/>
    <cellStyle name="RowTitles1-Detail 2 6 2 2" xfId="9668"/>
    <cellStyle name="RowTitles1-Detail 2 6 2 2 2" xfId="9669"/>
    <cellStyle name="RowTitles1-Detail 2 6 2 2 2 2" xfId="9670"/>
    <cellStyle name="RowTitles1-Detail 2 6 2 2 2_Tertiary Salaries Survey" xfId="9671"/>
    <cellStyle name="RowTitles1-Detail 2 6 2 2 3" xfId="9672"/>
    <cellStyle name="RowTitles1-Detail 2 6 2 2_Tertiary Salaries Survey" xfId="9673"/>
    <cellStyle name="RowTitles1-Detail 2 6 2 3" xfId="9674"/>
    <cellStyle name="RowTitles1-Detail 2 6 2 3 2" xfId="9675"/>
    <cellStyle name="RowTitles1-Detail 2 6 2 3 2 2" xfId="9676"/>
    <cellStyle name="RowTitles1-Detail 2 6 2 3 2_Tertiary Salaries Survey" xfId="9677"/>
    <cellStyle name="RowTitles1-Detail 2 6 2 3 3" xfId="9678"/>
    <cellStyle name="RowTitles1-Detail 2 6 2 3_Tertiary Salaries Survey" xfId="9679"/>
    <cellStyle name="RowTitles1-Detail 2 6 2 4" xfId="9680"/>
    <cellStyle name="RowTitles1-Detail 2 6 2 5" xfId="9681"/>
    <cellStyle name="RowTitles1-Detail 2 6 2 5 2" xfId="9682"/>
    <cellStyle name="RowTitles1-Detail 2 6 2 5_Tertiary Salaries Survey" xfId="9683"/>
    <cellStyle name="RowTitles1-Detail 2 6 2 6" xfId="9684"/>
    <cellStyle name="RowTitles1-Detail 2 6 2_Tertiary Salaries Survey" xfId="9685"/>
    <cellStyle name="RowTitles1-Detail 2 6 3" xfId="9686"/>
    <cellStyle name="RowTitles1-Detail 2 6 3 2" xfId="9687"/>
    <cellStyle name="RowTitles1-Detail 2 6 3 2 2" xfId="9688"/>
    <cellStyle name="RowTitles1-Detail 2 6 3 2 2 2" xfId="9689"/>
    <cellStyle name="RowTitles1-Detail 2 6 3 2 2_Tertiary Salaries Survey" xfId="9690"/>
    <cellStyle name="RowTitles1-Detail 2 6 3 2 3" xfId="9691"/>
    <cellStyle name="RowTitles1-Detail 2 6 3 2_Tertiary Salaries Survey" xfId="9692"/>
    <cellStyle name="RowTitles1-Detail 2 6 3 3" xfId="9693"/>
    <cellStyle name="RowTitles1-Detail 2 6 3 3 2" xfId="9694"/>
    <cellStyle name="RowTitles1-Detail 2 6 3 3 2 2" xfId="9695"/>
    <cellStyle name="RowTitles1-Detail 2 6 3 3 2_Tertiary Salaries Survey" xfId="9696"/>
    <cellStyle name="RowTitles1-Detail 2 6 3 3 3" xfId="9697"/>
    <cellStyle name="RowTitles1-Detail 2 6 3 3_Tertiary Salaries Survey" xfId="9698"/>
    <cellStyle name="RowTitles1-Detail 2 6 3 4" xfId="9699"/>
    <cellStyle name="RowTitles1-Detail 2 6 3 5" xfId="9700"/>
    <cellStyle name="RowTitles1-Detail 2 6 3_Tertiary Salaries Survey" xfId="9701"/>
    <cellStyle name="RowTitles1-Detail 2 6 4" xfId="9702"/>
    <cellStyle name="RowTitles1-Detail 2 6 4 2" xfId="9703"/>
    <cellStyle name="RowTitles1-Detail 2 6 4 2 2" xfId="9704"/>
    <cellStyle name="RowTitles1-Detail 2 6 4 2 2 2" xfId="9705"/>
    <cellStyle name="RowTitles1-Detail 2 6 4 2 2_Tertiary Salaries Survey" xfId="9706"/>
    <cellStyle name="RowTitles1-Detail 2 6 4 2 3" xfId="9707"/>
    <cellStyle name="RowTitles1-Detail 2 6 4 2_Tertiary Salaries Survey" xfId="9708"/>
    <cellStyle name="RowTitles1-Detail 2 6 4 3" xfId="9709"/>
    <cellStyle name="RowTitles1-Detail 2 6 4 3 2" xfId="9710"/>
    <cellStyle name="RowTitles1-Detail 2 6 4 3 2 2" xfId="9711"/>
    <cellStyle name="RowTitles1-Detail 2 6 4 3 2_Tertiary Salaries Survey" xfId="9712"/>
    <cellStyle name="RowTitles1-Detail 2 6 4 3 3" xfId="9713"/>
    <cellStyle name="RowTitles1-Detail 2 6 4 3_Tertiary Salaries Survey" xfId="9714"/>
    <cellStyle name="RowTitles1-Detail 2 6 4 4" xfId="9715"/>
    <cellStyle name="RowTitles1-Detail 2 6 4 4 2" xfId="9716"/>
    <cellStyle name="RowTitles1-Detail 2 6 4 4_Tertiary Salaries Survey" xfId="9717"/>
    <cellStyle name="RowTitles1-Detail 2 6 4 5" xfId="9718"/>
    <cellStyle name="RowTitles1-Detail 2 6 4_Tertiary Salaries Survey" xfId="9719"/>
    <cellStyle name="RowTitles1-Detail 2 6 5" xfId="9720"/>
    <cellStyle name="RowTitles1-Detail 2 6 5 2" xfId="9721"/>
    <cellStyle name="RowTitles1-Detail 2 6 5 2 2" xfId="9722"/>
    <cellStyle name="RowTitles1-Detail 2 6 5 2 2 2" xfId="9723"/>
    <cellStyle name="RowTitles1-Detail 2 6 5 2 2_Tertiary Salaries Survey" xfId="9724"/>
    <cellStyle name="RowTitles1-Detail 2 6 5 2 3" xfId="9725"/>
    <cellStyle name="RowTitles1-Detail 2 6 5 2_Tertiary Salaries Survey" xfId="9726"/>
    <cellStyle name="RowTitles1-Detail 2 6 5 3" xfId="9727"/>
    <cellStyle name="RowTitles1-Detail 2 6 5 3 2" xfId="9728"/>
    <cellStyle name="RowTitles1-Detail 2 6 5 3 2 2" xfId="9729"/>
    <cellStyle name="RowTitles1-Detail 2 6 5 3 2_Tertiary Salaries Survey" xfId="9730"/>
    <cellStyle name="RowTitles1-Detail 2 6 5 3 3" xfId="9731"/>
    <cellStyle name="RowTitles1-Detail 2 6 5 3_Tertiary Salaries Survey" xfId="9732"/>
    <cellStyle name="RowTitles1-Detail 2 6 5 4" xfId="9733"/>
    <cellStyle name="RowTitles1-Detail 2 6 5 4 2" xfId="9734"/>
    <cellStyle name="RowTitles1-Detail 2 6 5 4_Tertiary Salaries Survey" xfId="9735"/>
    <cellStyle name="RowTitles1-Detail 2 6 5 5" xfId="9736"/>
    <cellStyle name="RowTitles1-Detail 2 6 5_Tertiary Salaries Survey" xfId="9737"/>
    <cellStyle name="RowTitles1-Detail 2 6 6" xfId="9738"/>
    <cellStyle name="RowTitles1-Detail 2 6 6 2" xfId="9739"/>
    <cellStyle name="RowTitles1-Detail 2 6 6 2 2" xfId="9740"/>
    <cellStyle name="RowTitles1-Detail 2 6 6 2 2 2" xfId="9741"/>
    <cellStyle name="RowTitles1-Detail 2 6 6 2 2_Tertiary Salaries Survey" xfId="9742"/>
    <cellStyle name="RowTitles1-Detail 2 6 6 2 3" xfId="9743"/>
    <cellStyle name="RowTitles1-Detail 2 6 6 2_Tertiary Salaries Survey" xfId="9744"/>
    <cellStyle name="RowTitles1-Detail 2 6 6 3" xfId="9745"/>
    <cellStyle name="RowTitles1-Detail 2 6 6 3 2" xfId="9746"/>
    <cellStyle name="RowTitles1-Detail 2 6 6 3 2 2" xfId="9747"/>
    <cellStyle name="RowTitles1-Detail 2 6 6 3 2_Tertiary Salaries Survey" xfId="9748"/>
    <cellStyle name="RowTitles1-Detail 2 6 6 3 3" xfId="9749"/>
    <cellStyle name="RowTitles1-Detail 2 6 6 3_Tertiary Salaries Survey" xfId="9750"/>
    <cellStyle name="RowTitles1-Detail 2 6 6 4" xfId="9751"/>
    <cellStyle name="RowTitles1-Detail 2 6 6 4 2" xfId="9752"/>
    <cellStyle name="RowTitles1-Detail 2 6 6 4_Tertiary Salaries Survey" xfId="9753"/>
    <cellStyle name="RowTitles1-Detail 2 6 6 5" xfId="9754"/>
    <cellStyle name="RowTitles1-Detail 2 6 6_Tertiary Salaries Survey" xfId="9755"/>
    <cellStyle name="RowTitles1-Detail 2 6 7" xfId="9756"/>
    <cellStyle name="RowTitles1-Detail 2 6 7 2" xfId="9757"/>
    <cellStyle name="RowTitles1-Detail 2 6 7 2 2" xfId="9758"/>
    <cellStyle name="RowTitles1-Detail 2 6 7 2_Tertiary Salaries Survey" xfId="9759"/>
    <cellStyle name="RowTitles1-Detail 2 6 7 3" xfId="9760"/>
    <cellStyle name="RowTitles1-Detail 2 6 7_Tertiary Salaries Survey" xfId="9761"/>
    <cellStyle name="RowTitles1-Detail 2 6 8" xfId="9762"/>
    <cellStyle name="RowTitles1-Detail 2 6 8 2" xfId="9763"/>
    <cellStyle name="RowTitles1-Detail 2 6 8 2 2" xfId="9764"/>
    <cellStyle name="RowTitles1-Detail 2 6 8 2_Tertiary Salaries Survey" xfId="9765"/>
    <cellStyle name="RowTitles1-Detail 2 6 8 3" xfId="9766"/>
    <cellStyle name="RowTitles1-Detail 2 6 8_Tertiary Salaries Survey" xfId="9767"/>
    <cellStyle name="RowTitles1-Detail 2 6 9" xfId="9768"/>
    <cellStyle name="RowTitles1-Detail 2 6_STUD aligned by INSTIT" xfId="9769"/>
    <cellStyle name="RowTitles1-Detail 2 7" xfId="9770"/>
    <cellStyle name="RowTitles1-Detail 2 7 2" xfId="9771"/>
    <cellStyle name="RowTitles1-Detail 2 7 2 2" xfId="9772"/>
    <cellStyle name="RowTitles1-Detail 2 7 2 2 2" xfId="9773"/>
    <cellStyle name="RowTitles1-Detail 2 7 2 2 2 2" xfId="9774"/>
    <cellStyle name="RowTitles1-Detail 2 7 2 2 2_Tertiary Salaries Survey" xfId="9775"/>
    <cellStyle name="RowTitles1-Detail 2 7 2 2 3" xfId="9776"/>
    <cellStyle name="RowTitles1-Detail 2 7 2 2_Tertiary Salaries Survey" xfId="9777"/>
    <cellStyle name="RowTitles1-Detail 2 7 2 3" xfId="9778"/>
    <cellStyle name="RowTitles1-Detail 2 7 2 3 2" xfId="9779"/>
    <cellStyle name="RowTitles1-Detail 2 7 2 3 2 2" xfId="9780"/>
    <cellStyle name="RowTitles1-Detail 2 7 2 3 2_Tertiary Salaries Survey" xfId="9781"/>
    <cellStyle name="RowTitles1-Detail 2 7 2 3 3" xfId="9782"/>
    <cellStyle name="RowTitles1-Detail 2 7 2 3_Tertiary Salaries Survey" xfId="9783"/>
    <cellStyle name="RowTitles1-Detail 2 7 2 4" xfId="9784"/>
    <cellStyle name="RowTitles1-Detail 2 7 2 5" xfId="9785"/>
    <cellStyle name="RowTitles1-Detail 2 7 2_Tertiary Salaries Survey" xfId="9786"/>
    <cellStyle name="RowTitles1-Detail 2 7 3" xfId="9787"/>
    <cellStyle name="RowTitles1-Detail 2 7 3 2" xfId="9788"/>
    <cellStyle name="RowTitles1-Detail 2 7 3 2 2" xfId="9789"/>
    <cellStyle name="RowTitles1-Detail 2 7 3 2 2 2" xfId="9790"/>
    <cellStyle name="RowTitles1-Detail 2 7 3 2 2_Tertiary Salaries Survey" xfId="9791"/>
    <cellStyle name="RowTitles1-Detail 2 7 3 2 3" xfId="9792"/>
    <cellStyle name="RowTitles1-Detail 2 7 3 2_Tertiary Salaries Survey" xfId="9793"/>
    <cellStyle name="RowTitles1-Detail 2 7 3 3" xfId="9794"/>
    <cellStyle name="RowTitles1-Detail 2 7 3 3 2" xfId="9795"/>
    <cellStyle name="RowTitles1-Detail 2 7 3 3 2 2" xfId="9796"/>
    <cellStyle name="RowTitles1-Detail 2 7 3 3 2_Tertiary Salaries Survey" xfId="9797"/>
    <cellStyle name="RowTitles1-Detail 2 7 3 3 3" xfId="9798"/>
    <cellStyle name="RowTitles1-Detail 2 7 3 3_Tertiary Salaries Survey" xfId="9799"/>
    <cellStyle name="RowTitles1-Detail 2 7 3 4" xfId="9800"/>
    <cellStyle name="RowTitles1-Detail 2 7 3 4 2" xfId="9801"/>
    <cellStyle name="RowTitles1-Detail 2 7 3 4_Tertiary Salaries Survey" xfId="9802"/>
    <cellStyle name="RowTitles1-Detail 2 7 3 5" xfId="9803"/>
    <cellStyle name="RowTitles1-Detail 2 7 3_Tertiary Salaries Survey" xfId="9804"/>
    <cellStyle name="RowTitles1-Detail 2 7 4" xfId="9805"/>
    <cellStyle name="RowTitles1-Detail 2 7 4 2" xfId="9806"/>
    <cellStyle name="RowTitles1-Detail 2 7 4 2 2" xfId="9807"/>
    <cellStyle name="RowTitles1-Detail 2 7 4 2 2 2" xfId="9808"/>
    <cellStyle name="RowTitles1-Detail 2 7 4 2 2_Tertiary Salaries Survey" xfId="9809"/>
    <cellStyle name="RowTitles1-Detail 2 7 4 2 3" xfId="9810"/>
    <cellStyle name="RowTitles1-Detail 2 7 4 2_Tertiary Salaries Survey" xfId="9811"/>
    <cellStyle name="RowTitles1-Detail 2 7 4 3" xfId="9812"/>
    <cellStyle name="RowTitles1-Detail 2 7 4 3 2" xfId="9813"/>
    <cellStyle name="RowTitles1-Detail 2 7 4 3 2 2" xfId="9814"/>
    <cellStyle name="RowTitles1-Detail 2 7 4 3 2_Tertiary Salaries Survey" xfId="9815"/>
    <cellStyle name="RowTitles1-Detail 2 7 4 3 3" xfId="9816"/>
    <cellStyle name="RowTitles1-Detail 2 7 4 3_Tertiary Salaries Survey" xfId="9817"/>
    <cellStyle name="RowTitles1-Detail 2 7 4 4" xfId="9818"/>
    <cellStyle name="RowTitles1-Detail 2 7 4 4 2" xfId="9819"/>
    <cellStyle name="RowTitles1-Detail 2 7 4 4_Tertiary Salaries Survey" xfId="9820"/>
    <cellStyle name="RowTitles1-Detail 2 7 4 5" xfId="9821"/>
    <cellStyle name="RowTitles1-Detail 2 7 4_Tertiary Salaries Survey" xfId="9822"/>
    <cellStyle name="RowTitles1-Detail 2 7 5" xfId="9823"/>
    <cellStyle name="RowTitles1-Detail 2 7 5 2" xfId="9824"/>
    <cellStyle name="RowTitles1-Detail 2 7 5 2 2" xfId="9825"/>
    <cellStyle name="RowTitles1-Detail 2 7 5 2 2 2" xfId="9826"/>
    <cellStyle name="RowTitles1-Detail 2 7 5 2 2_Tertiary Salaries Survey" xfId="9827"/>
    <cellStyle name="RowTitles1-Detail 2 7 5 2 3" xfId="9828"/>
    <cellStyle name="RowTitles1-Detail 2 7 5 2_Tertiary Salaries Survey" xfId="9829"/>
    <cellStyle name="RowTitles1-Detail 2 7 5 3" xfId="9830"/>
    <cellStyle name="RowTitles1-Detail 2 7 5 3 2" xfId="9831"/>
    <cellStyle name="RowTitles1-Detail 2 7 5 3 2 2" xfId="9832"/>
    <cellStyle name="RowTitles1-Detail 2 7 5 3 2_Tertiary Salaries Survey" xfId="9833"/>
    <cellStyle name="RowTitles1-Detail 2 7 5 3 3" xfId="9834"/>
    <cellStyle name="RowTitles1-Detail 2 7 5 3_Tertiary Salaries Survey" xfId="9835"/>
    <cellStyle name="RowTitles1-Detail 2 7 5 4" xfId="9836"/>
    <cellStyle name="RowTitles1-Detail 2 7 5 4 2" xfId="9837"/>
    <cellStyle name="RowTitles1-Detail 2 7 5 4_Tertiary Salaries Survey" xfId="9838"/>
    <cellStyle name="RowTitles1-Detail 2 7 5 5" xfId="9839"/>
    <cellStyle name="RowTitles1-Detail 2 7 5_Tertiary Salaries Survey" xfId="9840"/>
    <cellStyle name="RowTitles1-Detail 2 7 6" xfId="9841"/>
    <cellStyle name="RowTitles1-Detail 2 7 6 2" xfId="9842"/>
    <cellStyle name="RowTitles1-Detail 2 7 6 2 2" xfId="9843"/>
    <cellStyle name="RowTitles1-Detail 2 7 6 2 2 2" xfId="9844"/>
    <cellStyle name="RowTitles1-Detail 2 7 6 2 2_Tertiary Salaries Survey" xfId="9845"/>
    <cellStyle name="RowTitles1-Detail 2 7 6 2 3" xfId="9846"/>
    <cellStyle name="RowTitles1-Detail 2 7 6 2_Tertiary Salaries Survey" xfId="9847"/>
    <cellStyle name="RowTitles1-Detail 2 7 6 3" xfId="9848"/>
    <cellStyle name="RowTitles1-Detail 2 7 6 3 2" xfId="9849"/>
    <cellStyle name="RowTitles1-Detail 2 7 6 3 2 2" xfId="9850"/>
    <cellStyle name="RowTitles1-Detail 2 7 6 3 2_Tertiary Salaries Survey" xfId="9851"/>
    <cellStyle name="RowTitles1-Detail 2 7 6 3 3" xfId="9852"/>
    <cellStyle name="RowTitles1-Detail 2 7 6 3_Tertiary Salaries Survey" xfId="9853"/>
    <cellStyle name="RowTitles1-Detail 2 7 6 4" xfId="9854"/>
    <cellStyle name="RowTitles1-Detail 2 7 6 4 2" xfId="9855"/>
    <cellStyle name="RowTitles1-Detail 2 7 6 4_Tertiary Salaries Survey" xfId="9856"/>
    <cellStyle name="RowTitles1-Detail 2 7 6 5" xfId="9857"/>
    <cellStyle name="RowTitles1-Detail 2 7 6_Tertiary Salaries Survey" xfId="9858"/>
    <cellStyle name="RowTitles1-Detail 2 7 7" xfId="9859"/>
    <cellStyle name="RowTitles1-Detail 2 7 7 2" xfId="9860"/>
    <cellStyle name="RowTitles1-Detail 2 7 7 2 2" xfId="9861"/>
    <cellStyle name="RowTitles1-Detail 2 7 7 2_Tertiary Salaries Survey" xfId="9862"/>
    <cellStyle name="RowTitles1-Detail 2 7 7 3" xfId="9863"/>
    <cellStyle name="RowTitles1-Detail 2 7 7_Tertiary Salaries Survey" xfId="9864"/>
    <cellStyle name="RowTitles1-Detail 2 7 8" xfId="9865"/>
    <cellStyle name="RowTitles1-Detail 2 7 8 2" xfId="9866"/>
    <cellStyle name="RowTitles1-Detail 2 7 8 2 2" xfId="9867"/>
    <cellStyle name="RowTitles1-Detail 2 7 8 2_Tertiary Salaries Survey" xfId="9868"/>
    <cellStyle name="RowTitles1-Detail 2 7 8 3" xfId="9869"/>
    <cellStyle name="RowTitles1-Detail 2 7 8_Tertiary Salaries Survey" xfId="9870"/>
    <cellStyle name="RowTitles1-Detail 2 7 9" xfId="9871"/>
    <cellStyle name="RowTitles1-Detail 2 7_STUD aligned by INSTIT" xfId="9872"/>
    <cellStyle name="RowTitles1-Detail 2 8" xfId="9873"/>
    <cellStyle name="RowTitles1-Detail 2 8 2" xfId="9874"/>
    <cellStyle name="RowTitles1-Detail 2 8 2 2" xfId="9875"/>
    <cellStyle name="RowTitles1-Detail 2 8 2 2 2" xfId="9876"/>
    <cellStyle name="RowTitles1-Detail 2 8 2 2_Tertiary Salaries Survey" xfId="9877"/>
    <cellStyle name="RowTitles1-Detail 2 8 2 3" xfId="9878"/>
    <cellStyle name="RowTitles1-Detail 2 8 2_Tertiary Salaries Survey" xfId="9879"/>
    <cellStyle name="RowTitles1-Detail 2 8 3" xfId="9880"/>
    <cellStyle name="RowTitles1-Detail 2 8 3 2" xfId="9881"/>
    <cellStyle name="RowTitles1-Detail 2 8 3 2 2" xfId="9882"/>
    <cellStyle name="RowTitles1-Detail 2 8 3 2_Tertiary Salaries Survey" xfId="9883"/>
    <cellStyle name="RowTitles1-Detail 2 8 3 3" xfId="9884"/>
    <cellStyle name="RowTitles1-Detail 2 8 3_Tertiary Salaries Survey" xfId="9885"/>
    <cellStyle name="RowTitles1-Detail 2 8 4" xfId="9886"/>
    <cellStyle name="RowTitles1-Detail 2 8 5" xfId="9887"/>
    <cellStyle name="RowTitles1-Detail 2 8 5 2" xfId="9888"/>
    <cellStyle name="RowTitles1-Detail 2 8 5_Tertiary Salaries Survey" xfId="9889"/>
    <cellStyle name="RowTitles1-Detail 2 8 6" xfId="9890"/>
    <cellStyle name="RowTitles1-Detail 2 8_Tertiary Salaries Survey" xfId="9891"/>
    <cellStyle name="RowTitles1-Detail 2 9" xfId="9892"/>
    <cellStyle name="RowTitles1-Detail 2 9 2" xfId="9893"/>
    <cellStyle name="RowTitles1-Detail 2 9 2 2" xfId="9894"/>
    <cellStyle name="RowTitles1-Detail 2 9 2 2 2" xfId="9895"/>
    <cellStyle name="RowTitles1-Detail 2 9 2 2_Tertiary Salaries Survey" xfId="9896"/>
    <cellStyle name="RowTitles1-Detail 2 9 2 3" xfId="9897"/>
    <cellStyle name="RowTitles1-Detail 2 9 2_Tertiary Salaries Survey" xfId="9898"/>
    <cellStyle name="RowTitles1-Detail 2 9 3" xfId="9899"/>
    <cellStyle name="RowTitles1-Detail 2 9 3 2" xfId="9900"/>
    <cellStyle name="RowTitles1-Detail 2 9 3 2 2" xfId="9901"/>
    <cellStyle name="RowTitles1-Detail 2 9 3 2_Tertiary Salaries Survey" xfId="9902"/>
    <cellStyle name="RowTitles1-Detail 2 9 3 3" xfId="9903"/>
    <cellStyle name="RowTitles1-Detail 2 9 3_Tertiary Salaries Survey" xfId="9904"/>
    <cellStyle name="RowTitles1-Detail 2 9 4" xfId="9905"/>
    <cellStyle name="RowTitles1-Detail 2 9 5" xfId="9906"/>
    <cellStyle name="RowTitles1-Detail 2 9_Tertiary Salaries Survey" xfId="9907"/>
    <cellStyle name="RowTitles1-Detail 2_STUD aligned by INSTIT" xfId="9908"/>
    <cellStyle name="RowTitles1-Detail 20" xfId="43092"/>
    <cellStyle name="RowTitles1-Detail 20 2" xfId="43093"/>
    <cellStyle name="RowTitles1-Detail 21" xfId="43094"/>
    <cellStyle name="RowTitles1-Detail 21 2" xfId="43095"/>
    <cellStyle name="RowTitles1-Detail 22" xfId="43096"/>
    <cellStyle name="RowTitles1-Detail 22 2" xfId="43097"/>
    <cellStyle name="RowTitles1-Detail 23" xfId="43098"/>
    <cellStyle name="RowTitles1-Detail 23 2" xfId="43099"/>
    <cellStyle name="RowTitles1-Detail 24" xfId="43100"/>
    <cellStyle name="RowTitles1-Detail 24 2" xfId="43101"/>
    <cellStyle name="RowTitles1-Detail 25" xfId="43102"/>
    <cellStyle name="RowTitles1-Detail 25 2" xfId="43103"/>
    <cellStyle name="RowTitles1-Detail 26" xfId="43104"/>
    <cellStyle name="RowTitles1-Detail 26 2" xfId="43105"/>
    <cellStyle name="RowTitles1-Detail 27" xfId="43106"/>
    <cellStyle name="RowTitles1-Detail 27 2" xfId="43107"/>
    <cellStyle name="RowTitles1-Detail 28" xfId="43108"/>
    <cellStyle name="RowTitles1-Detail 28 2" xfId="43109"/>
    <cellStyle name="RowTitles1-Detail 29" xfId="43110"/>
    <cellStyle name="RowTitles1-Detail 29 2" xfId="43111"/>
    <cellStyle name="RowTitles1-Detail 3" xfId="9909"/>
    <cellStyle name="RowTitles1-Detail 3 10" xfId="9910"/>
    <cellStyle name="RowTitles1-Detail 3 10 2" xfId="9911"/>
    <cellStyle name="RowTitles1-Detail 3 10 2 2" xfId="9912"/>
    <cellStyle name="RowTitles1-Detail 3 10 2 2 2" xfId="9913"/>
    <cellStyle name="RowTitles1-Detail 3 10 2 2_Tertiary Salaries Survey" xfId="9914"/>
    <cellStyle name="RowTitles1-Detail 3 10 2 3" xfId="9915"/>
    <cellStyle name="RowTitles1-Detail 3 10 2_Tertiary Salaries Survey" xfId="9916"/>
    <cellStyle name="RowTitles1-Detail 3 10 3" xfId="9917"/>
    <cellStyle name="RowTitles1-Detail 3 10 3 2" xfId="9918"/>
    <cellStyle name="RowTitles1-Detail 3 10 3 2 2" xfId="9919"/>
    <cellStyle name="RowTitles1-Detail 3 10 3 2_Tertiary Salaries Survey" xfId="9920"/>
    <cellStyle name="RowTitles1-Detail 3 10 3 3" xfId="9921"/>
    <cellStyle name="RowTitles1-Detail 3 10 3_Tertiary Salaries Survey" xfId="9922"/>
    <cellStyle name="RowTitles1-Detail 3 10 4" xfId="9923"/>
    <cellStyle name="RowTitles1-Detail 3 10 4 2" xfId="9924"/>
    <cellStyle name="RowTitles1-Detail 3 10 4_Tertiary Salaries Survey" xfId="9925"/>
    <cellStyle name="RowTitles1-Detail 3 10 5" xfId="9926"/>
    <cellStyle name="RowTitles1-Detail 3 10_Tertiary Salaries Survey" xfId="9927"/>
    <cellStyle name="RowTitles1-Detail 3 11" xfId="9928"/>
    <cellStyle name="RowTitles1-Detail 3 11 2" xfId="9929"/>
    <cellStyle name="RowTitles1-Detail 3 11 2 2" xfId="9930"/>
    <cellStyle name="RowTitles1-Detail 3 11 2 2 2" xfId="9931"/>
    <cellStyle name="RowTitles1-Detail 3 11 2 2_Tertiary Salaries Survey" xfId="9932"/>
    <cellStyle name="RowTitles1-Detail 3 11 2 3" xfId="9933"/>
    <cellStyle name="RowTitles1-Detail 3 11 2_Tertiary Salaries Survey" xfId="9934"/>
    <cellStyle name="RowTitles1-Detail 3 11 3" xfId="9935"/>
    <cellStyle name="RowTitles1-Detail 3 11 3 2" xfId="9936"/>
    <cellStyle name="RowTitles1-Detail 3 11 3 2 2" xfId="9937"/>
    <cellStyle name="RowTitles1-Detail 3 11 3 2_Tertiary Salaries Survey" xfId="9938"/>
    <cellStyle name="RowTitles1-Detail 3 11 3 3" xfId="9939"/>
    <cellStyle name="RowTitles1-Detail 3 11 3_Tertiary Salaries Survey" xfId="9940"/>
    <cellStyle name="RowTitles1-Detail 3 11 4" xfId="9941"/>
    <cellStyle name="RowTitles1-Detail 3 11 4 2" xfId="9942"/>
    <cellStyle name="RowTitles1-Detail 3 11 4_Tertiary Salaries Survey" xfId="9943"/>
    <cellStyle name="RowTitles1-Detail 3 11 5" xfId="9944"/>
    <cellStyle name="RowTitles1-Detail 3 11_Tertiary Salaries Survey" xfId="9945"/>
    <cellStyle name="RowTitles1-Detail 3 12" xfId="9946"/>
    <cellStyle name="RowTitles1-Detail 3 12 2" xfId="9947"/>
    <cellStyle name="RowTitles1-Detail 3 12 2 2" xfId="9948"/>
    <cellStyle name="RowTitles1-Detail 3 12 2_Tertiary Salaries Survey" xfId="9949"/>
    <cellStyle name="RowTitles1-Detail 3 12 3" xfId="9950"/>
    <cellStyle name="RowTitles1-Detail 3 12_Tertiary Salaries Survey" xfId="9951"/>
    <cellStyle name="RowTitles1-Detail 3 13" xfId="9952"/>
    <cellStyle name="RowTitles1-Detail 3 14" xfId="9953"/>
    <cellStyle name="RowTitles1-Detail 3 15" xfId="9954"/>
    <cellStyle name="RowTitles1-Detail 3 2" xfId="9955"/>
    <cellStyle name="RowTitles1-Detail 3 2 10" xfId="9956"/>
    <cellStyle name="RowTitles1-Detail 3 2 10 2" xfId="9957"/>
    <cellStyle name="RowTitles1-Detail 3 2 10 2 2" xfId="9958"/>
    <cellStyle name="RowTitles1-Detail 3 2 10 2 2 2" xfId="9959"/>
    <cellStyle name="RowTitles1-Detail 3 2 10 2 2_Tertiary Salaries Survey" xfId="9960"/>
    <cellStyle name="RowTitles1-Detail 3 2 10 2 3" xfId="9961"/>
    <cellStyle name="RowTitles1-Detail 3 2 10 2_Tertiary Salaries Survey" xfId="9962"/>
    <cellStyle name="RowTitles1-Detail 3 2 10 3" xfId="9963"/>
    <cellStyle name="RowTitles1-Detail 3 2 10 3 2" xfId="9964"/>
    <cellStyle name="RowTitles1-Detail 3 2 10 3 2 2" xfId="9965"/>
    <cellStyle name="RowTitles1-Detail 3 2 10 3 2_Tertiary Salaries Survey" xfId="9966"/>
    <cellStyle name="RowTitles1-Detail 3 2 10 3 3" xfId="9967"/>
    <cellStyle name="RowTitles1-Detail 3 2 10 3_Tertiary Salaries Survey" xfId="9968"/>
    <cellStyle name="RowTitles1-Detail 3 2 10 4" xfId="9969"/>
    <cellStyle name="RowTitles1-Detail 3 2 10 4 2" xfId="9970"/>
    <cellStyle name="RowTitles1-Detail 3 2 10 4_Tertiary Salaries Survey" xfId="9971"/>
    <cellStyle name="RowTitles1-Detail 3 2 10 5" xfId="9972"/>
    <cellStyle name="RowTitles1-Detail 3 2 10_Tertiary Salaries Survey" xfId="9973"/>
    <cellStyle name="RowTitles1-Detail 3 2 11" xfId="9974"/>
    <cellStyle name="RowTitles1-Detail 3 2 11 2" xfId="9975"/>
    <cellStyle name="RowTitles1-Detail 3 2 11 2 2" xfId="9976"/>
    <cellStyle name="RowTitles1-Detail 3 2 11 2_Tertiary Salaries Survey" xfId="9977"/>
    <cellStyle name="RowTitles1-Detail 3 2 11 3" xfId="9978"/>
    <cellStyle name="RowTitles1-Detail 3 2 11_Tertiary Salaries Survey" xfId="9979"/>
    <cellStyle name="RowTitles1-Detail 3 2 12" xfId="9980"/>
    <cellStyle name="RowTitles1-Detail 3 2 13" xfId="9981"/>
    <cellStyle name="RowTitles1-Detail 3 2 2" xfId="9982"/>
    <cellStyle name="RowTitles1-Detail 3 2 2 10" xfId="9983"/>
    <cellStyle name="RowTitles1-Detail 3 2 2 10 2" xfId="9984"/>
    <cellStyle name="RowTitles1-Detail 3 2 2 10 2 2" xfId="9985"/>
    <cellStyle name="RowTitles1-Detail 3 2 2 10 2_Tertiary Salaries Survey" xfId="9986"/>
    <cellStyle name="RowTitles1-Detail 3 2 2 10 3" xfId="9987"/>
    <cellStyle name="RowTitles1-Detail 3 2 2 10_Tertiary Salaries Survey" xfId="9988"/>
    <cellStyle name="RowTitles1-Detail 3 2 2 11" xfId="9989"/>
    <cellStyle name="RowTitles1-Detail 3 2 2 12" xfId="9990"/>
    <cellStyle name="RowTitles1-Detail 3 2 2 2" xfId="9991"/>
    <cellStyle name="RowTitles1-Detail 3 2 2 2 2" xfId="9992"/>
    <cellStyle name="RowTitles1-Detail 3 2 2 2 2 2" xfId="9993"/>
    <cellStyle name="RowTitles1-Detail 3 2 2 2 2 2 2" xfId="9994"/>
    <cellStyle name="RowTitles1-Detail 3 2 2 2 2 2 2 2" xfId="9995"/>
    <cellStyle name="RowTitles1-Detail 3 2 2 2 2 2 2_Tertiary Salaries Survey" xfId="9996"/>
    <cellStyle name="RowTitles1-Detail 3 2 2 2 2 2 3" xfId="9997"/>
    <cellStyle name="RowTitles1-Detail 3 2 2 2 2 2_Tertiary Salaries Survey" xfId="9998"/>
    <cellStyle name="RowTitles1-Detail 3 2 2 2 2 3" xfId="9999"/>
    <cellStyle name="RowTitles1-Detail 3 2 2 2 2 3 2" xfId="10000"/>
    <cellStyle name="RowTitles1-Detail 3 2 2 2 2 3 2 2" xfId="10001"/>
    <cellStyle name="RowTitles1-Detail 3 2 2 2 2 3 2_Tertiary Salaries Survey" xfId="10002"/>
    <cellStyle name="RowTitles1-Detail 3 2 2 2 2 3 3" xfId="10003"/>
    <cellStyle name="RowTitles1-Detail 3 2 2 2 2 3_Tertiary Salaries Survey" xfId="10004"/>
    <cellStyle name="RowTitles1-Detail 3 2 2 2 2 4" xfId="10005"/>
    <cellStyle name="RowTitles1-Detail 3 2 2 2 2 5" xfId="10006"/>
    <cellStyle name="RowTitles1-Detail 3 2 2 2 2_Tertiary Salaries Survey" xfId="10007"/>
    <cellStyle name="RowTitles1-Detail 3 2 2 2 3" xfId="10008"/>
    <cellStyle name="RowTitles1-Detail 3 2 2 2 3 2" xfId="10009"/>
    <cellStyle name="RowTitles1-Detail 3 2 2 2 3 2 2" xfId="10010"/>
    <cellStyle name="RowTitles1-Detail 3 2 2 2 3 2 2 2" xfId="10011"/>
    <cellStyle name="RowTitles1-Detail 3 2 2 2 3 2 2_Tertiary Salaries Survey" xfId="10012"/>
    <cellStyle name="RowTitles1-Detail 3 2 2 2 3 2 3" xfId="10013"/>
    <cellStyle name="RowTitles1-Detail 3 2 2 2 3 2_Tertiary Salaries Survey" xfId="10014"/>
    <cellStyle name="RowTitles1-Detail 3 2 2 2 3 3" xfId="10015"/>
    <cellStyle name="RowTitles1-Detail 3 2 2 2 3 3 2" xfId="10016"/>
    <cellStyle name="RowTitles1-Detail 3 2 2 2 3 3 2 2" xfId="10017"/>
    <cellStyle name="RowTitles1-Detail 3 2 2 2 3 3 2_Tertiary Salaries Survey" xfId="10018"/>
    <cellStyle name="RowTitles1-Detail 3 2 2 2 3 3 3" xfId="10019"/>
    <cellStyle name="RowTitles1-Detail 3 2 2 2 3 3_Tertiary Salaries Survey" xfId="10020"/>
    <cellStyle name="RowTitles1-Detail 3 2 2 2 3 4" xfId="10021"/>
    <cellStyle name="RowTitles1-Detail 3 2 2 2 3 5" xfId="10022"/>
    <cellStyle name="RowTitles1-Detail 3 2 2 2 3 5 2" xfId="10023"/>
    <cellStyle name="RowTitles1-Detail 3 2 2 2 3 5_Tertiary Salaries Survey" xfId="10024"/>
    <cellStyle name="RowTitles1-Detail 3 2 2 2 3 6" xfId="10025"/>
    <cellStyle name="RowTitles1-Detail 3 2 2 2 3_Tertiary Salaries Survey" xfId="10026"/>
    <cellStyle name="RowTitles1-Detail 3 2 2 2 4" xfId="10027"/>
    <cellStyle name="RowTitles1-Detail 3 2 2 2 4 2" xfId="10028"/>
    <cellStyle name="RowTitles1-Detail 3 2 2 2 4 2 2" xfId="10029"/>
    <cellStyle name="RowTitles1-Detail 3 2 2 2 4 2 2 2" xfId="10030"/>
    <cellStyle name="RowTitles1-Detail 3 2 2 2 4 2 2_Tertiary Salaries Survey" xfId="10031"/>
    <cellStyle name="RowTitles1-Detail 3 2 2 2 4 2 3" xfId="10032"/>
    <cellStyle name="RowTitles1-Detail 3 2 2 2 4 2_Tertiary Salaries Survey" xfId="10033"/>
    <cellStyle name="RowTitles1-Detail 3 2 2 2 4 3" xfId="10034"/>
    <cellStyle name="RowTitles1-Detail 3 2 2 2 4 3 2" xfId="10035"/>
    <cellStyle name="RowTitles1-Detail 3 2 2 2 4 3 2 2" xfId="10036"/>
    <cellStyle name="RowTitles1-Detail 3 2 2 2 4 3 2_Tertiary Salaries Survey" xfId="10037"/>
    <cellStyle name="RowTitles1-Detail 3 2 2 2 4 3 3" xfId="10038"/>
    <cellStyle name="RowTitles1-Detail 3 2 2 2 4 3_Tertiary Salaries Survey" xfId="10039"/>
    <cellStyle name="RowTitles1-Detail 3 2 2 2 4 4" xfId="10040"/>
    <cellStyle name="RowTitles1-Detail 3 2 2 2 4 4 2" xfId="10041"/>
    <cellStyle name="RowTitles1-Detail 3 2 2 2 4 4_Tertiary Salaries Survey" xfId="10042"/>
    <cellStyle name="RowTitles1-Detail 3 2 2 2 4 5" xfId="10043"/>
    <cellStyle name="RowTitles1-Detail 3 2 2 2 4_Tertiary Salaries Survey" xfId="10044"/>
    <cellStyle name="RowTitles1-Detail 3 2 2 2 5" xfId="10045"/>
    <cellStyle name="RowTitles1-Detail 3 2 2 2 5 2" xfId="10046"/>
    <cellStyle name="RowTitles1-Detail 3 2 2 2 5 2 2" xfId="10047"/>
    <cellStyle name="RowTitles1-Detail 3 2 2 2 5 2 2 2" xfId="10048"/>
    <cellStyle name="RowTitles1-Detail 3 2 2 2 5 2 2_Tertiary Salaries Survey" xfId="10049"/>
    <cellStyle name="RowTitles1-Detail 3 2 2 2 5 2 3" xfId="10050"/>
    <cellStyle name="RowTitles1-Detail 3 2 2 2 5 2_Tertiary Salaries Survey" xfId="10051"/>
    <cellStyle name="RowTitles1-Detail 3 2 2 2 5 3" xfId="10052"/>
    <cellStyle name="RowTitles1-Detail 3 2 2 2 5 3 2" xfId="10053"/>
    <cellStyle name="RowTitles1-Detail 3 2 2 2 5 3 2 2" xfId="10054"/>
    <cellStyle name="RowTitles1-Detail 3 2 2 2 5 3 2_Tertiary Salaries Survey" xfId="10055"/>
    <cellStyle name="RowTitles1-Detail 3 2 2 2 5 3 3" xfId="10056"/>
    <cellStyle name="RowTitles1-Detail 3 2 2 2 5 3_Tertiary Salaries Survey" xfId="10057"/>
    <cellStyle name="RowTitles1-Detail 3 2 2 2 5 4" xfId="10058"/>
    <cellStyle name="RowTitles1-Detail 3 2 2 2 5 4 2" xfId="10059"/>
    <cellStyle name="RowTitles1-Detail 3 2 2 2 5 4_Tertiary Salaries Survey" xfId="10060"/>
    <cellStyle name="RowTitles1-Detail 3 2 2 2 5 5" xfId="10061"/>
    <cellStyle name="RowTitles1-Detail 3 2 2 2 5_Tertiary Salaries Survey" xfId="10062"/>
    <cellStyle name="RowTitles1-Detail 3 2 2 2 6" xfId="10063"/>
    <cellStyle name="RowTitles1-Detail 3 2 2 2 6 2" xfId="10064"/>
    <cellStyle name="RowTitles1-Detail 3 2 2 2 6 2 2" xfId="10065"/>
    <cellStyle name="RowTitles1-Detail 3 2 2 2 6 2 2 2" xfId="10066"/>
    <cellStyle name="RowTitles1-Detail 3 2 2 2 6 2 2_Tertiary Salaries Survey" xfId="10067"/>
    <cellStyle name="RowTitles1-Detail 3 2 2 2 6 2 3" xfId="10068"/>
    <cellStyle name="RowTitles1-Detail 3 2 2 2 6 2_Tertiary Salaries Survey" xfId="10069"/>
    <cellStyle name="RowTitles1-Detail 3 2 2 2 6 3" xfId="10070"/>
    <cellStyle name="RowTitles1-Detail 3 2 2 2 6 3 2" xfId="10071"/>
    <cellStyle name="RowTitles1-Detail 3 2 2 2 6 3 2 2" xfId="10072"/>
    <cellStyle name="RowTitles1-Detail 3 2 2 2 6 3 2_Tertiary Salaries Survey" xfId="10073"/>
    <cellStyle name="RowTitles1-Detail 3 2 2 2 6 3 3" xfId="10074"/>
    <cellStyle name="RowTitles1-Detail 3 2 2 2 6 3_Tertiary Salaries Survey" xfId="10075"/>
    <cellStyle name="RowTitles1-Detail 3 2 2 2 6 4" xfId="10076"/>
    <cellStyle name="RowTitles1-Detail 3 2 2 2 6 4 2" xfId="10077"/>
    <cellStyle name="RowTitles1-Detail 3 2 2 2 6 4_Tertiary Salaries Survey" xfId="10078"/>
    <cellStyle name="RowTitles1-Detail 3 2 2 2 6 5" xfId="10079"/>
    <cellStyle name="RowTitles1-Detail 3 2 2 2 6_Tertiary Salaries Survey" xfId="10080"/>
    <cellStyle name="RowTitles1-Detail 3 2 2 2 7" xfId="10081"/>
    <cellStyle name="RowTitles1-Detail 3 2 2 2 7 2" xfId="10082"/>
    <cellStyle name="RowTitles1-Detail 3 2 2 2 7 2 2" xfId="10083"/>
    <cellStyle name="RowTitles1-Detail 3 2 2 2 7 2_Tertiary Salaries Survey" xfId="10084"/>
    <cellStyle name="RowTitles1-Detail 3 2 2 2 7 3" xfId="10085"/>
    <cellStyle name="RowTitles1-Detail 3 2 2 2 7_Tertiary Salaries Survey" xfId="10086"/>
    <cellStyle name="RowTitles1-Detail 3 2 2 2 8" xfId="10087"/>
    <cellStyle name="RowTitles1-Detail 3 2 2 2 9" xfId="10088"/>
    <cellStyle name="RowTitles1-Detail 3 2 2 2_STUD aligned by INSTIT" xfId="10089"/>
    <cellStyle name="RowTitles1-Detail 3 2 2 3" xfId="10090"/>
    <cellStyle name="RowTitles1-Detail 3 2 2 3 2" xfId="10091"/>
    <cellStyle name="RowTitles1-Detail 3 2 2 3 2 2" xfId="10092"/>
    <cellStyle name="RowTitles1-Detail 3 2 2 3 2 2 2" xfId="10093"/>
    <cellStyle name="RowTitles1-Detail 3 2 2 3 2 2 2 2" xfId="10094"/>
    <cellStyle name="RowTitles1-Detail 3 2 2 3 2 2 2_Tertiary Salaries Survey" xfId="10095"/>
    <cellStyle name="RowTitles1-Detail 3 2 2 3 2 2 3" xfId="10096"/>
    <cellStyle name="RowTitles1-Detail 3 2 2 3 2 2_Tertiary Salaries Survey" xfId="10097"/>
    <cellStyle name="RowTitles1-Detail 3 2 2 3 2 3" xfId="10098"/>
    <cellStyle name="RowTitles1-Detail 3 2 2 3 2 3 2" xfId="10099"/>
    <cellStyle name="RowTitles1-Detail 3 2 2 3 2 3 2 2" xfId="10100"/>
    <cellStyle name="RowTitles1-Detail 3 2 2 3 2 3 2_Tertiary Salaries Survey" xfId="10101"/>
    <cellStyle name="RowTitles1-Detail 3 2 2 3 2 3 3" xfId="10102"/>
    <cellStyle name="RowTitles1-Detail 3 2 2 3 2 3_Tertiary Salaries Survey" xfId="10103"/>
    <cellStyle name="RowTitles1-Detail 3 2 2 3 2 4" xfId="10104"/>
    <cellStyle name="RowTitles1-Detail 3 2 2 3 2 5" xfId="10105"/>
    <cellStyle name="RowTitles1-Detail 3 2 2 3 2 5 2" xfId="10106"/>
    <cellStyle name="RowTitles1-Detail 3 2 2 3 2 5_Tertiary Salaries Survey" xfId="10107"/>
    <cellStyle name="RowTitles1-Detail 3 2 2 3 2 6" xfId="10108"/>
    <cellStyle name="RowTitles1-Detail 3 2 2 3 2_Tertiary Salaries Survey" xfId="10109"/>
    <cellStyle name="RowTitles1-Detail 3 2 2 3 3" xfId="10110"/>
    <cellStyle name="RowTitles1-Detail 3 2 2 3 3 2" xfId="10111"/>
    <cellStyle name="RowTitles1-Detail 3 2 2 3 3 2 2" xfId="10112"/>
    <cellStyle name="RowTitles1-Detail 3 2 2 3 3 2 2 2" xfId="10113"/>
    <cellStyle name="RowTitles1-Detail 3 2 2 3 3 2 2_Tertiary Salaries Survey" xfId="10114"/>
    <cellStyle name="RowTitles1-Detail 3 2 2 3 3 2 3" xfId="10115"/>
    <cellStyle name="RowTitles1-Detail 3 2 2 3 3 2_Tertiary Salaries Survey" xfId="10116"/>
    <cellStyle name="RowTitles1-Detail 3 2 2 3 3 3" xfId="10117"/>
    <cellStyle name="RowTitles1-Detail 3 2 2 3 3 3 2" xfId="10118"/>
    <cellStyle name="RowTitles1-Detail 3 2 2 3 3 3 2 2" xfId="10119"/>
    <cellStyle name="RowTitles1-Detail 3 2 2 3 3 3 2_Tertiary Salaries Survey" xfId="10120"/>
    <cellStyle name="RowTitles1-Detail 3 2 2 3 3 3 3" xfId="10121"/>
    <cellStyle name="RowTitles1-Detail 3 2 2 3 3 3_Tertiary Salaries Survey" xfId="10122"/>
    <cellStyle name="RowTitles1-Detail 3 2 2 3 3 4" xfId="10123"/>
    <cellStyle name="RowTitles1-Detail 3 2 2 3 3 5" xfId="10124"/>
    <cellStyle name="RowTitles1-Detail 3 2 2 3 3_Tertiary Salaries Survey" xfId="10125"/>
    <cellStyle name="RowTitles1-Detail 3 2 2 3 4" xfId="10126"/>
    <cellStyle name="RowTitles1-Detail 3 2 2 3 4 2" xfId="10127"/>
    <cellStyle name="RowTitles1-Detail 3 2 2 3 4 2 2" xfId="10128"/>
    <cellStyle name="RowTitles1-Detail 3 2 2 3 4 2 2 2" xfId="10129"/>
    <cellStyle name="RowTitles1-Detail 3 2 2 3 4 2 2_Tertiary Salaries Survey" xfId="10130"/>
    <cellStyle name="RowTitles1-Detail 3 2 2 3 4 2 3" xfId="10131"/>
    <cellStyle name="RowTitles1-Detail 3 2 2 3 4 2_Tertiary Salaries Survey" xfId="10132"/>
    <cellStyle name="RowTitles1-Detail 3 2 2 3 4 3" xfId="10133"/>
    <cellStyle name="RowTitles1-Detail 3 2 2 3 4 3 2" xfId="10134"/>
    <cellStyle name="RowTitles1-Detail 3 2 2 3 4 3 2 2" xfId="10135"/>
    <cellStyle name="RowTitles1-Detail 3 2 2 3 4 3 2_Tertiary Salaries Survey" xfId="10136"/>
    <cellStyle name="RowTitles1-Detail 3 2 2 3 4 3 3" xfId="10137"/>
    <cellStyle name="RowTitles1-Detail 3 2 2 3 4 3_Tertiary Salaries Survey" xfId="10138"/>
    <cellStyle name="RowTitles1-Detail 3 2 2 3 4 4" xfId="10139"/>
    <cellStyle name="RowTitles1-Detail 3 2 2 3 4 4 2" xfId="10140"/>
    <cellStyle name="RowTitles1-Detail 3 2 2 3 4 4_Tertiary Salaries Survey" xfId="10141"/>
    <cellStyle name="RowTitles1-Detail 3 2 2 3 4 5" xfId="10142"/>
    <cellStyle name="RowTitles1-Detail 3 2 2 3 4_Tertiary Salaries Survey" xfId="10143"/>
    <cellStyle name="RowTitles1-Detail 3 2 2 3 5" xfId="10144"/>
    <cellStyle name="RowTitles1-Detail 3 2 2 3 5 2" xfId="10145"/>
    <cellStyle name="RowTitles1-Detail 3 2 2 3 5 2 2" xfId="10146"/>
    <cellStyle name="RowTitles1-Detail 3 2 2 3 5 2 2 2" xfId="10147"/>
    <cellStyle name="RowTitles1-Detail 3 2 2 3 5 2 2_Tertiary Salaries Survey" xfId="10148"/>
    <cellStyle name="RowTitles1-Detail 3 2 2 3 5 2 3" xfId="10149"/>
    <cellStyle name="RowTitles1-Detail 3 2 2 3 5 2_Tertiary Salaries Survey" xfId="10150"/>
    <cellStyle name="RowTitles1-Detail 3 2 2 3 5 3" xfId="10151"/>
    <cellStyle name="RowTitles1-Detail 3 2 2 3 5 3 2" xfId="10152"/>
    <cellStyle name="RowTitles1-Detail 3 2 2 3 5 3 2 2" xfId="10153"/>
    <cellStyle name="RowTitles1-Detail 3 2 2 3 5 3 2_Tertiary Salaries Survey" xfId="10154"/>
    <cellStyle name="RowTitles1-Detail 3 2 2 3 5 3 3" xfId="10155"/>
    <cellStyle name="RowTitles1-Detail 3 2 2 3 5 3_Tertiary Salaries Survey" xfId="10156"/>
    <cellStyle name="RowTitles1-Detail 3 2 2 3 5 4" xfId="10157"/>
    <cellStyle name="RowTitles1-Detail 3 2 2 3 5 4 2" xfId="10158"/>
    <cellStyle name="RowTitles1-Detail 3 2 2 3 5 4_Tertiary Salaries Survey" xfId="10159"/>
    <cellStyle name="RowTitles1-Detail 3 2 2 3 5 5" xfId="10160"/>
    <cellStyle name="RowTitles1-Detail 3 2 2 3 5_Tertiary Salaries Survey" xfId="10161"/>
    <cellStyle name="RowTitles1-Detail 3 2 2 3 6" xfId="10162"/>
    <cellStyle name="RowTitles1-Detail 3 2 2 3 6 2" xfId="10163"/>
    <cellStyle name="RowTitles1-Detail 3 2 2 3 6 2 2" xfId="10164"/>
    <cellStyle name="RowTitles1-Detail 3 2 2 3 6 2 2 2" xfId="10165"/>
    <cellStyle name="RowTitles1-Detail 3 2 2 3 6 2 2_Tertiary Salaries Survey" xfId="10166"/>
    <cellStyle name="RowTitles1-Detail 3 2 2 3 6 2 3" xfId="10167"/>
    <cellStyle name="RowTitles1-Detail 3 2 2 3 6 2_Tertiary Salaries Survey" xfId="10168"/>
    <cellStyle name="RowTitles1-Detail 3 2 2 3 6 3" xfId="10169"/>
    <cellStyle name="RowTitles1-Detail 3 2 2 3 6 3 2" xfId="10170"/>
    <cellStyle name="RowTitles1-Detail 3 2 2 3 6 3 2 2" xfId="10171"/>
    <cellStyle name="RowTitles1-Detail 3 2 2 3 6 3 2_Tertiary Salaries Survey" xfId="10172"/>
    <cellStyle name="RowTitles1-Detail 3 2 2 3 6 3 3" xfId="10173"/>
    <cellStyle name="RowTitles1-Detail 3 2 2 3 6 3_Tertiary Salaries Survey" xfId="10174"/>
    <cellStyle name="RowTitles1-Detail 3 2 2 3 6 4" xfId="10175"/>
    <cellStyle name="RowTitles1-Detail 3 2 2 3 6 4 2" xfId="10176"/>
    <cellStyle name="RowTitles1-Detail 3 2 2 3 6 4_Tertiary Salaries Survey" xfId="10177"/>
    <cellStyle name="RowTitles1-Detail 3 2 2 3 6 5" xfId="10178"/>
    <cellStyle name="RowTitles1-Detail 3 2 2 3 6_Tertiary Salaries Survey" xfId="10179"/>
    <cellStyle name="RowTitles1-Detail 3 2 2 3 7" xfId="10180"/>
    <cellStyle name="RowTitles1-Detail 3 2 2 3 7 2" xfId="10181"/>
    <cellStyle name="RowTitles1-Detail 3 2 2 3 7 2 2" xfId="10182"/>
    <cellStyle name="RowTitles1-Detail 3 2 2 3 7 2_Tertiary Salaries Survey" xfId="10183"/>
    <cellStyle name="RowTitles1-Detail 3 2 2 3 7 3" xfId="10184"/>
    <cellStyle name="RowTitles1-Detail 3 2 2 3 7_Tertiary Salaries Survey" xfId="10185"/>
    <cellStyle name="RowTitles1-Detail 3 2 2 3 8" xfId="10186"/>
    <cellStyle name="RowTitles1-Detail 3 2 2 3 8 2" xfId="10187"/>
    <cellStyle name="RowTitles1-Detail 3 2 2 3 8 2 2" xfId="10188"/>
    <cellStyle name="RowTitles1-Detail 3 2 2 3 8 2_Tertiary Salaries Survey" xfId="10189"/>
    <cellStyle name="RowTitles1-Detail 3 2 2 3 8 3" xfId="10190"/>
    <cellStyle name="RowTitles1-Detail 3 2 2 3 8_Tertiary Salaries Survey" xfId="10191"/>
    <cellStyle name="RowTitles1-Detail 3 2 2 3 9" xfId="10192"/>
    <cellStyle name="RowTitles1-Detail 3 2 2 3_STUD aligned by INSTIT" xfId="10193"/>
    <cellStyle name="RowTitles1-Detail 3 2 2 4" xfId="10194"/>
    <cellStyle name="RowTitles1-Detail 3 2 2 4 2" xfId="10195"/>
    <cellStyle name="RowTitles1-Detail 3 2 2 4 2 2" xfId="10196"/>
    <cellStyle name="RowTitles1-Detail 3 2 2 4 2 2 2" xfId="10197"/>
    <cellStyle name="RowTitles1-Detail 3 2 2 4 2 2 2 2" xfId="10198"/>
    <cellStyle name="RowTitles1-Detail 3 2 2 4 2 2 2_Tertiary Salaries Survey" xfId="10199"/>
    <cellStyle name="RowTitles1-Detail 3 2 2 4 2 2 3" xfId="10200"/>
    <cellStyle name="RowTitles1-Detail 3 2 2 4 2 2_Tertiary Salaries Survey" xfId="10201"/>
    <cellStyle name="RowTitles1-Detail 3 2 2 4 2 3" xfId="10202"/>
    <cellStyle name="RowTitles1-Detail 3 2 2 4 2 3 2" xfId="10203"/>
    <cellStyle name="RowTitles1-Detail 3 2 2 4 2 3 2 2" xfId="10204"/>
    <cellStyle name="RowTitles1-Detail 3 2 2 4 2 3 2_Tertiary Salaries Survey" xfId="10205"/>
    <cellStyle name="RowTitles1-Detail 3 2 2 4 2 3 3" xfId="10206"/>
    <cellStyle name="RowTitles1-Detail 3 2 2 4 2 3_Tertiary Salaries Survey" xfId="10207"/>
    <cellStyle name="RowTitles1-Detail 3 2 2 4 2 4" xfId="10208"/>
    <cellStyle name="RowTitles1-Detail 3 2 2 4 2 5" xfId="10209"/>
    <cellStyle name="RowTitles1-Detail 3 2 2 4 2 5 2" xfId="10210"/>
    <cellStyle name="RowTitles1-Detail 3 2 2 4 2 5_Tertiary Salaries Survey" xfId="10211"/>
    <cellStyle name="RowTitles1-Detail 3 2 2 4 2 6" xfId="10212"/>
    <cellStyle name="RowTitles1-Detail 3 2 2 4 2_Tertiary Salaries Survey" xfId="10213"/>
    <cellStyle name="RowTitles1-Detail 3 2 2 4 3" xfId="10214"/>
    <cellStyle name="RowTitles1-Detail 3 2 2 4 3 2" xfId="10215"/>
    <cellStyle name="RowTitles1-Detail 3 2 2 4 3 2 2" xfId="10216"/>
    <cellStyle name="RowTitles1-Detail 3 2 2 4 3 2 2 2" xfId="10217"/>
    <cellStyle name="RowTitles1-Detail 3 2 2 4 3 2 2_Tertiary Salaries Survey" xfId="10218"/>
    <cellStyle name="RowTitles1-Detail 3 2 2 4 3 2 3" xfId="10219"/>
    <cellStyle name="RowTitles1-Detail 3 2 2 4 3 2_Tertiary Salaries Survey" xfId="10220"/>
    <cellStyle name="RowTitles1-Detail 3 2 2 4 3 3" xfId="10221"/>
    <cellStyle name="RowTitles1-Detail 3 2 2 4 3 3 2" xfId="10222"/>
    <cellStyle name="RowTitles1-Detail 3 2 2 4 3 3 2 2" xfId="10223"/>
    <cellStyle name="RowTitles1-Detail 3 2 2 4 3 3 2_Tertiary Salaries Survey" xfId="10224"/>
    <cellStyle name="RowTitles1-Detail 3 2 2 4 3 3 3" xfId="10225"/>
    <cellStyle name="RowTitles1-Detail 3 2 2 4 3 3_Tertiary Salaries Survey" xfId="10226"/>
    <cellStyle name="RowTitles1-Detail 3 2 2 4 3 4" xfId="10227"/>
    <cellStyle name="RowTitles1-Detail 3 2 2 4 3 5" xfId="10228"/>
    <cellStyle name="RowTitles1-Detail 3 2 2 4 3_Tertiary Salaries Survey" xfId="10229"/>
    <cellStyle name="RowTitles1-Detail 3 2 2 4 4" xfId="10230"/>
    <cellStyle name="RowTitles1-Detail 3 2 2 4 4 2" xfId="10231"/>
    <cellStyle name="RowTitles1-Detail 3 2 2 4 4 2 2" xfId="10232"/>
    <cellStyle name="RowTitles1-Detail 3 2 2 4 4 2 2 2" xfId="10233"/>
    <cellStyle name="RowTitles1-Detail 3 2 2 4 4 2 2_Tertiary Salaries Survey" xfId="10234"/>
    <cellStyle name="RowTitles1-Detail 3 2 2 4 4 2 3" xfId="10235"/>
    <cellStyle name="RowTitles1-Detail 3 2 2 4 4 2_Tertiary Salaries Survey" xfId="10236"/>
    <cellStyle name="RowTitles1-Detail 3 2 2 4 4 3" xfId="10237"/>
    <cellStyle name="RowTitles1-Detail 3 2 2 4 4 3 2" xfId="10238"/>
    <cellStyle name="RowTitles1-Detail 3 2 2 4 4 3 2 2" xfId="10239"/>
    <cellStyle name="RowTitles1-Detail 3 2 2 4 4 3 2_Tertiary Salaries Survey" xfId="10240"/>
    <cellStyle name="RowTitles1-Detail 3 2 2 4 4 3 3" xfId="10241"/>
    <cellStyle name="RowTitles1-Detail 3 2 2 4 4 3_Tertiary Salaries Survey" xfId="10242"/>
    <cellStyle name="RowTitles1-Detail 3 2 2 4 4 4" xfId="10243"/>
    <cellStyle name="RowTitles1-Detail 3 2 2 4 4 5" xfId="10244"/>
    <cellStyle name="RowTitles1-Detail 3 2 2 4 4 5 2" xfId="10245"/>
    <cellStyle name="RowTitles1-Detail 3 2 2 4 4 5_Tertiary Salaries Survey" xfId="10246"/>
    <cellStyle name="RowTitles1-Detail 3 2 2 4 4 6" xfId="10247"/>
    <cellStyle name="RowTitles1-Detail 3 2 2 4 4_Tertiary Salaries Survey" xfId="10248"/>
    <cellStyle name="RowTitles1-Detail 3 2 2 4 5" xfId="10249"/>
    <cellStyle name="RowTitles1-Detail 3 2 2 4 5 2" xfId="10250"/>
    <cellStyle name="RowTitles1-Detail 3 2 2 4 5 2 2" xfId="10251"/>
    <cellStyle name="RowTitles1-Detail 3 2 2 4 5 2 2 2" xfId="10252"/>
    <cellStyle name="RowTitles1-Detail 3 2 2 4 5 2 2_Tertiary Salaries Survey" xfId="10253"/>
    <cellStyle name="RowTitles1-Detail 3 2 2 4 5 2 3" xfId="10254"/>
    <cellStyle name="RowTitles1-Detail 3 2 2 4 5 2_Tertiary Salaries Survey" xfId="10255"/>
    <cellStyle name="RowTitles1-Detail 3 2 2 4 5 3" xfId="10256"/>
    <cellStyle name="RowTitles1-Detail 3 2 2 4 5 3 2" xfId="10257"/>
    <cellStyle name="RowTitles1-Detail 3 2 2 4 5 3 2 2" xfId="10258"/>
    <cellStyle name="RowTitles1-Detail 3 2 2 4 5 3 2_Tertiary Salaries Survey" xfId="10259"/>
    <cellStyle name="RowTitles1-Detail 3 2 2 4 5 3 3" xfId="10260"/>
    <cellStyle name="RowTitles1-Detail 3 2 2 4 5 3_Tertiary Salaries Survey" xfId="10261"/>
    <cellStyle name="RowTitles1-Detail 3 2 2 4 5 4" xfId="10262"/>
    <cellStyle name="RowTitles1-Detail 3 2 2 4 5 4 2" xfId="10263"/>
    <cellStyle name="RowTitles1-Detail 3 2 2 4 5 4_Tertiary Salaries Survey" xfId="10264"/>
    <cellStyle name="RowTitles1-Detail 3 2 2 4 5 5" xfId="10265"/>
    <cellStyle name="RowTitles1-Detail 3 2 2 4 5_Tertiary Salaries Survey" xfId="10266"/>
    <cellStyle name="RowTitles1-Detail 3 2 2 4 6" xfId="10267"/>
    <cellStyle name="RowTitles1-Detail 3 2 2 4 6 2" xfId="10268"/>
    <cellStyle name="RowTitles1-Detail 3 2 2 4 6 2 2" xfId="10269"/>
    <cellStyle name="RowTitles1-Detail 3 2 2 4 6 2 2 2" xfId="10270"/>
    <cellStyle name="RowTitles1-Detail 3 2 2 4 6 2 2_Tertiary Salaries Survey" xfId="10271"/>
    <cellStyle name="RowTitles1-Detail 3 2 2 4 6 2 3" xfId="10272"/>
    <cellStyle name="RowTitles1-Detail 3 2 2 4 6 2_Tertiary Salaries Survey" xfId="10273"/>
    <cellStyle name="RowTitles1-Detail 3 2 2 4 6 3" xfId="10274"/>
    <cellStyle name="RowTitles1-Detail 3 2 2 4 6 3 2" xfId="10275"/>
    <cellStyle name="RowTitles1-Detail 3 2 2 4 6 3 2 2" xfId="10276"/>
    <cellStyle name="RowTitles1-Detail 3 2 2 4 6 3 2_Tertiary Salaries Survey" xfId="10277"/>
    <cellStyle name="RowTitles1-Detail 3 2 2 4 6 3 3" xfId="10278"/>
    <cellStyle name="RowTitles1-Detail 3 2 2 4 6 3_Tertiary Salaries Survey" xfId="10279"/>
    <cellStyle name="RowTitles1-Detail 3 2 2 4 6 4" xfId="10280"/>
    <cellStyle name="RowTitles1-Detail 3 2 2 4 6 4 2" xfId="10281"/>
    <cellStyle name="RowTitles1-Detail 3 2 2 4 6 4_Tertiary Salaries Survey" xfId="10282"/>
    <cellStyle name="RowTitles1-Detail 3 2 2 4 6 5" xfId="10283"/>
    <cellStyle name="RowTitles1-Detail 3 2 2 4 6_Tertiary Salaries Survey" xfId="10284"/>
    <cellStyle name="RowTitles1-Detail 3 2 2 4 7" xfId="10285"/>
    <cellStyle name="RowTitles1-Detail 3 2 2 4 7 2" xfId="10286"/>
    <cellStyle name="RowTitles1-Detail 3 2 2 4 7 2 2" xfId="10287"/>
    <cellStyle name="RowTitles1-Detail 3 2 2 4 7 2_Tertiary Salaries Survey" xfId="10288"/>
    <cellStyle name="RowTitles1-Detail 3 2 2 4 7 3" xfId="10289"/>
    <cellStyle name="RowTitles1-Detail 3 2 2 4 7_Tertiary Salaries Survey" xfId="10290"/>
    <cellStyle name="RowTitles1-Detail 3 2 2 4 8" xfId="10291"/>
    <cellStyle name="RowTitles1-Detail 3 2 2 4 9" xfId="10292"/>
    <cellStyle name="RowTitles1-Detail 3 2 2 4_STUD aligned by INSTIT" xfId="10293"/>
    <cellStyle name="RowTitles1-Detail 3 2 2 5" xfId="10294"/>
    <cellStyle name="RowTitles1-Detail 3 2 2 5 2" xfId="10295"/>
    <cellStyle name="RowTitles1-Detail 3 2 2 5 2 2" xfId="10296"/>
    <cellStyle name="RowTitles1-Detail 3 2 2 5 2 2 2" xfId="10297"/>
    <cellStyle name="RowTitles1-Detail 3 2 2 5 2 2_Tertiary Salaries Survey" xfId="10298"/>
    <cellStyle name="RowTitles1-Detail 3 2 2 5 2 3" xfId="10299"/>
    <cellStyle name="RowTitles1-Detail 3 2 2 5 2_Tertiary Salaries Survey" xfId="10300"/>
    <cellStyle name="RowTitles1-Detail 3 2 2 5 3" xfId="10301"/>
    <cellStyle name="RowTitles1-Detail 3 2 2 5 3 2" xfId="10302"/>
    <cellStyle name="RowTitles1-Detail 3 2 2 5 3 2 2" xfId="10303"/>
    <cellStyle name="RowTitles1-Detail 3 2 2 5 3 2_Tertiary Salaries Survey" xfId="10304"/>
    <cellStyle name="RowTitles1-Detail 3 2 2 5 3 3" xfId="10305"/>
    <cellStyle name="RowTitles1-Detail 3 2 2 5 3_Tertiary Salaries Survey" xfId="10306"/>
    <cellStyle name="RowTitles1-Detail 3 2 2 5 4" xfId="10307"/>
    <cellStyle name="RowTitles1-Detail 3 2 2 5 5" xfId="10308"/>
    <cellStyle name="RowTitles1-Detail 3 2 2 5 5 2" xfId="10309"/>
    <cellStyle name="RowTitles1-Detail 3 2 2 5 5_Tertiary Salaries Survey" xfId="10310"/>
    <cellStyle name="RowTitles1-Detail 3 2 2 5 6" xfId="10311"/>
    <cellStyle name="RowTitles1-Detail 3 2 2 5_Tertiary Salaries Survey" xfId="10312"/>
    <cellStyle name="RowTitles1-Detail 3 2 2 6" xfId="10313"/>
    <cellStyle name="RowTitles1-Detail 3 2 2 6 2" xfId="10314"/>
    <cellStyle name="RowTitles1-Detail 3 2 2 6 2 2" xfId="10315"/>
    <cellStyle name="RowTitles1-Detail 3 2 2 6 2 2 2" xfId="10316"/>
    <cellStyle name="RowTitles1-Detail 3 2 2 6 2 2_Tertiary Salaries Survey" xfId="10317"/>
    <cellStyle name="RowTitles1-Detail 3 2 2 6 2 3" xfId="10318"/>
    <cellStyle name="RowTitles1-Detail 3 2 2 6 2_Tertiary Salaries Survey" xfId="10319"/>
    <cellStyle name="RowTitles1-Detail 3 2 2 6 3" xfId="10320"/>
    <cellStyle name="RowTitles1-Detail 3 2 2 6 3 2" xfId="10321"/>
    <cellStyle name="RowTitles1-Detail 3 2 2 6 3 2 2" xfId="10322"/>
    <cellStyle name="RowTitles1-Detail 3 2 2 6 3 2_Tertiary Salaries Survey" xfId="10323"/>
    <cellStyle name="RowTitles1-Detail 3 2 2 6 3 3" xfId="10324"/>
    <cellStyle name="RowTitles1-Detail 3 2 2 6 3_Tertiary Salaries Survey" xfId="10325"/>
    <cellStyle name="RowTitles1-Detail 3 2 2 6 4" xfId="10326"/>
    <cellStyle name="RowTitles1-Detail 3 2 2 6 5" xfId="10327"/>
    <cellStyle name="RowTitles1-Detail 3 2 2 6_Tertiary Salaries Survey" xfId="10328"/>
    <cellStyle name="RowTitles1-Detail 3 2 2 7" xfId="10329"/>
    <cellStyle name="RowTitles1-Detail 3 2 2 7 2" xfId="10330"/>
    <cellStyle name="RowTitles1-Detail 3 2 2 7 2 2" xfId="10331"/>
    <cellStyle name="RowTitles1-Detail 3 2 2 7 2 2 2" xfId="10332"/>
    <cellStyle name="RowTitles1-Detail 3 2 2 7 2 2_Tertiary Salaries Survey" xfId="10333"/>
    <cellStyle name="RowTitles1-Detail 3 2 2 7 2 3" xfId="10334"/>
    <cellStyle name="RowTitles1-Detail 3 2 2 7 2_Tertiary Salaries Survey" xfId="10335"/>
    <cellStyle name="RowTitles1-Detail 3 2 2 7 3" xfId="10336"/>
    <cellStyle name="RowTitles1-Detail 3 2 2 7 3 2" xfId="10337"/>
    <cellStyle name="RowTitles1-Detail 3 2 2 7 3 2 2" xfId="10338"/>
    <cellStyle name="RowTitles1-Detail 3 2 2 7 3 2_Tertiary Salaries Survey" xfId="10339"/>
    <cellStyle name="RowTitles1-Detail 3 2 2 7 3 3" xfId="10340"/>
    <cellStyle name="RowTitles1-Detail 3 2 2 7 3_Tertiary Salaries Survey" xfId="10341"/>
    <cellStyle name="RowTitles1-Detail 3 2 2 7 4" xfId="10342"/>
    <cellStyle name="RowTitles1-Detail 3 2 2 7 5" xfId="10343"/>
    <cellStyle name="RowTitles1-Detail 3 2 2 7 5 2" xfId="10344"/>
    <cellStyle name="RowTitles1-Detail 3 2 2 7 5_Tertiary Salaries Survey" xfId="10345"/>
    <cellStyle name="RowTitles1-Detail 3 2 2 7 6" xfId="10346"/>
    <cellStyle name="RowTitles1-Detail 3 2 2 7_Tertiary Salaries Survey" xfId="10347"/>
    <cellStyle name="RowTitles1-Detail 3 2 2 8" xfId="10348"/>
    <cellStyle name="RowTitles1-Detail 3 2 2 8 2" xfId="10349"/>
    <cellStyle name="RowTitles1-Detail 3 2 2 8 2 2" xfId="10350"/>
    <cellStyle name="RowTitles1-Detail 3 2 2 8 2 2 2" xfId="10351"/>
    <cellStyle name="RowTitles1-Detail 3 2 2 8 2 2_Tertiary Salaries Survey" xfId="10352"/>
    <cellStyle name="RowTitles1-Detail 3 2 2 8 2 3" xfId="10353"/>
    <cellStyle name="RowTitles1-Detail 3 2 2 8 2_Tertiary Salaries Survey" xfId="10354"/>
    <cellStyle name="RowTitles1-Detail 3 2 2 8 3" xfId="10355"/>
    <cellStyle name="RowTitles1-Detail 3 2 2 8 3 2" xfId="10356"/>
    <cellStyle name="RowTitles1-Detail 3 2 2 8 3 2 2" xfId="10357"/>
    <cellStyle name="RowTitles1-Detail 3 2 2 8 3 2_Tertiary Salaries Survey" xfId="10358"/>
    <cellStyle name="RowTitles1-Detail 3 2 2 8 3 3" xfId="10359"/>
    <cellStyle name="RowTitles1-Detail 3 2 2 8 3_Tertiary Salaries Survey" xfId="10360"/>
    <cellStyle name="RowTitles1-Detail 3 2 2 8 4" xfId="10361"/>
    <cellStyle name="RowTitles1-Detail 3 2 2 8 4 2" xfId="10362"/>
    <cellStyle name="RowTitles1-Detail 3 2 2 8 4_Tertiary Salaries Survey" xfId="10363"/>
    <cellStyle name="RowTitles1-Detail 3 2 2 8 5" xfId="10364"/>
    <cellStyle name="RowTitles1-Detail 3 2 2 8_Tertiary Salaries Survey" xfId="10365"/>
    <cellStyle name="RowTitles1-Detail 3 2 2 9" xfId="10366"/>
    <cellStyle name="RowTitles1-Detail 3 2 2 9 2" xfId="10367"/>
    <cellStyle name="RowTitles1-Detail 3 2 2 9 2 2" xfId="10368"/>
    <cellStyle name="RowTitles1-Detail 3 2 2 9 2 2 2" xfId="10369"/>
    <cellStyle name="RowTitles1-Detail 3 2 2 9 2 2_Tertiary Salaries Survey" xfId="10370"/>
    <cellStyle name="RowTitles1-Detail 3 2 2 9 2 3" xfId="10371"/>
    <cellStyle name="RowTitles1-Detail 3 2 2 9 2_Tertiary Salaries Survey" xfId="10372"/>
    <cellStyle name="RowTitles1-Detail 3 2 2 9 3" xfId="10373"/>
    <cellStyle name="RowTitles1-Detail 3 2 2 9 3 2" xfId="10374"/>
    <cellStyle name="RowTitles1-Detail 3 2 2 9 3 2 2" xfId="10375"/>
    <cellStyle name="RowTitles1-Detail 3 2 2 9 3 2_Tertiary Salaries Survey" xfId="10376"/>
    <cellStyle name="RowTitles1-Detail 3 2 2 9 3 3" xfId="10377"/>
    <cellStyle name="RowTitles1-Detail 3 2 2 9 3_Tertiary Salaries Survey" xfId="10378"/>
    <cellStyle name="RowTitles1-Detail 3 2 2 9 4" xfId="10379"/>
    <cellStyle name="RowTitles1-Detail 3 2 2 9 4 2" xfId="10380"/>
    <cellStyle name="RowTitles1-Detail 3 2 2 9 4_Tertiary Salaries Survey" xfId="10381"/>
    <cellStyle name="RowTitles1-Detail 3 2 2 9 5" xfId="10382"/>
    <cellStyle name="RowTitles1-Detail 3 2 2 9_Tertiary Salaries Survey" xfId="10383"/>
    <cellStyle name="RowTitles1-Detail 3 2 2_STUD aligned by INSTIT" xfId="10384"/>
    <cellStyle name="RowTitles1-Detail 3 2 3" xfId="10385"/>
    <cellStyle name="RowTitles1-Detail 3 2 3 2" xfId="10386"/>
    <cellStyle name="RowTitles1-Detail 3 2 3 2 2" xfId="10387"/>
    <cellStyle name="RowTitles1-Detail 3 2 3 2 2 2" xfId="10388"/>
    <cellStyle name="RowTitles1-Detail 3 2 3 2 2 2 2" xfId="10389"/>
    <cellStyle name="RowTitles1-Detail 3 2 3 2 2 2_Tertiary Salaries Survey" xfId="10390"/>
    <cellStyle name="RowTitles1-Detail 3 2 3 2 2 3" xfId="10391"/>
    <cellStyle name="RowTitles1-Detail 3 2 3 2 2_Tertiary Salaries Survey" xfId="10392"/>
    <cellStyle name="RowTitles1-Detail 3 2 3 2 3" xfId="10393"/>
    <cellStyle name="RowTitles1-Detail 3 2 3 2 3 2" xfId="10394"/>
    <cellStyle name="RowTitles1-Detail 3 2 3 2 3 2 2" xfId="10395"/>
    <cellStyle name="RowTitles1-Detail 3 2 3 2 3 2_Tertiary Salaries Survey" xfId="10396"/>
    <cellStyle name="RowTitles1-Detail 3 2 3 2 3 3" xfId="10397"/>
    <cellStyle name="RowTitles1-Detail 3 2 3 2 3_Tertiary Salaries Survey" xfId="10398"/>
    <cellStyle name="RowTitles1-Detail 3 2 3 2 4" xfId="10399"/>
    <cellStyle name="RowTitles1-Detail 3 2 3 2 5" xfId="10400"/>
    <cellStyle name="RowTitles1-Detail 3 2 3 2_Tertiary Salaries Survey" xfId="10401"/>
    <cellStyle name="RowTitles1-Detail 3 2 3 3" xfId="10402"/>
    <cellStyle name="RowTitles1-Detail 3 2 3 3 2" xfId="10403"/>
    <cellStyle name="RowTitles1-Detail 3 2 3 3 2 2" xfId="10404"/>
    <cellStyle name="RowTitles1-Detail 3 2 3 3 2 2 2" xfId="10405"/>
    <cellStyle name="RowTitles1-Detail 3 2 3 3 2 2_Tertiary Salaries Survey" xfId="10406"/>
    <cellStyle name="RowTitles1-Detail 3 2 3 3 2 3" xfId="10407"/>
    <cellStyle name="RowTitles1-Detail 3 2 3 3 2_Tertiary Salaries Survey" xfId="10408"/>
    <cellStyle name="RowTitles1-Detail 3 2 3 3 3" xfId="10409"/>
    <cellStyle name="RowTitles1-Detail 3 2 3 3 3 2" xfId="10410"/>
    <cellStyle name="RowTitles1-Detail 3 2 3 3 3 2 2" xfId="10411"/>
    <cellStyle name="RowTitles1-Detail 3 2 3 3 3 2_Tertiary Salaries Survey" xfId="10412"/>
    <cellStyle name="RowTitles1-Detail 3 2 3 3 3 3" xfId="10413"/>
    <cellStyle name="RowTitles1-Detail 3 2 3 3 3_Tertiary Salaries Survey" xfId="10414"/>
    <cellStyle name="RowTitles1-Detail 3 2 3 3 4" xfId="10415"/>
    <cellStyle name="RowTitles1-Detail 3 2 3 3 5" xfId="10416"/>
    <cellStyle name="RowTitles1-Detail 3 2 3 3 5 2" xfId="10417"/>
    <cellStyle name="RowTitles1-Detail 3 2 3 3 5_Tertiary Salaries Survey" xfId="10418"/>
    <cellStyle name="RowTitles1-Detail 3 2 3 3 6" xfId="10419"/>
    <cellStyle name="RowTitles1-Detail 3 2 3 3_Tertiary Salaries Survey" xfId="10420"/>
    <cellStyle name="RowTitles1-Detail 3 2 3 4" xfId="10421"/>
    <cellStyle name="RowTitles1-Detail 3 2 3 4 2" xfId="10422"/>
    <cellStyle name="RowTitles1-Detail 3 2 3 4 2 2" xfId="10423"/>
    <cellStyle name="RowTitles1-Detail 3 2 3 4 2 2 2" xfId="10424"/>
    <cellStyle name="RowTitles1-Detail 3 2 3 4 2 2_Tertiary Salaries Survey" xfId="10425"/>
    <cellStyle name="RowTitles1-Detail 3 2 3 4 2 3" xfId="10426"/>
    <cellStyle name="RowTitles1-Detail 3 2 3 4 2_Tertiary Salaries Survey" xfId="10427"/>
    <cellStyle name="RowTitles1-Detail 3 2 3 4 3" xfId="10428"/>
    <cellStyle name="RowTitles1-Detail 3 2 3 4 3 2" xfId="10429"/>
    <cellStyle name="RowTitles1-Detail 3 2 3 4 3 2 2" xfId="10430"/>
    <cellStyle name="RowTitles1-Detail 3 2 3 4 3 2_Tertiary Salaries Survey" xfId="10431"/>
    <cellStyle name="RowTitles1-Detail 3 2 3 4 3 3" xfId="10432"/>
    <cellStyle name="RowTitles1-Detail 3 2 3 4 3_Tertiary Salaries Survey" xfId="10433"/>
    <cellStyle name="RowTitles1-Detail 3 2 3 4 4" xfId="10434"/>
    <cellStyle name="RowTitles1-Detail 3 2 3 4 4 2" xfId="10435"/>
    <cellStyle name="RowTitles1-Detail 3 2 3 4 4_Tertiary Salaries Survey" xfId="10436"/>
    <cellStyle name="RowTitles1-Detail 3 2 3 4 5" xfId="10437"/>
    <cellStyle name="RowTitles1-Detail 3 2 3 4_Tertiary Salaries Survey" xfId="10438"/>
    <cellStyle name="RowTitles1-Detail 3 2 3 5" xfId="10439"/>
    <cellStyle name="RowTitles1-Detail 3 2 3 5 2" xfId="10440"/>
    <cellStyle name="RowTitles1-Detail 3 2 3 5 2 2" xfId="10441"/>
    <cellStyle name="RowTitles1-Detail 3 2 3 5 2 2 2" xfId="10442"/>
    <cellStyle name="RowTitles1-Detail 3 2 3 5 2 2_Tertiary Salaries Survey" xfId="10443"/>
    <cellStyle name="RowTitles1-Detail 3 2 3 5 2 3" xfId="10444"/>
    <cellStyle name="RowTitles1-Detail 3 2 3 5 2_Tertiary Salaries Survey" xfId="10445"/>
    <cellStyle name="RowTitles1-Detail 3 2 3 5 3" xfId="10446"/>
    <cellStyle name="RowTitles1-Detail 3 2 3 5 3 2" xfId="10447"/>
    <cellStyle name="RowTitles1-Detail 3 2 3 5 3 2 2" xfId="10448"/>
    <cellStyle name="RowTitles1-Detail 3 2 3 5 3 2_Tertiary Salaries Survey" xfId="10449"/>
    <cellStyle name="RowTitles1-Detail 3 2 3 5 3 3" xfId="10450"/>
    <cellStyle name="RowTitles1-Detail 3 2 3 5 3_Tertiary Salaries Survey" xfId="10451"/>
    <cellStyle name="RowTitles1-Detail 3 2 3 5 4" xfId="10452"/>
    <cellStyle name="RowTitles1-Detail 3 2 3 5 4 2" xfId="10453"/>
    <cellStyle name="RowTitles1-Detail 3 2 3 5 4_Tertiary Salaries Survey" xfId="10454"/>
    <cellStyle name="RowTitles1-Detail 3 2 3 5 5" xfId="10455"/>
    <cellStyle name="RowTitles1-Detail 3 2 3 5_Tertiary Salaries Survey" xfId="10456"/>
    <cellStyle name="RowTitles1-Detail 3 2 3 6" xfId="10457"/>
    <cellStyle name="RowTitles1-Detail 3 2 3 6 2" xfId="10458"/>
    <cellStyle name="RowTitles1-Detail 3 2 3 6 2 2" xfId="10459"/>
    <cellStyle name="RowTitles1-Detail 3 2 3 6 2 2 2" xfId="10460"/>
    <cellStyle name="RowTitles1-Detail 3 2 3 6 2 2_Tertiary Salaries Survey" xfId="10461"/>
    <cellStyle name="RowTitles1-Detail 3 2 3 6 2 3" xfId="10462"/>
    <cellStyle name="RowTitles1-Detail 3 2 3 6 2_Tertiary Salaries Survey" xfId="10463"/>
    <cellStyle name="RowTitles1-Detail 3 2 3 6 3" xfId="10464"/>
    <cellStyle name="RowTitles1-Detail 3 2 3 6 3 2" xfId="10465"/>
    <cellStyle name="RowTitles1-Detail 3 2 3 6 3 2 2" xfId="10466"/>
    <cellStyle name="RowTitles1-Detail 3 2 3 6 3 2_Tertiary Salaries Survey" xfId="10467"/>
    <cellStyle name="RowTitles1-Detail 3 2 3 6 3 3" xfId="10468"/>
    <cellStyle name="RowTitles1-Detail 3 2 3 6 3_Tertiary Salaries Survey" xfId="10469"/>
    <cellStyle name="RowTitles1-Detail 3 2 3 6 4" xfId="10470"/>
    <cellStyle name="RowTitles1-Detail 3 2 3 6 4 2" xfId="10471"/>
    <cellStyle name="RowTitles1-Detail 3 2 3 6 4_Tertiary Salaries Survey" xfId="10472"/>
    <cellStyle name="RowTitles1-Detail 3 2 3 6 5" xfId="10473"/>
    <cellStyle name="RowTitles1-Detail 3 2 3 6_Tertiary Salaries Survey" xfId="10474"/>
    <cellStyle name="RowTitles1-Detail 3 2 3 7" xfId="10475"/>
    <cellStyle name="RowTitles1-Detail 3 2 3 7 2" xfId="10476"/>
    <cellStyle name="RowTitles1-Detail 3 2 3 7 2 2" xfId="10477"/>
    <cellStyle name="RowTitles1-Detail 3 2 3 7 2_Tertiary Salaries Survey" xfId="10478"/>
    <cellStyle name="RowTitles1-Detail 3 2 3 7 3" xfId="10479"/>
    <cellStyle name="RowTitles1-Detail 3 2 3 7_Tertiary Salaries Survey" xfId="10480"/>
    <cellStyle name="RowTitles1-Detail 3 2 3 8" xfId="10481"/>
    <cellStyle name="RowTitles1-Detail 3 2 3 9" xfId="10482"/>
    <cellStyle name="RowTitles1-Detail 3 2 3_STUD aligned by INSTIT" xfId="10483"/>
    <cellStyle name="RowTitles1-Detail 3 2 4" xfId="10484"/>
    <cellStyle name="RowTitles1-Detail 3 2 4 2" xfId="10485"/>
    <cellStyle name="RowTitles1-Detail 3 2 4 2 2" xfId="10486"/>
    <cellStyle name="RowTitles1-Detail 3 2 4 2 2 2" xfId="10487"/>
    <cellStyle name="RowTitles1-Detail 3 2 4 2 2 2 2" xfId="10488"/>
    <cellStyle name="RowTitles1-Detail 3 2 4 2 2 2_Tertiary Salaries Survey" xfId="10489"/>
    <cellStyle name="RowTitles1-Detail 3 2 4 2 2 3" xfId="10490"/>
    <cellStyle name="RowTitles1-Detail 3 2 4 2 2_Tertiary Salaries Survey" xfId="10491"/>
    <cellStyle name="RowTitles1-Detail 3 2 4 2 3" xfId="10492"/>
    <cellStyle name="RowTitles1-Detail 3 2 4 2 3 2" xfId="10493"/>
    <cellStyle name="RowTitles1-Detail 3 2 4 2 3 2 2" xfId="10494"/>
    <cellStyle name="RowTitles1-Detail 3 2 4 2 3 2_Tertiary Salaries Survey" xfId="10495"/>
    <cellStyle name="RowTitles1-Detail 3 2 4 2 3 3" xfId="10496"/>
    <cellStyle name="RowTitles1-Detail 3 2 4 2 3_Tertiary Salaries Survey" xfId="10497"/>
    <cellStyle name="RowTitles1-Detail 3 2 4 2 4" xfId="10498"/>
    <cellStyle name="RowTitles1-Detail 3 2 4 2 5" xfId="10499"/>
    <cellStyle name="RowTitles1-Detail 3 2 4 2 5 2" xfId="10500"/>
    <cellStyle name="RowTitles1-Detail 3 2 4 2 5_Tertiary Salaries Survey" xfId="10501"/>
    <cellStyle name="RowTitles1-Detail 3 2 4 2 6" xfId="10502"/>
    <cellStyle name="RowTitles1-Detail 3 2 4 2_Tertiary Salaries Survey" xfId="10503"/>
    <cellStyle name="RowTitles1-Detail 3 2 4 3" xfId="10504"/>
    <cellStyle name="RowTitles1-Detail 3 2 4 3 2" xfId="10505"/>
    <cellStyle name="RowTitles1-Detail 3 2 4 3 2 2" xfId="10506"/>
    <cellStyle name="RowTitles1-Detail 3 2 4 3 2 2 2" xfId="10507"/>
    <cellStyle name="RowTitles1-Detail 3 2 4 3 2 2_Tertiary Salaries Survey" xfId="10508"/>
    <cellStyle name="RowTitles1-Detail 3 2 4 3 2 3" xfId="10509"/>
    <cellStyle name="RowTitles1-Detail 3 2 4 3 2_Tertiary Salaries Survey" xfId="10510"/>
    <cellStyle name="RowTitles1-Detail 3 2 4 3 3" xfId="10511"/>
    <cellStyle name="RowTitles1-Detail 3 2 4 3 3 2" xfId="10512"/>
    <cellStyle name="RowTitles1-Detail 3 2 4 3 3 2 2" xfId="10513"/>
    <cellStyle name="RowTitles1-Detail 3 2 4 3 3 2_Tertiary Salaries Survey" xfId="10514"/>
    <cellStyle name="RowTitles1-Detail 3 2 4 3 3 3" xfId="10515"/>
    <cellStyle name="RowTitles1-Detail 3 2 4 3 3_Tertiary Salaries Survey" xfId="10516"/>
    <cellStyle name="RowTitles1-Detail 3 2 4 3 4" xfId="10517"/>
    <cellStyle name="RowTitles1-Detail 3 2 4 3 5" xfId="10518"/>
    <cellStyle name="RowTitles1-Detail 3 2 4 3_Tertiary Salaries Survey" xfId="10519"/>
    <cellStyle name="RowTitles1-Detail 3 2 4 4" xfId="10520"/>
    <cellStyle name="RowTitles1-Detail 3 2 4 4 2" xfId="10521"/>
    <cellStyle name="RowTitles1-Detail 3 2 4 4 2 2" xfId="10522"/>
    <cellStyle name="RowTitles1-Detail 3 2 4 4 2 2 2" xfId="10523"/>
    <cellStyle name="RowTitles1-Detail 3 2 4 4 2 2_Tertiary Salaries Survey" xfId="10524"/>
    <cellStyle name="RowTitles1-Detail 3 2 4 4 2 3" xfId="10525"/>
    <cellStyle name="RowTitles1-Detail 3 2 4 4 2_Tertiary Salaries Survey" xfId="10526"/>
    <cellStyle name="RowTitles1-Detail 3 2 4 4 3" xfId="10527"/>
    <cellStyle name="RowTitles1-Detail 3 2 4 4 3 2" xfId="10528"/>
    <cellStyle name="RowTitles1-Detail 3 2 4 4 3 2 2" xfId="10529"/>
    <cellStyle name="RowTitles1-Detail 3 2 4 4 3 2_Tertiary Salaries Survey" xfId="10530"/>
    <cellStyle name="RowTitles1-Detail 3 2 4 4 3 3" xfId="10531"/>
    <cellStyle name="RowTitles1-Detail 3 2 4 4 3_Tertiary Salaries Survey" xfId="10532"/>
    <cellStyle name="RowTitles1-Detail 3 2 4 4 4" xfId="10533"/>
    <cellStyle name="RowTitles1-Detail 3 2 4 4 4 2" xfId="10534"/>
    <cellStyle name="RowTitles1-Detail 3 2 4 4 4_Tertiary Salaries Survey" xfId="10535"/>
    <cellStyle name="RowTitles1-Detail 3 2 4 4 5" xfId="10536"/>
    <cellStyle name="RowTitles1-Detail 3 2 4 4_Tertiary Salaries Survey" xfId="10537"/>
    <cellStyle name="RowTitles1-Detail 3 2 4 5" xfId="10538"/>
    <cellStyle name="RowTitles1-Detail 3 2 4 5 2" xfId="10539"/>
    <cellStyle name="RowTitles1-Detail 3 2 4 5 2 2" xfId="10540"/>
    <cellStyle name="RowTitles1-Detail 3 2 4 5 2 2 2" xfId="10541"/>
    <cellStyle name="RowTitles1-Detail 3 2 4 5 2 2_Tertiary Salaries Survey" xfId="10542"/>
    <cellStyle name="RowTitles1-Detail 3 2 4 5 2 3" xfId="10543"/>
    <cellStyle name="RowTitles1-Detail 3 2 4 5 2_Tertiary Salaries Survey" xfId="10544"/>
    <cellStyle name="RowTitles1-Detail 3 2 4 5 3" xfId="10545"/>
    <cellStyle name="RowTitles1-Detail 3 2 4 5 3 2" xfId="10546"/>
    <cellStyle name="RowTitles1-Detail 3 2 4 5 3 2 2" xfId="10547"/>
    <cellStyle name="RowTitles1-Detail 3 2 4 5 3 2_Tertiary Salaries Survey" xfId="10548"/>
    <cellStyle name="RowTitles1-Detail 3 2 4 5 3 3" xfId="10549"/>
    <cellStyle name="RowTitles1-Detail 3 2 4 5 3_Tertiary Salaries Survey" xfId="10550"/>
    <cellStyle name="RowTitles1-Detail 3 2 4 5 4" xfId="10551"/>
    <cellStyle name="RowTitles1-Detail 3 2 4 5 4 2" xfId="10552"/>
    <cellStyle name="RowTitles1-Detail 3 2 4 5 4_Tertiary Salaries Survey" xfId="10553"/>
    <cellStyle name="RowTitles1-Detail 3 2 4 5 5" xfId="10554"/>
    <cellStyle name="RowTitles1-Detail 3 2 4 5_Tertiary Salaries Survey" xfId="10555"/>
    <cellStyle name="RowTitles1-Detail 3 2 4 6" xfId="10556"/>
    <cellStyle name="RowTitles1-Detail 3 2 4 6 2" xfId="10557"/>
    <cellStyle name="RowTitles1-Detail 3 2 4 6 2 2" xfId="10558"/>
    <cellStyle name="RowTitles1-Detail 3 2 4 6 2 2 2" xfId="10559"/>
    <cellStyle name="RowTitles1-Detail 3 2 4 6 2 2_Tertiary Salaries Survey" xfId="10560"/>
    <cellStyle name="RowTitles1-Detail 3 2 4 6 2 3" xfId="10561"/>
    <cellStyle name="RowTitles1-Detail 3 2 4 6 2_Tertiary Salaries Survey" xfId="10562"/>
    <cellStyle name="RowTitles1-Detail 3 2 4 6 3" xfId="10563"/>
    <cellStyle name="RowTitles1-Detail 3 2 4 6 3 2" xfId="10564"/>
    <cellStyle name="RowTitles1-Detail 3 2 4 6 3 2 2" xfId="10565"/>
    <cellStyle name="RowTitles1-Detail 3 2 4 6 3 2_Tertiary Salaries Survey" xfId="10566"/>
    <cellStyle name="RowTitles1-Detail 3 2 4 6 3 3" xfId="10567"/>
    <cellStyle name="RowTitles1-Detail 3 2 4 6 3_Tertiary Salaries Survey" xfId="10568"/>
    <cellStyle name="RowTitles1-Detail 3 2 4 6 4" xfId="10569"/>
    <cellStyle name="RowTitles1-Detail 3 2 4 6 4 2" xfId="10570"/>
    <cellStyle name="RowTitles1-Detail 3 2 4 6 4_Tertiary Salaries Survey" xfId="10571"/>
    <cellStyle name="RowTitles1-Detail 3 2 4 6 5" xfId="10572"/>
    <cellStyle name="RowTitles1-Detail 3 2 4 6_Tertiary Salaries Survey" xfId="10573"/>
    <cellStyle name="RowTitles1-Detail 3 2 4 7" xfId="10574"/>
    <cellStyle name="RowTitles1-Detail 3 2 4 7 2" xfId="10575"/>
    <cellStyle name="RowTitles1-Detail 3 2 4 7 2 2" xfId="10576"/>
    <cellStyle name="RowTitles1-Detail 3 2 4 7 2_Tertiary Salaries Survey" xfId="10577"/>
    <cellStyle name="RowTitles1-Detail 3 2 4 7 3" xfId="10578"/>
    <cellStyle name="RowTitles1-Detail 3 2 4 7_Tertiary Salaries Survey" xfId="10579"/>
    <cellStyle name="RowTitles1-Detail 3 2 4 8" xfId="10580"/>
    <cellStyle name="RowTitles1-Detail 3 2 4 8 2" xfId="10581"/>
    <cellStyle name="RowTitles1-Detail 3 2 4 8 2 2" xfId="10582"/>
    <cellStyle name="RowTitles1-Detail 3 2 4 8 2_Tertiary Salaries Survey" xfId="10583"/>
    <cellStyle name="RowTitles1-Detail 3 2 4 8 3" xfId="10584"/>
    <cellStyle name="RowTitles1-Detail 3 2 4 8_Tertiary Salaries Survey" xfId="10585"/>
    <cellStyle name="RowTitles1-Detail 3 2 4 9" xfId="10586"/>
    <cellStyle name="RowTitles1-Detail 3 2 4_STUD aligned by INSTIT" xfId="10587"/>
    <cellStyle name="RowTitles1-Detail 3 2 5" xfId="10588"/>
    <cellStyle name="RowTitles1-Detail 3 2 5 2" xfId="10589"/>
    <cellStyle name="RowTitles1-Detail 3 2 5 2 2" xfId="10590"/>
    <cellStyle name="RowTitles1-Detail 3 2 5 2 2 2" xfId="10591"/>
    <cellStyle name="RowTitles1-Detail 3 2 5 2 2 2 2" xfId="10592"/>
    <cellStyle name="RowTitles1-Detail 3 2 5 2 2 2_Tertiary Salaries Survey" xfId="10593"/>
    <cellStyle name="RowTitles1-Detail 3 2 5 2 2 3" xfId="10594"/>
    <cellStyle name="RowTitles1-Detail 3 2 5 2 2_Tertiary Salaries Survey" xfId="10595"/>
    <cellStyle name="RowTitles1-Detail 3 2 5 2 3" xfId="10596"/>
    <cellStyle name="RowTitles1-Detail 3 2 5 2 3 2" xfId="10597"/>
    <cellStyle name="RowTitles1-Detail 3 2 5 2 3 2 2" xfId="10598"/>
    <cellStyle name="RowTitles1-Detail 3 2 5 2 3 2_Tertiary Salaries Survey" xfId="10599"/>
    <cellStyle name="RowTitles1-Detail 3 2 5 2 3 3" xfId="10600"/>
    <cellStyle name="RowTitles1-Detail 3 2 5 2 3_Tertiary Salaries Survey" xfId="10601"/>
    <cellStyle name="RowTitles1-Detail 3 2 5 2 4" xfId="10602"/>
    <cellStyle name="RowTitles1-Detail 3 2 5 2 5" xfId="10603"/>
    <cellStyle name="RowTitles1-Detail 3 2 5 2 5 2" xfId="10604"/>
    <cellStyle name="RowTitles1-Detail 3 2 5 2 5_Tertiary Salaries Survey" xfId="10605"/>
    <cellStyle name="RowTitles1-Detail 3 2 5 2 6" xfId="10606"/>
    <cellStyle name="RowTitles1-Detail 3 2 5 2_Tertiary Salaries Survey" xfId="10607"/>
    <cellStyle name="RowTitles1-Detail 3 2 5 3" xfId="10608"/>
    <cellStyle name="RowTitles1-Detail 3 2 5 3 2" xfId="10609"/>
    <cellStyle name="RowTitles1-Detail 3 2 5 3 2 2" xfId="10610"/>
    <cellStyle name="RowTitles1-Detail 3 2 5 3 2 2 2" xfId="10611"/>
    <cellStyle name="RowTitles1-Detail 3 2 5 3 2 2_Tertiary Salaries Survey" xfId="10612"/>
    <cellStyle name="RowTitles1-Detail 3 2 5 3 2 3" xfId="10613"/>
    <cellStyle name="RowTitles1-Detail 3 2 5 3 2_Tertiary Salaries Survey" xfId="10614"/>
    <cellStyle name="RowTitles1-Detail 3 2 5 3 3" xfId="10615"/>
    <cellStyle name="RowTitles1-Detail 3 2 5 3 3 2" xfId="10616"/>
    <cellStyle name="RowTitles1-Detail 3 2 5 3 3 2 2" xfId="10617"/>
    <cellStyle name="RowTitles1-Detail 3 2 5 3 3 2_Tertiary Salaries Survey" xfId="10618"/>
    <cellStyle name="RowTitles1-Detail 3 2 5 3 3 3" xfId="10619"/>
    <cellStyle name="RowTitles1-Detail 3 2 5 3 3_Tertiary Salaries Survey" xfId="10620"/>
    <cellStyle name="RowTitles1-Detail 3 2 5 3 4" xfId="10621"/>
    <cellStyle name="RowTitles1-Detail 3 2 5 3 5" xfId="10622"/>
    <cellStyle name="RowTitles1-Detail 3 2 5 3_Tertiary Salaries Survey" xfId="10623"/>
    <cellStyle name="RowTitles1-Detail 3 2 5 4" xfId="10624"/>
    <cellStyle name="RowTitles1-Detail 3 2 5 4 2" xfId="10625"/>
    <cellStyle name="RowTitles1-Detail 3 2 5 4 2 2" xfId="10626"/>
    <cellStyle name="RowTitles1-Detail 3 2 5 4 2 2 2" xfId="10627"/>
    <cellStyle name="RowTitles1-Detail 3 2 5 4 2 2_Tertiary Salaries Survey" xfId="10628"/>
    <cellStyle name="RowTitles1-Detail 3 2 5 4 2 3" xfId="10629"/>
    <cellStyle name="RowTitles1-Detail 3 2 5 4 2_Tertiary Salaries Survey" xfId="10630"/>
    <cellStyle name="RowTitles1-Detail 3 2 5 4 3" xfId="10631"/>
    <cellStyle name="RowTitles1-Detail 3 2 5 4 3 2" xfId="10632"/>
    <cellStyle name="RowTitles1-Detail 3 2 5 4 3 2 2" xfId="10633"/>
    <cellStyle name="RowTitles1-Detail 3 2 5 4 3 2_Tertiary Salaries Survey" xfId="10634"/>
    <cellStyle name="RowTitles1-Detail 3 2 5 4 3 3" xfId="10635"/>
    <cellStyle name="RowTitles1-Detail 3 2 5 4 3_Tertiary Salaries Survey" xfId="10636"/>
    <cellStyle name="RowTitles1-Detail 3 2 5 4 4" xfId="10637"/>
    <cellStyle name="RowTitles1-Detail 3 2 5 4 5" xfId="10638"/>
    <cellStyle name="RowTitles1-Detail 3 2 5 4 5 2" xfId="10639"/>
    <cellStyle name="RowTitles1-Detail 3 2 5 4 5_Tertiary Salaries Survey" xfId="10640"/>
    <cellStyle name="RowTitles1-Detail 3 2 5 4 6" xfId="10641"/>
    <cellStyle name="RowTitles1-Detail 3 2 5 4_Tertiary Salaries Survey" xfId="10642"/>
    <cellStyle name="RowTitles1-Detail 3 2 5 5" xfId="10643"/>
    <cellStyle name="RowTitles1-Detail 3 2 5 5 2" xfId="10644"/>
    <cellStyle name="RowTitles1-Detail 3 2 5 5 2 2" xfId="10645"/>
    <cellStyle name="RowTitles1-Detail 3 2 5 5 2 2 2" xfId="10646"/>
    <cellStyle name="RowTitles1-Detail 3 2 5 5 2 2_Tertiary Salaries Survey" xfId="10647"/>
    <cellStyle name="RowTitles1-Detail 3 2 5 5 2 3" xfId="10648"/>
    <cellStyle name="RowTitles1-Detail 3 2 5 5 2_Tertiary Salaries Survey" xfId="10649"/>
    <cellStyle name="RowTitles1-Detail 3 2 5 5 3" xfId="10650"/>
    <cellStyle name="RowTitles1-Detail 3 2 5 5 3 2" xfId="10651"/>
    <cellStyle name="RowTitles1-Detail 3 2 5 5 3 2 2" xfId="10652"/>
    <cellStyle name="RowTitles1-Detail 3 2 5 5 3 2_Tertiary Salaries Survey" xfId="10653"/>
    <cellStyle name="RowTitles1-Detail 3 2 5 5 3 3" xfId="10654"/>
    <cellStyle name="RowTitles1-Detail 3 2 5 5 3_Tertiary Salaries Survey" xfId="10655"/>
    <cellStyle name="RowTitles1-Detail 3 2 5 5 4" xfId="10656"/>
    <cellStyle name="RowTitles1-Detail 3 2 5 5 4 2" xfId="10657"/>
    <cellStyle name="RowTitles1-Detail 3 2 5 5 4_Tertiary Salaries Survey" xfId="10658"/>
    <cellStyle name="RowTitles1-Detail 3 2 5 5 5" xfId="10659"/>
    <cellStyle name="RowTitles1-Detail 3 2 5 5_Tertiary Salaries Survey" xfId="10660"/>
    <cellStyle name="RowTitles1-Detail 3 2 5 6" xfId="10661"/>
    <cellStyle name="RowTitles1-Detail 3 2 5 6 2" xfId="10662"/>
    <cellStyle name="RowTitles1-Detail 3 2 5 6 2 2" xfId="10663"/>
    <cellStyle name="RowTitles1-Detail 3 2 5 6 2 2 2" xfId="10664"/>
    <cellStyle name="RowTitles1-Detail 3 2 5 6 2 2_Tertiary Salaries Survey" xfId="10665"/>
    <cellStyle name="RowTitles1-Detail 3 2 5 6 2 3" xfId="10666"/>
    <cellStyle name="RowTitles1-Detail 3 2 5 6 2_Tertiary Salaries Survey" xfId="10667"/>
    <cellStyle name="RowTitles1-Detail 3 2 5 6 3" xfId="10668"/>
    <cellStyle name="RowTitles1-Detail 3 2 5 6 3 2" xfId="10669"/>
    <cellStyle name="RowTitles1-Detail 3 2 5 6 3 2 2" xfId="10670"/>
    <cellStyle name="RowTitles1-Detail 3 2 5 6 3 2_Tertiary Salaries Survey" xfId="10671"/>
    <cellStyle name="RowTitles1-Detail 3 2 5 6 3 3" xfId="10672"/>
    <cellStyle name="RowTitles1-Detail 3 2 5 6 3_Tertiary Salaries Survey" xfId="10673"/>
    <cellStyle name="RowTitles1-Detail 3 2 5 6 4" xfId="10674"/>
    <cellStyle name="RowTitles1-Detail 3 2 5 6 4 2" xfId="10675"/>
    <cellStyle name="RowTitles1-Detail 3 2 5 6 4_Tertiary Salaries Survey" xfId="10676"/>
    <cellStyle name="RowTitles1-Detail 3 2 5 6 5" xfId="10677"/>
    <cellStyle name="RowTitles1-Detail 3 2 5 6_Tertiary Salaries Survey" xfId="10678"/>
    <cellStyle name="RowTitles1-Detail 3 2 5 7" xfId="10679"/>
    <cellStyle name="RowTitles1-Detail 3 2 5 7 2" xfId="10680"/>
    <cellStyle name="RowTitles1-Detail 3 2 5 7 2 2" xfId="10681"/>
    <cellStyle name="RowTitles1-Detail 3 2 5 7 2_Tertiary Salaries Survey" xfId="10682"/>
    <cellStyle name="RowTitles1-Detail 3 2 5 7 3" xfId="10683"/>
    <cellStyle name="RowTitles1-Detail 3 2 5 7_Tertiary Salaries Survey" xfId="10684"/>
    <cellStyle name="RowTitles1-Detail 3 2 5 8" xfId="10685"/>
    <cellStyle name="RowTitles1-Detail 3 2 5 9" xfId="10686"/>
    <cellStyle name="RowTitles1-Detail 3 2 5_STUD aligned by INSTIT" xfId="10687"/>
    <cellStyle name="RowTitles1-Detail 3 2 6" xfId="10688"/>
    <cellStyle name="RowTitles1-Detail 3 2 6 2" xfId="10689"/>
    <cellStyle name="RowTitles1-Detail 3 2 6 2 2" xfId="10690"/>
    <cellStyle name="RowTitles1-Detail 3 2 6 2 2 2" xfId="10691"/>
    <cellStyle name="RowTitles1-Detail 3 2 6 2 2_Tertiary Salaries Survey" xfId="10692"/>
    <cellStyle name="RowTitles1-Detail 3 2 6 2 3" xfId="10693"/>
    <cellStyle name="RowTitles1-Detail 3 2 6 2_Tertiary Salaries Survey" xfId="10694"/>
    <cellStyle name="RowTitles1-Detail 3 2 6 3" xfId="10695"/>
    <cellStyle name="RowTitles1-Detail 3 2 6 3 2" xfId="10696"/>
    <cellStyle name="RowTitles1-Detail 3 2 6 3 2 2" xfId="10697"/>
    <cellStyle name="RowTitles1-Detail 3 2 6 3 2_Tertiary Salaries Survey" xfId="10698"/>
    <cellStyle name="RowTitles1-Detail 3 2 6 3 3" xfId="10699"/>
    <cellStyle name="RowTitles1-Detail 3 2 6 3_Tertiary Salaries Survey" xfId="10700"/>
    <cellStyle name="RowTitles1-Detail 3 2 6 4" xfId="10701"/>
    <cellStyle name="RowTitles1-Detail 3 2 6 5" xfId="10702"/>
    <cellStyle name="RowTitles1-Detail 3 2 6 5 2" xfId="10703"/>
    <cellStyle name="RowTitles1-Detail 3 2 6 5_Tertiary Salaries Survey" xfId="10704"/>
    <cellStyle name="RowTitles1-Detail 3 2 6 6" xfId="10705"/>
    <cellStyle name="RowTitles1-Detail 3 2 6_Tertiary Salaries Survey" xfId="10706"/>
    <cellStyle name="RowTitles1-Detail 3 2 7" xfId="10707"/>
    <cellStyle name="RowTitles1-Detail 3 2 7 2" xfId="10708"/>
    <cellStyle name="RowTitles1-Detail 3 2 7 2 2" xfId="10709"/>
    <cellStyle name="RowTitles1-Detail 3 2 7 2 2 2" xfId="10710"/>
    <cellStyle name="RowTitles1-Detail 3 2 7 2 2_Tertiary Salaries Survey" xfId="10711"/>
    <cellStyle name="RowTitles1-Detail 3 2 7 2 3" xfId="10712"/>
    <cellStyle name="RowTitles1-Detail 3 2 7 2_Tertiary Salaries Survey" xfId="10713"/>
    <cellStyle name="RowTitles1-Detail 3 2 7 3" xfId="10714"/>
    <cellStyle name="RowTitles1-Detail 3 2 7 3 2" xfId="10715"/>
    <cellStyle name="RowTitles1-Detail 3 2 7 3 2 2" xfId="10716"/>
    <cellStyle name="RowTitles1-Detail 3 2 7 3 2_Tertiary Salaries Survey" xfId="10717"/>
    <cellStyle name="RowTitles1-Detail 3 2 7 3 3" xfId="10718"/>
    <cellStyle name="RowTitles1-Detail 3 2 7 3_Tertiary Salaries Survey" xfId="10719"/>
    <cellStyle name="RowTitles1-Detail 3 2 7 4" xfId="10720"/>
    <cellStyle name="RowTitles1-Detail 3 2 7 5" xfId="10721"/>
    <cellStyle name="RowTitles1-Detail 3 2 7_Tertiary Salaries Survey" xfId="10722"/>
    <cellStyle name="RowTitles1-Detail 3 2 8" xfId="10723"/>
    <cellStyle name="RowTitles1-Detail 3 2 8 2" xfId="10724"/>
    <cellStyle name="RowTitles1-Detail 3 2 8 2 2" xfId="10725"/>
    <cellStyle name="RowTitles1-Detail 3 2 8 2 2 2" xfId="10726"/>
    <cellStyle name="RowTitles1-Detail 3 2 8 2 2_Tertiary Salaries Survey" xfId="10727"/>
    <cellStyle name="RowTitles1-Detail 3 2 8 2 3" xfId="10728"/>
    <cellStyle name="RowTitles1-Detail 3 2 8 2_Tertiary Salaries Survey" xfId="10729"/>
    <cellStyle name="RowTitles1-Detail 3 2 8 3" xfId="10730"/>
    <cellStyle name="RowTitles1-Detail 3 2 8 3 2" xfId="10731"/>
    <cellStyle name="RowTitles1-Detail 3 2 8 3 2 2" xfId="10732"/>
    <cellStyle name="RowTitles1-Detail 3 2 8 3 2_Tertiary Salaries Survey" xfId="10733"/>
    <cellStyle name="RowTitles1-Detail 3 2 8 3 3" xfId="10734"/>
    <cellStyle name="RowTitles1-Detail 3 2 8 3_Tertiary Salaries Survey" xfId="10735"/>
    <cellStyle name="RowTitles1-Detail 3 2 8 4" xfId="10736"/>
    <cellStyle name="RowTitles1-Detail 3 2 8 5" xfId="10737"/>
    <cellStyle name="RowTitles1-Detail 3 2 8 5 2" xfId="10738"/>
    <cellStyle name="RowTitles1-Detail 3 2 8 5_Tertiary Salaries Survey" xfId="10739"/>
    <cellStyle name="RowTitles1-Detail 3 2 8 6" xfId="10740"/>
    <cellStyle name="RowTitles1-Detail 3 2 8_Tertiary Salaries Survey" xfId="10741"/>
    <cellStyle name="RowTitles1-Detail 3 2 9" xfId="10742"/>
    <cellStyle name="RowTitles1-Detail 3 2 9 2" xfId="10743"/>
    <cellStyle name="RowTitles1-Detail 3 2 9 2 2" xfId="10744"/>
    <cellStyle name="RowTitles1-Detail 3 2 9 2 2 2" xfId="10745"/>
    <cellStyle name="RowTitles1-Detail 3 2 9 2 2_Tertiary Salaries Survey" xfId="10746"/>
    <cellStyle name="RowTitles1-Detail 3 2 9 2 3" xfId="10747"/>
    <cellStyle name="RowTitles1-Detail 3 2 9 2_Tertiary Salaries Survey" xfId="10748"/>
    <cellStyle name="RowTitles1-Detail 3 2 9 3" xfId="10749"/>
    <cellStyle name="RowTitles1-Detail 3 2 9 3 2" xfId="10750"/>
    <cellStyle name="RowTitles1-Detail 3 2 9 3 2 2" xfId="10751"/>
    <cellStyle name="RowTitles1-Detail 3 2 9 3 2_Tertiary Salaries Survey" xfId="10752"/>
    <cellStyle name="RowTitles1-Detail 3 2 9 3 3" xfId="10753"/>
    <cellStyle name="RowTitles1-Detail 3 2 9 3_Tertiary Salaries Survey" xfId="10754"/>
    <cellStyle name="RowTitles1-Detail 3 2 9 4" xfId="10755"/>
    <cellStyle name="RowTitles1-Detail 3 2 9 4 2" xfId="10756"/>
    <cellStyle name="RowTitles1-Detail 3 2 9 4_Tertiary Salaries Survey" xfId="10757"/>
    <cellStyle name="RowTitles1-Detail 3 2 9 5" xfId="10758"/>
    <cellStyle name="RowTitles1-Detail 3 2 9_Tertiary Salaries Survey" xfId="10759"/>
    <cellStyle name="RowTitles1-Detail 3 2_STUD aligned by INSTIT" xfId="10760"/>
    <cellStyle name="RowTitles1-Detail 3 3" xfId="10761"/>
    <cellStyle name="RowTitles1-Detail 3 3 10" xfId="10762"/>
    <cellStyle name="RowTitles1-Detail 3 3 10 2" xfId="10763"/>
    <cellStyle name="RowTitles1-Detail 3 3 10 2 2" xfId="10764"/>
    <cellStyle name="RowTitles1-Detail 3 3 10 2_Tertiary Salaries Survey" xfId="10765"/>
    <cellStyle name="RowTitles1-Detail 3 3 10 3" xfId="10766"/>
    <cellStyle name="RowTitles1-Detail 3 3 10_Tertiary Salaries Survey" xfId="10767"/>
    <cellStyle name="RowTitles1-Detail 3 3 11" xfId="10768"/>
    <cellStyle name="RowTitles1-Detail 3 3 12" xfId="10769"/>
    <cellStyle name="RowTitles1-Detail 3 3 2" xfId="10770"/>
    <cellStyle name="RowTitles1-Detail 3 3 2 2" xfId="10771"/>
    <cellStyle name="RowTitles1-Detail 3 3 2 2 2" xfId="10772"/>
    <cellStyle name="RowTitles1-Detail 3 3 2 2 2 2" xfId="10773"/>
    <cellStyle name="RowTitles1-Detail 3 3 2 2 2 2 2" xfId="10774"/>
    <cellStyle name="RowTitles1-Detail 3 3 2 2 2 2_Tertiary Salaries Survey" xfId="10775"/>
    <cellStyle name="RowTitles1-Detail 3 3 2 2 2 3" xfId="10776"/>
    <cellStyle name="RowTitles1-Detail 3 3 2 2 2_Tertiary Salaries Survey" xfId="10777"/>
    <cellStyle name="RowTitles1-Detail 3 3 2 2 3" xfId="10778"/>
    <cellStyle name="RowTitles1-Detail 3 3 2 2 3 2" xfId="10779"/>
    <cellStyle name="RowTitles1-Detail 3 3 2 2 3 2 2" xfId="10780"/>
    <cellStyle name="RowTitles1-Detail 3 3 2 2 3 2_Tertiary Salaries Survey" xfId="10781"/>
    <cellStyle name="RowTitles1-Detail 3 3 2 2 3 3" xfId="10782"/>
    <cellStyle name="RowTitles1-Detail 3 3 2 2 3_Tertiary Salaries Survey" xfId="10783"/>
    <cellStyle name="RowTitles1-Detail 3 3 2 2 4" xfId="10784"/>
    <cellStyle name="RowTitles1-Detail 3 3 2 2 5" xfId="10785"/>
    <cellStyle name="RowTitles1-Detail 3 3 2 2_Tertiary Salaries Survey" xfId="10786"/>
    <cellStyle name="RowTitles1-Detail 3 3 2 3" xfId="10787"/>
    <cellStyle name="RowTitles1-Detail 3 3 2 3 2" xfId="10788"/>
    <cellStyle name="RowTitles1-Detail 3 3 2 3 2 2" xfId="10789"/>
    <cellStyle name="RowTitles1-Detail 3 3 2 3 2 2 2" xfId="10790"/>
    <cellStyle name="RowTitles1-Detail 3 3 2 3 2 2_Tertiary Salaries Survey" xfId="10791"/>
    <cellStyle name="RowTitles1-Detail 3 3 2 3 2 3" xfId="10792"/>
    <cellStyle name="RowTitles1-Detail 3 3 2 3 2_Tertiary Salaries Survey" xfId="10793"/>
    <cellStyle name="RowTitles1-Detail 3 3 2 3 3" xfId="10794"/>
    <cellStyle name="RowTitles1-Detail 3 3 2 3 3 2" xfId="10795"/>
    <cellStyle name="RowTitles1-Detail 3 3 2 3 3 2 2" xfId="10796"/>
    <cellStyle name="RowTitles1-Detail 3 3 2 3 3 2_Tertiary Salaries Survey" xfId="10797"/>
    <cellStyle name="RowTitles1-Detail 3 3 2 3 3 3" xfId="10798"/>
    <cellStyle name="RowTitles1-Detail 3 3 2 3 3_Tertiary Salaries Survey" xfId="10799"/>
    <cellStyle name="RowTitles1-Detail 3 3 2 3 4" xfId="10800"/>
    <cellStyle name="RowTitles1-Detail 3 3 2 3 5" xfId="10801"/>
    <cellStyle name="RowTitles1-Detail 3 3 2 3 5 2" xfId="10802"/>
    <cellStyle name="RowTitles1-Detail 3 3 2 3 5_Tertiary Salaries Survey" xfId="10803"/>
    <cellStyle name="RowTitles1-Detail 3 3 2 3 6" xfId="10804"/>
    <cellStyle name="RowTitles1-Detail 3 3 2 3_Tertiary Salaries Survey" xfId="10805"/>
    <cellStyle name="RowTitles1-Detail 3 3 2 4" xfId="10806"/>
    <cellStyle name="RowTitles1-Detail 3 3 2 4 2" xfId="10807"/>
    <cellStyle name="RowTitles1-Detail 3 3 2 4 2 2" xfId="10808"/>
    <cellStyle name="RowTitles1-Detail 3 3 2 4 2 2 2" xfId="10809"/>
    <cellStyle name="RowTitles1-Detail 3 3 2 4 2 2_Tertiary Salaries Survey" xfId="10810"/>
    <cellStyle name="RowTitles1-Detail 3 3 2 4 2 3" xfId="10811"/>
    <cellStyle name="RowTitles1-Detail 3 3 2 4 2_Tertiary Salaries Survey" xfId="10812"/>
    <cellStyle name="RowTitles1-Detail 3 3 2 4 3" xfId="10813"/>
    <cellStyle name="RowTitles1-Detail 3 3 2 4 3 2" xfId="10814"/>
    <cellStyle name="RowTitles1-Detail 3 3 2 4 3 2 2" xfId="10815"/>
    <cellStyle name="RowTitles1-Detail 3 3 2 4 3 2_Tertiary Salaries Survey" xfId="10816"/>
    <cellStyle name="RowTitles1-Detail 3 3 2 4 3 3" xfId="10817"/>
    <cellStyle name="RowTitles1-Detail 3 3 2 4 3_Tertiary Salaries Survey" xfId="10818"/>
    <cellStyle name="RowTitles1-Detail 3 3 2 4 4" xfId="10819"/>
    <cellStyle name="RowTitles1-Detail 3 3 2 4 4 2" xfId="10820"/>
    <cellStyle name="RowTitles1-Detail 3 3 2 4 4_Tertiary Salaries Survey" xfId="10821"/>
    <cellStyle name="RowTitles1-Detail 3 3 2 4 5" xfId="10822"/>
    <cellStyle name="RowTitles1-Detail 3 3 2 4_Tertiary Salaries Survey" xfId="10823"/>
    <cellStyle name="RowTitles1-Detail 3 3 2 5" xfId="10824"/>
    <cellStyle name="RowTitles1-Detail 3 3 2 5 2" xfId="10825"/>
    <cellStyle name="RowTitles1-Detail 3 3 2 5 2 2" xfId="10826"/>
    <cellStyle name="RowTitles1-Detail 3 3 2 5 2 2 2" xfId="10827"/>
    <cellStyle name="RowTitles1-Detail 3 3 2 5 2 2_Tertiary Salaries Survey" xfId="10828"/>
    <cellStyle name="RowTitles1-Detail 3 3 2 5 2 3" xfId="10829"/>
    <cellStyle name="RowTitles1-Detail 3 3 2 5 2_Tertiary Salaries Survey" xfId="10830"/>
    <cellStyle name="RowTitles1-Detail 3 3 2 5 3" xfId="10831"/>
    <cellStyle name="RowTitles1-Detail 3 3 2 5 3 2" xfId="10832"/>
    <cellStyle name="RowTitles1-Detail 3 3 2 5 3 2 2" xfId="10833"/>
    <cellStyle name="RowTitles1-Detail 3 3 2 5 3 2_Tertiary Salaries Survey" xfId="10834"/>
    <cellStyle name="RowTitles1-Detail 3 3 2 5 3 3" xfId="10835"/>
    <cellStyle name="RowTitles1-Detail 3 3 2 5 3_Tertiary Salaries Survey" xfId="10836"/>
    <cellStyle name="RowTitles1-Detail 3 3 2 5 4" xfId="10837"/>
    <cellStyle name="RowTitles1-Detail 3 3 2 5 4 2" xfId="10838"/>
    <cellStyle name="RowTitles1-Detail 3 3 2 5 4_Tertiary Salaries Survey" xfId="10839"/>
    <cellStyle name="RowTitles1-Detail 3 3 2 5 5" xfId="10840"/>
    <cellStyle name="RowTitles1-Detail 3 3 2 5_Tertiary Salaries Survey" xfId="10841"/>
    <cellStyle name="RowTitles1-Detail 3 3 2 6" xfId="10842"/>
    <cellStyle name="RowTitles1-Detail 3 3 2 6 2" xfId="10843"/>
    <cellStyle name="RowTitles1-Detail 3 3 2 6 2 2" xfId="10844"/>
    <cellStyle name="RowTitles1-Detail 3 3 2 6 2 2 2" xfId="10845"/>
    <cellStyle name="RowTitles1-Detail 3 3 2 6 2 2_Tertiary Salaries Survey" xfId="10846"/>
    <cellStyle name="RowTitles1-Detail 3 3 2 6 2 3" xfId="10847"/>
    <cellStyle name="RowTitles1-Detail 3 3 2 6 2_Tertiary Salaries Survey" xfId="10848"/>
    <cellStyle name="RowTitles1-Detail 3 3 2 6 3" xfId="10849"/>
    <cellStyle name="RowTitles1-Detail 3 3 2 6 3 2" xfId="10850"/>
    <cellStyle name="RowTitles1-Detail 3 3 2 6 3 2 2" xfId="10851"/>
    <cellStyle name="RowTitles1-Detail 3 3 2 6 3 2_Tertiary Salaries Survey" xfId="10852"/>
    <cellStyle name="RowTitles1-Detail 3 3 2 6 3 3" xfId="10853"/>
    <cellStyle name="RowTitles1-Detail 3 3 2 6 3_Tertiary Salaries Survey" xfId="10854"/>
    <cellStyle name="RowTitles1-Detail 3 3 2 6 4" xfId="10855"/>
    <cellStyle name="RowTitles1-Detail 3 3 2 6 4 2" xfId="10856"/>
    <cellStyle name="RowTitles1-Detail 3 3 2 6 4_Tertiary Salaries Survey" xfId="10857"/>
    <cellStyle name="RowTitles1-Detail 3 3 2 6 5" xfId="10858"/>
    <cellStyle name="RowTitles1-Detail 3 3 2 6_Tertiary Salaries Survey" xfId="10859"/>
    <cellStyle name="RowTitles1-Detail 3 3 2 7" xfId="10860"/>
    <cellStyle name="RowTitles1-Detail 3 3 2 7 2" xfId="10861"/>
    <cellStyle name="RowTitles1-Detail 3 3 2 7 2 2" xfId="10862"/>
    <cellStyle name="RowTitles1-Detail 3 3 2 7 2_Tertiary Salaries Survey" xfId="10863"/>
    <cellStyle name="RowTitles1-Detail 3 3 2 7 3" xfId="10864"/>
    <cellStyle name="RowTitles1-Detail 3 3 2 7_Tertiary Salaries Survey" xfId="10865"/>
    <cellStyle name="RowTitles1-Detail 3 3 2 8" xfId="10866"/>
    <cellStyle name="RowTitles1-Detail 3 3 2 9" xfId="10867"/>
    <cellStyle name="RowTitles1-Detail 3 3 2_STUD aligned by INSTIT" xfId="10868"/>
    <cellStyle name="RowTitles1-Detail 3 3 3" xfId="10869"/>
    <cellStyle name="RowTitles1-Detail 3 3 3 2" xfId="10870"/>
    <cellStyle name="RowTitles1-Detail 3 3 3 2 2" xfId="10871"/>
    <cellStyle name="RowTitles1-Detail 3 3 3 2 2 2" xfId="10872"/>
    <cellStyle name="RowTitles1-Detail 3 3 3 2 2 2 2" xfId="10873"/>
    <cellStyle name="RowTitles1-Detail 3 3 3 2 2 2_Tertiary Salaries Survey" xfId="10874"/>
    <cellStyle name="RowTitles1-Detail 3 3 3 2 2 3" xfId="10875"/>
    <cellStyle name="RowTitles1-Detail 3 3 3 2 2_Tertiary Salaries Survey" xfId="10876"/>
    <cellStyle name="RowTitles1-Detail 3 3 3 2 3" xfId="10877"/>
    <cellStyle name="RowTitles1-Detail 3 3 3 2 3 2" xfId="10878"/>
    <cellStyle name="RowTitles1-Detail 3 3 3 2 3 2 2" xfId="10879"/>
    <cellStyle name="RowTitles1-Detail 3 3 3 2 3 2_Tertiary Salaries Survey" xfId="10880"/>
    <cellStyle name="RowTitles1-Detail 3 3 3 2 3 3" xfId="10881"/>
    <cellStyle name="RowTitles1-Detail 3 3 3 2 3_Tertiary Salaries Survey" xfId="10882"/>
    <cellStyle name="RowTitles1-Detail 3 3 3 2 4" xfId="10883"/>
    <cellStyle name="RowTitles1-Detail 3 3 3 2 5" xfId="10884"/>
    <cellStyle name="RowTitles1-Detail 3 3 3 2 5 2" xfId="10885"/>
    <cellStyle name="RowTitles1-Detail 3 3 3 2 5_Tertiary Salaries Survey" xfId="10886"/>
    <cellStyle name="RowTitles1-Detail 3 3 3 2 6" xfId="10887"/>
    <cellStyle name="RowTitles1-Detail 3 3 3 2_Tertiary Salaries Survey" xfId="10888"/>
    <cellStyle name="RowTitles1-Detail 3 3 3 3" xfId="10889"/>
    <cellStyle name="RowTitles1-Detail 3 3 3 3 2" xfId="10890"/>
    <cellStyle name="RowTitles1-Detail 3 3 3 3 2 2" xfId="10891"/>
    <cellStyle name="RowTitles1-Detail 3 3 3 3 2 2 2" xfId="10892"/>
    <cellStyle name="RowTitles1-Detail 3 3 3 3 2 2_Tertiary Salaries Survey" xfId="10893"/>
    <cellStyle name="RowTitles1-Detail 3 3 3 3 2 3" xfId="10894"/>
    <cellStyle name="RowTitles1-Detail 3 3 3 3 2_Tertiary Salaries Survey" xfId="10895"/>
    <cellStyle name="RowTitles1-Detail 3 3 3 3 3" xfId="10896"/>
    <cellStyle name="RowTitles1-Detail 3 3 3 3 3 2" xfId="10897"/>
    <cellStyle name="RowTitles1-Detail 3 3 3 3 3 2 2" xfId="10898"/>
    <cellStyle name="RowTitles1-Detail 3 3 3 3 3 2_Tertiary Salaries Survey" xfId="10899"/>
    <cellStyle name="RowTitles1-Detail 3 3 3 3 3 3" xfId="10900"/>
    <cellStyle name="RowTitles1-Detail 3 3 3 3 3_Tertiary Salaries Survey" xfId="10901"/>
    <cellStyle name="RowTitles1-Detail 3 3 3 3 4" xfId="10902"/>
    <cellStyle name="RowTitles1-Detail 3 3 3 3 5" xfId="10903"/>
    <cellStyle name="RowTitles1-Detail 3 3 3 3_Tertiary Salaries Survey" xfId="10904"/>
    <cellStyle name="RowTitles1-Detail 3 3 3 4" xfId="10905"/>
    <cellStyle name="RowTitles1-Detail 3 3 3 4 2" xfId="10906"/>
    <cellStyle name="RowTitles1-Detail 3 3 3 4 2 2" xfId="10907"/>
    <cellStyle name="RowTitles1-Detail 3 3 3 4 2 2 2" xfId="10908"/>
    <cellStyle name="RowTitles1-Detail 3 3 3 4 2 2_Tertiary Salaries Survey" xfId="10909"/>
    <cellStyle name="RowTitles1-Detail 3 3 3 4 2 3" xfId="10910"/>
    <cellStyle name="RowTitles1-Detail 3 3 3 4 2_Tertiary Salaries Survey" xfId="10911"/>
    <cellStyle name="RowTitles1-Detail 3 3 3 4 3" xfId="10912"/>
    <cellStyle name="RowTitles1-Detail 3 3 3 4 3 2" xfId="10913"/>
    <cellStyle name="RowTitles1-Detail 3 3 3 4 3 2 2" xfId="10914"/>
    <cellStyle name="RowTitles1-Detail 3 3 3 4 3 2_Tertiary Salaries Survey" xfId="10915"/>
    <cellStyle name="RowTitles1-Detail 3 3 3 4 3 3" xfId="10916"/>
    <cellStyle name="RowTitles1-Detail 3 3 3 4 3_Tertiary Salaries Survey" xfId="10917"/>
    <cellStyle name="RowTitles1-Detail 3 3 3 4 4" xfId="10918"/>
    <cellStyle name="RowTitles1-Detail 3 3 3 4 4 2" xfId="10919"/>
    <cellStyle name="RowTitles1-Detail 3 3 3 4 4_Tertiary Salaries Survey" xfId="10920"/>
    <cellStyle name="RowTitles1-Detail 3 3 3 4 5" xfId="10921"/>
    <cellStyle name="RowTitles1-Detail 3 3 3 4_Tertiary Salaries Survey" xfId="10922"/>
    <cellStyle name="RowTitles1-Detail 3 3 3 5" xfId="10923"/>
    <cellStyle name="RowTitles1-Detail 3 3 3 5 2" xfId="10924"/>
    <cellStyle name="RowTitles1-Detail 3 3 3 5 2 2" xfId="10925"/>
    <cellStyle name="RowTitles1-Detail 3 3 3 5 2 2 2" xfId="10926"/>
    <cellStyle name="RowTitles1-Detail 3 3 3 5 2 2_Tertiary Salaries Survey" xfId="10927"/>
    <cellStyle name="RowTitles1-Detail 3 3 3 5 2 3" xfId="10928"/>
    <cellStyle name="RowTitles1-Detail 3 3 3 5 2_Tertiary Salaries Survey" xfId="10929"/>
    <cellStyle name="RowTitles1-Detail 3 3 3 5 3" xfId="10930"/>
    <cellStyle name="RowTitles1-Detail 3 3 3 5 3 2" xfId="10931"/>
    <cellStyle name="RowTitles1-Detail 3 3 3 5 3 2 2" xfId="10932"/>
    <cellStyle name="RowTitles1-Detail 3 3 3 5 3 2_Tertiary Salaries Survey" xfId="10933"/>
    <cellStyle name="RowTitles1-Detail 3 3 3 5 3 3" xfId="10934"/>
    <cellStyle name="RowTitles1-Detail 3 3 3 5 3_Tertiary Salaries Survey" xfId="10935"/>
    <cellStyle name="RowTitles1-Detail 3 3 3 5 4" xfId="10936"/>
    <cellStyle name="RowTitles1-Detail 3 3 3 5 4 2" xfId="10937"/>
    <cellStyle name="RowTitles1-Detail 3 3 3 5 4_Tertiary Salaries Survey" xfId="10938"/>
    <cellStyle name="RowTitles1-Detail 3 3 3 5 5" xfId="10939"/>
    <cellStyle name="RowTitles1-Detail 3 3 3 5_Tertiary Salaries Survey" xfId="10940"/>
    <cellStyle name="RowTitles1-Detail 3 3 3 6" xfId="10941"/>
    <cellStyle name="RowTitles1-Detail 3 3 3 6 2" xfId="10942"/>
    <cellStyle name="RowTitles1-Detail 3 3 3 6 2 2" xfId="10943"/>
    <cellStyle name="RowTitles1-Detail 3 3 3 6 2 2 2" xfId="10944"/>
    <cellStyle name="RowTitles1-Detail 3 3 3 6 2 2_Tertiary Salaries Survey" xfId="10945"/>
    <cellStyle name="RowTitles1-Detail 3 3 3 6 2 3" xfId="10946"/>
    <cellStyle name="RowTitles1-Detail 3 3 3 6 2_Tertiary Salaries Survey" xfId="10947"/>
    <cellStyle name="RowTitles1-Detail 3 3 3 6 3" xfId="10948"/>
    <cellStyle name="RowTitles1-Detail 3 3 3 6 3 2" xfId="10949"/>
    <cellStyle name="RowTitles1-Detail 3 3 3 6 3 2 2" xfId="10950"/>
    <cellStyle name="RowTitles1-Detail 3 3 3 6 3 2_Tertiary Salaries Survey" xfId="10951"/>
    <cellStyle name="RowTitles1-Detail 3 3 3 6 3 3" xfId="10952"/>
    <cellStyle name="RowTitles1-Detail 3 3 3 6 3_Tertiary Salaries Survey" xfId="10953"/>
    <cellStyle name="RowTitles1-Detail 3 3 3 6 4" xfId="10954"/>
    <cellStyle name="RowTitles1-Detail 3 3 3 6 4 2" xfId="10955"/>
    <cellStyle name="RowTitles1-Detail 3 3 3 6 4_Tertiary Salaries Survey" xfId="10956"/>
    <cellStyle name="RowTitles1-Detail 3 3 3 6 5" xfId="10957"/>
    <cellStyle name="RowTitles1-Detail 3 3 3 6_Tertiary Salaries Survey" xfId="10958"/>
    <cellStyle name="RowTitles1-Detail 3 3 3 7" xfId="10959"/>
    <cellStyle name="RowTitles1-Detail 3 3 3 7 2" xfId="10960"/>
    <cellStyle name="RowTitles1-Detail 3 3 3 7 2 2" xfId="10961"/>
    <cellStyle name="RowTitles1-Detail 3 3 3 7 2_Tertiary Salaries Survey" xfId="10962"/>
    <cellStyle name="RowTitles1-Detail 3 3 3 7 3" xfId="10963"/>
    <cellStyle name="RowTitles1-Detail 3 3 3 7_Tertiary Salaries Survey" xfId="10964"/>
    <cellStyle name="RowTitles1-Detail 3 3 3 8" xfId="10965"/>
    <cellStyle name="RowTitles1-Detail 3 3 3 8 2" xfId="10966"/>
    <cellStyle name="RowTitles1-Detail 3 3 3 8 2 2" xfId="10967"/>
    <cellStyle name="RowTitles1-Detail 3 3 3 8 2_Tertiary Salaries Survey" xfId="10968"/>
    <cellStyle name="RowTitles1-Detail 3 3 3 8 3" xfId="10969"/>
    <cellStyle name="RowTitles1-Detail 3 3 3 8_Tertiary Salaries Survey" xfId="10970"/>
    <cellStyle name="RowTitles1-Detail 3 3 3 9" xfId="10971"/>
    <cellStyle name="RowTitles1-Detail 3 3 3_STUD aligned by INSTIT" xfId="10972"/>
    <cellStyle name="RowTitles1-Detail 3 3 4" xfId="10973"/>
    <cellStyle name="RowTitles1-Detail 3 3 4 2" xfId="10974"/>
    <cellStyle name="RowTitles1-Detail 3 3 4 2 2" xfId="10975"/>
    <cellStyle name="RowTitles1-Detail 3 3 4 2 2 2" xfId="10976"/>
    <cellStyle name="RowTitles1-Detail 3 3 4 2 2 2 2" xfId="10977"/>
    <cellStyle name="RowTitles1-Detail 3 3 4 2 2 2_Tertiary Salaries Survey" xfId="10978"/>
    <cellStyle name="RowTitles1-Detail 3 3 4 2 2 3" xfId="10979"/>
    <cellStyle name="RowTitles1-Detail 3 3 4 2 2_Tertiary Salaries Survey" xfId="10980"/>
    <cellStyle name="RowTitles1-Detail 3 3 4 2 3" xfId="10981"/>
    <cellStyle name="RowTitles1-Detail 3 3 4 2 3 2" xfId="10982"/>
    <cellStyle name="RowTitles1-Detail 3 3 4 2 3 2 2" xfId="10983"/>
    <cellStyle name="RowTitles1-Detail 3 3 4 2 3 2_Tertiary Salaries Survey" xfId="10984"/>
    <cellStyle name="RowTitles1-Detail 3 3 4 2 3 3" xfId="10985"/>
    <cellStyle name="RowTitles1-Detail 3 3 4 2 3_Tertiary Salaries Survey" xfId="10986"/>
    <cellStyle name="RowTitles1-Detail 3 3 4 2 4" xfId="10987"/>
    <cellStyle name="RowTitles1-Detail 3 3 4 2 5" xfId="10988"/>
    <cellStyle name="RowTitles1-Detail 3 3 4 2 5 2" xfId="10989"/>
    <cellStyle name="RowTitles1-Detail 3 3 4 2 5_Tertiary Salaries Survey" xfId="10990"/>
    <cellStyle name="RowTitles1-Detail 3 3 4 2 6" xfId="10991"/>
    <cellStyle name="RowTitles1-Detail 3 3 4 2_Tertiary Salaries Survey" xfId="10992"/>
    <cellStyle name="RowTitles1-Detail 3 3 4 3" xfId="10993"/>
    <cellStyle name="RowTitles1-Detail 3 3 4 3 2" xfId="10994"/>
    <cellStyle name="RowTitles1-Detail 3 3 4 3 2 2" xfId="10995"/>
    <cellStyle name="RowTitles1-Detail 3 3 4 3 2 2 2" xfId="10996"/>
    <cellStyle name="RowTitles1-Detail 3 3 4 3 2 2_Tertiary Salaries Survey" xfId="10997"/>
    <cellStyle name="RowTitles1-Detail 3 3 4 3 2 3" xfId="10998"/>
    <cellStyle name="RowTitles1-Detail 3 3 4 3 2_Tertiary Salaries Survey" xfId="10999"/>
    <cellStyle name="RowTitles1-Detail 3 3 4 3 3" xfId="11000"/>
    <cellStyle name="RowTitles1-Detail 3 3 4 3 3 2" xfId="11001"/>
    <cellStyle name="RowTitles1-Detail 3 3 4 3 3 2 2" xfId="11002"/>
    <cellStyle name="RowTitles1-Detail 3 3 4 3 3 2_Tertiary Salaries Survey" xfId="11003"/>
    <cellStyle name="RowTitles1-Detail 3 3 4 3 3 3" xfId="11004"/>
    <cellStyle name="RowTitles1-Detail 3 3 4 3 3_Tertiary Salaries Survey" xfId="11005"/>
    <cellStyle name="RowTitles1-Detail 3 3 4 3 4" xfId="11006"/>
    <cellStyle name="RowTitles1-Detail 3 3 4 3 5" xfId="11007"/>
    <cellStyle name="RowTitles1-Detail 3 3 4 3_Tertiary Salaries Survey" xfId="11008"/>
    <cellStyle name="RowTitles1-Detail 3 3 4 4" xfId="11009"/>
    <cellStyle name="RowTitles1-Detail 3 3 4 4 2" xfId="11010"/>
    <cellStyle name="RowTitles1-Detail 3 3 4 4 2 2" xfId="11011"/>
    <cellStyle name="RowTitles1-Detail 3 3 4 4 2 2 2" xfId="11012"/>
    <cellStyle name="RowTitles1-Detail 3 3 4 4 2 2_Tertiary Salaries Survey" xfId="11013"/>
    <cellStyle name="RowTitles1-Detail 3 3 4 4 2 3" xfId="11014"/>
    <cellStyle name="RowTitles1-Detail 3 3 4 4 2_Tertiary Salaries Survey" xfId="11015"/>
    <cellStyle name="RowTitles1-Detail 3 3 4 4 3" xfId="11016"/>
    <cellStyle name="RowTitles1-Detail 3 3 4 4 3 2" xfId="11017"/>
    <cellStyle name="RowTitles1-Detail 3 3 4 4 3 2 2" xfId="11018"/>
    <cellStyle name="RowTitles1-Detail 3 3 4 4 3 2_Tertiary Salaries Survey" xfId="11019"/>
    <cellStyle name="RowTitles1-Detail 3 3 4 4 3 3" xfId="11020"/>
    <cellStyle name="RowTitles1-Detail 3 3 4 4 3_Tertiary Salaries Survey" xfId="11021"/>
    <cellStyle name="RowTitles1-Detail 3 3 4 4 4" xfId="11022"/>
    <cellStyle name="RowTitles1-Detail 3 3 4 4 5" xfId="11023"/>
    <cellStyle name="RowTitles1-Detail 3 3 4 4 5 2" xfId="11024"/>
    <cellStyle name="RowTitles1-Detail 3 3 4 4 5_Tertiary Salaries Survey" xfId="11025"/>
    <cellStyle name="RowTitles1-Detail 3 3 4 4 6" xfId="11026"/>
    <cellStyle name="RowTitles1-Detail 3 3 4 4_Tertiary Salaries Survey" xfId="11027"/>
    <cellStyle name="RowTitles1-Detail 3 3 4 5" xfId="11028"/>
    <cellStyle name="RowTitles1-Detail 3 3 4 5 2" xfId="11029"/>
    <cellStyle name="RowTitles1-Detail 3 3 4 5 2 2" xfId="11030"/>
    <cellStyle name="RowTitles1-Detail 3 3 4 5 2 2 2" xfId="11031"/>
    <cellStyle name="RowTitles1-Detail 3 3 4 5 2 2_Tertiary Salaries Survey" xfId="11032"/>
    <cellStyle name="RowTitles1-Detail 3 3 4 5 2 3" xfId="11033"/>
    <cellStyle name="RowTitles1-Detail 3 3 4 5 2_Tertiary Salaries Survey" xfId="11034"/>
    <cellStyle name="RowTitles1-Detail 3 3 4 5 3" xfId="11035"/>
    <cellStyle name="RowTitles1-Detail 3 3 4 5 3 2" xfId="11036"/>
    <cellStyle name="RowTitles1-Detail 3 3 4 5 3 2 2" xfId="11037"/>
    <cellStyle name="RowTitles1-Detail 3 3 4 5 3 2_Tertiary Salaries Survey" xfId="11038"/>
    <cellStyle name="RowTitles1-Detail 3 3 4 5 3 3" xfId="11039"/>
    <cellStyle name="RowTitles1-Detail 3 3 4 5 3_Tertiary Salaries Survey" xfId="11040"/>
    <cellStyle name="RowTitles1-Detail 3 3 4 5 4" xfId="11041"/>
    <cellStyle name="RowTitles1-Detail 3 3 4 5 4 2" xfId="11042"/>
    <cellStyle name="RowTitles1-Detail 3 3 4 5 4_Tertiary Salaries Survey" xfId="11043"/>
    <cellStyle name="RowTitles1-Detail 3 3 4 5 5" xfId="11044"/>
    <cellStyle name="RowTitles1-Detail 3 3 4 5_Tertiary Salaries Survey" xfId="11045"/>
    <cellStyle name="RowTitles1-Detail 3 3 4 6" xfId="11046"/>
    <cellStyle name="RowTitles1-Detail 3 3 4 6 2" xfId="11047"/>
    <cellStyle name="RowTitles1-Detail 3 3 4 6 2 2" xfId="11048"/>
    <cellStyle name="RowTitles1-Detail 3 3 4 6 2 2 2" xfId="11049"/>
    <cellStyle name="RowTitles1-Detail 3 3 4 6 2 2_Tertiary Salaries Survey" xfId="11050"/>
    <cellStyle name="RowTitles1-Detail 3 3 4 6 2 3" xfId="11051"/>
    <cellStyle name="RowTitles1-Detail 3 3 4 6 2_Tertiary Salaries Survey" xfId="11052"/>
    <cellStyle name="RowTitles1-Detail 3 3 4 6 3" xfId="11053"/>
    <cellStyle name="RowTitles1-Detail 3 3 4 6 3 2" xfId="11054"/>
    <cellStyle name="RowTitles1-Detail 3 3 4 6 3 2 2" xfId="11055"/>
    <cellStyle name="RowTitles1-Detail 3 3 4 6 3 2_Tertiary Salaries Survey" xfId="11056"/>
    <cellStyle name="RowTitles1-Detail 3 3 4 6 3 3" xfId="11057"/>
    <cellStyle name="RowTitles1-Detail 3 3 4 6 3_Tertiary Salaries Survey" xfId="11058"/>
    <cellStyle name="RowTitles1-Detail 3 3 4 6 4" xfId="11059"/>
    <cellStyle name="RowTitles1-Detail 3 3 4 6 4 2" xfId="11060"/>
    <cellStyle name="RowTitles1-Detail 3 3 4 6 4_Tertiary Salaries Survey" xfId="11061"/>
    <cellStyle name="RowTitles1-Detail 3 3 4 6 5" xfId="11062"/>
    <cellStyle name="RowTitles1-Detail 3 3 4 6_Tertiary Salaries Survey" xfId="11063"/>
    <cellStyle name="RowTitles1-Detail 3 3 4 7" xfId="11064"/>
    <cellStyle name="RowTitles1-Detail 3 3 4 7 2" xfId="11065"/>
    <cellStyle name="RowTitles1-Detail 3 3 4 7 2 2" xfId="11066"/>
    <cellStyle name="RowTitles1-Detail 3 3 4 7 2_Tertiary Salaries Survey" xfId="11067"/>
    <cellStyle name="RowTitles1-Detail 3 3 4 7 3" xfId="11068"/>
    <cellStyle name="RowTitles1-Detail 3 3 4 7_Tertiary Salaries Survey" xfId="11069"/>
    <cellStyle name="RowTitles1-Detail 3 3 4 8" xfId="11070"/>
    <cellStyle name="RowTitles1-Detail 3 3 4 9" xfId="11071"/>
    <cellStyle name="RowTitles1-Detail 3 3 4_STUD aligned by INSTIT" xfId="11072"/>
    <cellStyle name="RowTitles1-Detail 3 3 5" xfId="11073"/>
    <cellStyle name="RowTitles1-Detail 3 3 5 2" xfId="11074"/>
    <cellStyle name="RowTitles1-Detail 3 3 5 2 2" xfId="11075"/>
    <cellStyle name="RowTitles1-Detail 3 3 5 2 2 2" xfId="11076"/>
    <cellStyle name="RowTitles1-Detail 3 3 5 2 2_Tertiary Salaries Survey" xfId="11077"/>
    <cellStyle name="RowTitles1-Detail 3 3 5 2 3" xfId="11078"/>
    <cellStyle name="RowTitles1-Detail 3 3 5 2_Tertiary Salaries Survey" xfId="11079"/>
    <cellStyle name="RowTitles1-Detail 3 3 5 3" xfId="11080"/>
    <cellStyle name="RowTitles1-Detail 3 3 5 3 2" xfId="11081"/>
    <cellStyle name="RowTitles1-Detail 3 3 5 3 2 2" xfId="11082"/>
    <cellStyle name="RowTitles1-Detail 3 3 5 3 2_Tertiary Salaries Survey" xfId="11083"/>
    <cellStyle name="RowTitles1-Detail 3 3 5 3 3" xfId="11084"/>
    <cellStyle name="RowTitles1-Detail 3 3 5 3_Tertiary Salaries Survey" xfId="11085"/>
    <cellStyle name="RowTitles1-Detail 3 3 5 4" xfId="11086"/>
    <cellStyle name="RowTitles1-Detail 3 3 5 5" xfId="11087"/>
    <cellStyle name="RowTitles1-Detail 3 3 5 5 2" xfId="11088"/>
    <cellStyle name="RowTitles1-Detail 3 3 5 5_Tertiary Salaries Survey" xfId="11089"/>
    <cellStyle name="RowTitles1-Detail 3 3 5 6" xfId="11090"/>
    <cellStyle name="RowTitles1-Detail 3 3 5_Tertiary Salaries Survey" xfId="11091"/>
    <cellStyle name="RowTitles1-Detail 3 3 6" xfId="11092"/>
    <cellStyle name="RowTitles1-Detail 3 3 6 2" xfId="11093"/>
    <cellStyle name="RowTitles1-Detail 3 3 6 2 2" xfId="11094"/>
    <cellStyle name="RowTitles1-Detail 3 3 6 2 2 2" xfId="11095"/>
    <cellStyle name="RowTitles1-Detail 3 3 6 2 2_Tertiary Salaries Survey" xfId="11096"/>
    <cellStyle name="RowTitles1-Detail 3 3 6 2 3" xfId="11097"/>
    <cellStyle name="RowTitles1-Detail 3 3 6 2_Tertiary Salaries Survey" xfId="11098"/>
    <cellStyle name="RowTitles1-Detail 3 3 6 3" xfId="11099"/>
    <cellStyle name="RowTitles1-Detail 3 3 6 3 2" xfId="11100"/>
    <cellStyle name="RowTitles1-Detail 3 3 6 3 2 2" xfId="11101"/>
    <cellStyle name="RowTitles1-Detail 3 3 6 3 2_Tertiary Salaries Survey" xfId="11102"/>
    <cellStyle name="RowTitles1-Detail 3 3 6 3 3" xfId="11103"/>
    <cellStyle name="RowTitles1-Detail 3 3 6 3_Tertiary Salaries Survey" xfId="11104"/>
    <cellStyle name="RowTitles1-Detail 3 3 6 4" xfId="11105"/>
    <cellStyle name="RowTitles1-Detail 3 3 6 5" xfId="11106"/>
    <cellStyle name="RowTitles1-Detail 3 3 6_Tertiary Salaries Survey" xfId="11107"/>
    <cellStyle name="RowTitles1-Detail 3 3 7" xfId="11108"/>
    <cellStyle name="RowTitles1-Detail 3 3 7 2" xfId="11109"/>
    <cellStyle name="RowTitles1-Detail 3 3 7 2 2" xfId="11110"/>
    <cellStyle name="RowTitles1-Detail 3 3 7 2 2 2" xfId="11111"/>
    <cellStyle name="RowTitles1-Detail 3 3 7 2 2_Tertiary Salaries Survey" xfId="11112"/>
    <cellStyle name="RowTitles1-Detail 3 3 7 2 3" xfId="11113"/>
    <cellStyle name="RowTitles1-Detail 3 3 7 2_Tertiary Salaries Survey" xfId="11114"/>
    <cellStyle name="RowTitles1-Detail 3 3 7 3" xfId="11115"/>
    <cellStyle name="RowTitles1-Detail 3 3 7 3 2" xfId="11116"/>
    <cellStyle name="RowTitles1-Detail 3 3 7 3 2 2" xfId="11117"/>
    <cellStyle name="RowTitles1-Detail 3 3 7 3 2_Tertiary Salaries Survey" xfId="11118"/>
    <cellStyle name="RowTitles1-Detail 3 3 7 3 3" xfId="11119"/>
    <cellStyle name="RowTitles1-Detail 3 3 7 3_Tertiary Salaries Survey" xfId="11120"/>
    <cellStyle name="RowTitles1-Detail 3 3 7 4" xfId="11121"/>
    <cellStyle name="RowTitles1-Detail 3 3 7 5" xfId="11122"/>
    <cellStyle name="RowTitles1-Detail 3 3 7 5 2" xfId="11123"/>
    <cellStyle name="RowTitles1-Detail 3 3 7 5_Tertiary Salaries Survey" xfId="11124"/>
    <cellStyle name="RowTitles1-Detail 3 3 7 6" xfId="11125"/>
    <cellStyle name="RowTitles1-Detail 3 3 7_Tertiary Salaries Survey" xfId="11126"/>
    <cellStyle name="RowTitles1-Detail 3 3 8" xfId="11127"/>
    <cellStyle name="RowTitles1-Detail 3 3 8 2" xfId="11128"/>
    <cellStyle name="RowTitles1-Detail 3 3 8 2 2" xfId="11129"/>
    <cellStyle name="RowTitles1-Detail 3 3 8 2 2 2" xfId="11130"/>
    <cellStyle name="RowTitles1-Detail 3 3 8 2 2_Tertiary Salaries Survey" xfId="11131"/>
    <cellStyle name="RowTitles1-Detail 3 3 8 2 3" xfId="11132"/>
    <cellStyle name="RowTitles1-Detail 3 3 8 2_Tertiary Salaries Survey" xfId="11133"/>
    <cellStyle name="RowTitles1-Detail 3 3 8 3" xfId="11134"/>
    <cellStyle name="RowTitles1-Detail 3 3 8 3 2" xfId="11135"/>
    <cellStyle name="RowTitles1-Detail 3 3 8 3 2 2" xfId="11136"/>
    <cellStyle name="RowTitles1-Detail 3 3 8 3 2_Tertiary Salaries Survey" xfId="11137"/>
    <cellStyle name="RowTitles1-Detail 3 3 8 3 3" xfId="11138"/>
    <cellStyle name="RowTitles1-Detail 3 3 8 3_Tertiary Salaries Survey" xfId="11139"/>
    <cellStyle name="RowTitles1-Detail 3 3 8 4" xfId="11140"/>
    <cellStyle name="RowTitles1-Detail 3 3 8 4 2" xfId="11141"/>
    <cellStyle name="RowTitles1-Detail 3 3 8 4_Tertiary Salaries Survey" xfId="11142"/>
    <cellStyle name="RowTitles1-Detail 3 3 8 5" xfId="11143"/>
    <cellStyle name="RowTitles1-Detail 3 3 8_Tertiary Salaries Survey" xfId="11144"/>
    <cellStyle name="RowTitles1-Detail 3 3 9" xfId="11145"/>
    <cellStyle name="RowTitles1-Detail 3 3 9 2" xfId="11146"/>
    <cellStyle name="RowTitles1-Detail 3 3 9 2 2" xfId="11147"/>
    <cellStyle name="RowTitles1-Detail 3 3 9 2 2 2" xfId="11148"/>
    <cellStyle name="RowTitles1-Detail 3 3 9 2 2_Tertiary Salaries Survey" xfId="11149"/>
    <cellStyle name="RowTitles1-Detail 3 3 9 2 3" xfId="11150"/>
    <cellStyle name="RowTitles1-Detail 3 3 9 2_Tertiary Salaries Survey" xfId="11151"/>
    <cellStyle name="RowTitles1-Detail 3 3 9 3" xfId="11152"/>
    <cellStyle name="RowTitles1-Detail 3 3 9 3 2" xfId="11153"/>
    <cellStyle name="RowTitles1-Detail 3 3 9 3 2 2" xfId="11154"/>
    <cellStyle name="RowTitles1-Detail 3 3 9 3 2_Tertiary Salaries Survey" xfId="11155"/>
    <cellStyle name="RowTitles1-Detail 3 3 9 3 3" xfId="11156"/>
    <cellStyle name="RowTitles1-Detail 3 3 9 3_Tertiary Salaries Survey" xfId="11157"/>
    <cellStyle name="RowTitles1-Detail 3 3 9 4" xfId="11158"/>
    <cellStyle name="RowTitles1-Detail 3 3 9 4 2" xfId="11159"/>
    <cellStyle name="RowTitles1-Detail 3 3 9 4_Tertiary Salaries Survey" xfId="11160"/>
    <cellStyle name="RowTitles1-Detail 3 3 9 5" xfId="11161"/>
    <cellStyle name="RowTitles1-Detail 3 3 9_Tertiary Salaries Survey" xfId="11162"/>
    <cellStyle name="RowTitles1-Detail 3 3_STUD aligned by INSTIT" xfId="11163"/>
    <cellStyle name="RowTitles1-Detail 3 4" xfId="11164"/>
    <cellStyle name="RowTitles1-Detail 3 4 2" xfId="11165"/>
    <cellStyle name="RowTitles1-Detail 3 4 2 2" xfId="11166"/>
    <cellStyle name="RowTitles1-Detail 3 4 2 2 2" xfId="11167"/>
    <cellStyle name="RowTitles1-Detail 3 4 2 2 2 2" xfId="11168"/>
    <cellStyle name="RowTitles1-Detail 3 4 2 2 2_Tertiary Salaries Survey" xfId="11169"/>
    <cellStyle name="RowTitles1-Detail 3 4 2 2 3" xfId="11170"/>
    <cellStyle name="RowTitles1-Detail 3 4 2 2_Tertiary Salaries Survey" xfId="11171"/>
    <cellStyle name="RowTitles1-Detail 3 4 2 3" xfId="11172"/>
    <cellStyle name="RowTitles1-Detail 3 4 2 3 2" xfId="11173"/>
    <cellStyle name="RowTitles1-Detail 3 4 2 3 2 2" xfId="11174"/>
    <cellStyle name="RowTitles1-Detail 3 4 2 3 2_Tertiary Salaries Survey" xfId="11175"/>
    <cellStyle name="RowTitles1-Detail 3 4 2 3 3" xfId="11176"/>
    <cellStyle name="RowTitles1-Detail 3 4 2 3_Tertiary Salaries Survey" xfId="11177"/>
    <cellStyle name="RowTitles1-Detail 3 4 2 4" xfId="11178"/>
    <cellStyle name="RowTitles1-Detail 3 4 2 5" xfId="11179"/>
    <cellStyle name="RowTitles1-Detail 3 4 2_Tertiary Salaries Survey" xfId="11180"/>
    <cellStyle name="RowTitles1-Detail 3 4 3" xfId="11181"/>
    <cellStyle name="RowTitles1-Detail 3 4 3 2" xfId="11182"/>
    <cellStyle name="RowTitles1-Detail 3 4 3 2 2" xfId="11183"/>
    <cellStyle name="RowTitles1-Detail 3 4 3 2 2 2" xfId="11184"/>
    <cellStyle name="RowTitles1-Detail 3 4 3 2 2_Tertiary Salaries Survey" xfId="11185"/>
    <cellStyle name="RowTitles1-Detail 3 4 3 2 3" xfId="11186"/>
    <cellStyle name="RowTitles1-Detail 3 4 3 2_Tertiary Salaries Survey" xfId="11187"/>
    <cellStyle name="RowTitles1-Detail 3 4 3 3" xfId="11188"/>
    <cellStyle name="RowTitles1-Detail 3 4 3 3 2" xfId="11189"/>
    <cellStyle name="RowTitles1-Detail 3 4 3 3 2 2" xfId="11190"/>
    <cellStyle name="RowTitles1-Detail 3 4 3 3 2_Tertiary Salaries Survey" xfId="11191"/>
    <cellStyle name="RowTitles1-Detail 3 4 3 3 3" xfId="11192"/>
    <cellStyle name="RowTitles1-Detail 3 4 3 3_Tertiary Salaries Survey" xfId="11193"/>
    <cellStyle name="RowTitles1-Detail 3 4 3 4" xfId="11194"/>
    <cellStyle name="RowTitles1-Detail 3 4 3 5" xfId="11195"/>
    <cellStyle name="RowTitles1-Detail 3 4 3 5 2" xfId="11196"/>
    <cellStyle name="RowTitles1-Detail 3 4 3 5_Tertiary Salaries Survey" xfId="11197"/>
    <cellStyle name="RowTitles1-Detail 3 4 3 6" xfId="11198"/>
    <cellStyle name="RowTitles1-Detail 3 4 3_Tertiary Salaries Survey" xfId="11199"/>
    <cellStyle name="RowTitles1-Detail 3 4 4" xfId="11200"/>
    <cellStyle name="RowTitles1-Detail 3 4 4 2" xfId="11201"/>
    <cellStyle name="RowTitles1-Detail 3 4 4 2 2" xfId="11202"/>
    <cellStyle name="RowTitles1-Detail 3 4 4 2 2 2" xfId="11203"/>
    <cellStyle name="RowTitles1-Detail 3 4 4 2 2_Tertiary Salaries Survey" xfId="11204"/>
    <cellStyle name="RowTitles1-Detail 3 4 4 2 3" xfId="11205"/>
    <cellStyle name="RowTitles1-Detail 3 4 4 2_Tertiary Salaries Survey" xfId="11206"/>
    <cellStyle name="RowTitles1-Detail 3 4 4 3" xfId="11207"/>
    <cellStyle name="RowTitles1-Detail 3 4 4 3 2" xfId="11208"/>
    <cellStyle name="RowTitles1-Detail 3 4 4 3 2 2" xfId="11209"/>
    <cellStyle name="RowTitles1-Detail 3 4 4 3 2_Tertiary Salaries Survey" xfId="11210"/>
    <cellStyle name="RowTitles1-Detail 3 4 4 3 3" xfId="11211"/>
    <cellStyle name="RowTitles1-Detail 3 4 4 3_Tertiary Salaries Survey" xfId="11212"/>
    <cellStyle name="RowTitles1-Detail 3 4 4 4" xfId="11213"/>
    <cellStyle name="RowTitles1-Detail 3 4 4 4 2" xfId="11214"/>
    <cellStyle name="RowTitles1-Detail 3 4 4 4_Tertiary Salaries Survey" xfId="11215"/>
    <cellStyle name="RowTitles1-Detail 3 4 4 5" xfId="11216"/>
    <cellStyle name="RowTitles1-Detail 3 4 4_Tertiary Salaries Survey" xfId="11217"/>
    <cellStyle name="RowTitles1-Detail 3 4 5" xfId="11218"/>
    <cellStyle name="RowTitles1-Detail 3 4 5 2" xfId="11219"/>
    <cellStyle name="RowTitles1-Detail 3 4 5 2 2" xfId="11220"/>
    <cellStyle name="RowTitles1-Detail 3 4 5 2 2 2" xfId="11221"/>
    <cellStyle name="RowTitles1-Detail 3 4 5 2 2_Tertiary Salaries Survey" xfId="11222"/>
    <cellStyle name="RowTitles1-Detail 3 4 5 2 3" xfId="11223"/>
    <cellStyle name="RowTitles1-Detail 3 4 5 2_Tertiary Salaries Survey" xfId="11224"/>
    <cellStyle name="RowTitles1-Detail 3 4 5 3" xfId="11225"/>
    <cellStyle name="RowTitles1-Detail 3 4 5 3 2" xfId="11226"/>
    <cellStyle name="RowTitles1-Detail 3 4 5 3 2 2" xfId="11227"/>
    <cellStyle name="RowTitles1-Detail 3 4 5 3 2_Tertiary Salaries Survey" xfId="11228"/>
    <cellStyle name="RowTitles1-Detail 3 4 5 3 3" xfId="11229"/>
    <cellStyle name="RowTitles1-Detail 3 4 5 3_Tertiary Salaries Survey" xfId="11230"/>
    <cellStyle name="RowTitles1-Detail 3 4 5 4" xfId="11231"/>
    <cellStyle name="RowTitles1-Detail 3 4 5 4 2" xfId="11232"/>
    <cellStyle name="RowTitles1-Detail 3 4 5 4_Tertiary Salaries Survey" xfId="11233"/>
    <cellStyle name="RowTitles1-Detail 3 4 5 5" xfId="11234"/>
    <cellStyle name="RowTitles1-Detail 3 4 5_Tertiary Salaries Survey" xfId="11235"/>
    <cellStyle name="RowTitles1-Detail 3 4 6" xfId="11236"/>
    <cellStyle name="RowTitles1-Detail 3 4 6 2" xfId="11237"/>
    <cellStyle name="RowTitles1-Detail 3 4 6 2 2" xfId="11238"/>
    <cellStyle name="RowTitles1-Detail 3 4 6 2 2 2" xfId="11239"/>
    <cellStyle name="RowTitles1-Detail 3 4 6 2 2_Tertiary Salaries Survey" xfId="11240"/>
    <cellStyle name="RowTitles1-Detail 3 4 6 2 3" xfId="11241"/>
    <cellStyle name="RowTitles1-Detail 3 4 6 2_Tertiary Salaries Survey" xfId="11242"/>
    <cellStyle name="RowTitles1-Detail 3 4 6 3" xfId="11243"/>
    <cellStyle name="RowTitles1-Detail 3 4 6 3 2" xfId="11244"/>
    <cellStyle name="RowTitles1-Detail 3 4 6 3 2 2" xfId="11245"/>
    <cellStyle name="RowTitles1-Detail 3 4 6 3 2_Tertiary Salaries Survey" xfId="11246"/>
    <cellStyle name="RowTitles1-Detail 3 4 6 3 3" xfId="11247"/>
    <cellStyle name="RowTitles1-Detail 3 4 6 3_Tertiary Salaries Survey" xfId="11248"/>
    <cellStyle name="RowTitles1-Detail 3 4 6 4" xfId="11249"/>
    <cellStyle name="RowTitles1-Detail 3 4 6 4 2" xfId="11250"/>
    <cellStyle name="RowTitles1-Detail 3 4 6 4_Tertiary Salaries Survey" xfId="11251"/>
    <cellStyle name="RowTitles1-Detail 3 4 6 5" xfId="11252"/>
    <cellStyle name="RowTitles1-Detail 3 4 6_Tertiary Salaries Survey" xfId="11253"/>
    <cellStyle name="RowTitles1-Detail 3 4 7" xfId="11254"/>
    <cellStyle name="RowTitles1-Detail 3 4 7 2" xfId="11255"/>
    <cellStyle name="RowTitles1-Detail 3 4 7 2 2" xfId="11256"/>
    <cellStyle name="RowTitles1-Detail 3 4 7 2_Tertiary Salaries Survey" xfId="11257"/>
    <cellStyle name="RowTitles1-Detail 3 4 7 3" xfId="11258"/>
    <cellStyle name="RowTitles1-Detail 3 4 7_Tertiary Salaries Survey" xfId="11259"/>
    <cellStyle name="RowTitles1-Detail 3 4 8" xfId="11260"/>
    <cellStyle name="RowTitles1-Detail 3 4 9" xfId="11261"/>
    <cellStyle name="RowTitles1-Detail 3 4_STUD aligned by INSTIT" xfId="11262"/>
    <cellStyle name="RowTitles1-Detail 3 5" xfId="11263"/>
    <cellStyle name="RowTitles1-Detail 3 5 2" xfId="11264"/>
    <cellStyle name="RowTitles1-Detail 3 5 2 2" xfId="11265"/>
    <cellStyle name="RowTitles1-Detail 3 5 2 2 2" xfId="11266"/>
    <cellStyle name="RowTitles1-Detail 3 5 2 2 2 2" xfId="11267"/>
    <cellStyle name="RowTitles1-Detail 3 5 2 2 2_Tertiary Salaries Survey" xfId="11268"/>
    <cellStyle name="RowTitles1-Detail 3 5 2 2 3" xfId="11269"/>
    <cellStyle name="RowTitles1-Detail 3 5 2 2_Tertiary Salaries Survey" xfId="11270"/>
    <cellStyle name="RowTitles1-Detail 3 5 2 3" xfId="11271"/>
    <cellStyle name="RowTitles1-Detail 3 5 2 3 2" xfId="11272"/>
    <cellStyle name="RowTitles1-Detail 3 5 2 3 2 2" xfId="11273"/>
    <cellStyle name="RowTitles1-Detail 3 5 2 3 2_Tertiary Salaries Survey" xfId="11274"/>
    <cellStyle name="RowTitles1-Detail 3 5 2 3 3" xfId="11275"/>
    <cellStyle name="RowTitles1-Detail 3 5 2 3_Tertiary Salaries Survey" xfId="11276"/>
    <cellStyle name="RowTitles1-Detail 3 5 2 4" xfId="11277"/>
    <cellStyle name="RowTitles1-Detail 3 5 2 5" xfId="11278"/>
    <cellStyle name="RowTitles1-Detail 3 5 2 5 2" xfId="11279"/>
    <cellStyle name="RowTitles1-Detail 3 5 2 5_Tertiary Salaries Survey" xfId="11280"/>
    <cellStyle name="RowTitles1-Detail 3 5 2 6" xfId="11281"/>
    <cellStyle name="RowTitles1-Detail 3 5 2_Tertiary Salaries Survey" xfId="11282"/>
    <cellStyle name="RowTitles1-Detail 3 5 3" xfId="11283"/>
    <cellStyle name="RowTitles1-Detail 3 5 3 2" xfId="11284"/>
    <cellStyle name="RowTitles1-Detail 3 5 3 2 2" xfId="11285"/>
    <cellStyle name="RowTitles1-Detail 3 5 3 2 2 2" xfId="11286"/>
    <cellStyle name="RowTitles1-Detail 3 5 3 2 2_Tertiary Salaries Survey" xfId="11287"/>
    <cellStyle name="RowTitles1-Detail 3 5 3 2 3" xfId="11288"/>
    <cellStyle name="RowTitles1-Detail 3 5 3 2_Tertiary Salaries Survey" xfId="11289"/>
    <cellStyle name="RowTitles1-Detail 3 5 3 3" xfId="11290"/>
    <cellStyle name="RowTitles1-Detail 3 5 3 3 2" xfId="11291"/>
    <cellStyle name="RowTitles1-Detail 3 5 3 3 2 2" xfId="11292"/>
    <cellStyle name="RowTitles1-Detail 3 5 3 3 2_Tertiary Salaries Survey" xfId="11293"/>
    <cellStyle name="RowTitles1-Detail 3 5 3 3 3" xfId="11294"/>
    <cellStyle name="RowTitles1-Detail 3 5 3 3_Tertiary Salaries Survey" xfId="11295"/>
    <cellStyle name="RowTitles1-Detail 3 5 3 4" xfId="11296"/>
    <cellStyle name="RowTitles1-Detail 3 5 3 5" xfId="11297"/>
    <cellStyle name="RowTitles1-Detail 3 5 3_Tertiary Salaries Survey" xfId="11298"/>
    <cellStyle name="RowTitles1-Detail 3 5 4" xfId="11299"/>
    <cellStyle name="RowTitles1-Detail 3 5 4 2" xfId="11300"/>
    <cellStyle name="RowTitles1-Detail 3 5 4 2 2" xfId="11301"/>
    <cellStyle name="RowTitles1-Detail 3 5 4 2 2 2" xfId="11302"/>
    <cellStyle name="RowTitles1-Detail 3 5 4 2 2_Tertiary Salaries Survey" xfId="11303"/>
    <cellStyle name="RowTitles1-Detail 3 5 4 2 3" xfId="11304"/>
    <cellStyle name="RowTitles1-Detail 3 5 4 2_Tertiary Salaries Survey" xfId="11305"/>
    <cellStyle name="RowTitles1-Detail 3 5 4 3" xfId="11306"/>
    <cellStyle name="RowTitles1-Detail 3 5 4 3 2" xfId="11307"/>
    <cellStyle name="RowTitles1-Detail 3 5 4 3 2 2" xfId="11308"/>
    <cellStyle name="RowTitles1-Detail 3 5 4 3 2_Tertiary Salaries Survey" xfId="11309"/>
    <cellStyle name="RowTitles1-Detail 3 5 4 3 3" xfId="11310"/>
    <cellStyle name="RowTitles1-Detail 3 5 4 3_Tertiary Salaries Survey" xfId="11311"/>
    <cellStyle name="RowTitles1-Detail 3 5 4 4" xfId="11312"/>
    <cellStyle name="RowTitles1-Detail 3 5 4 4 2" xfId="11313"/>
    <cellStyle name="RowTitles1-Detail 3 5 4 4_Tertiary Salaries Survey" xfId="11314"/>
    <cellStyle name="RowTitles1-Detail 3 5 4 5" xfId="11315"/>
    <cellStyle name="RowTitles1-Detail 3 5 4_Tertiary Salaries Survey" xfId="11316"/>
    <cellStyle name="RowTitles1-Detail 3 5 5" xfId="11317"/>
    <cellStyle name="RowTitles1-Detail 3 5 5 2" xfId="11318"/>
    <cellStyle name="RowTitles1-Detail 3 5 5 2 2" xfId="11319"/>
    <cellStyle name="RowTitles1-Detail 3 5 5 2 2 2" xfId="11320"/>
    <cellStyle name="RowTitles1-Detail 3 5 5 2 2_Tertiary Salaries Survey" xfId="11321"/>
    <cellStyle name="RowTitles1-Detail 3 5 5 2 3" xfId="11322"/>
    <cellStyle name="RowTitles1-Detail 3 5 5 2_Tertiary Salaries Survey" xfId="11323"/>
    <cellStyle name="RowTitles1-Detail 3 5 5 3" xfId="11324"/>
    <cellStyle name="RowTitles1-Detail 3 5 5 3 2" xfId="11325"/>
    <cellStyle name="RowTitles1-Detail 3 5 5 3 2 2" xfId="11326"/>
    <cellStyle name="RowTitles1-Detail 3 5 5 3 2_Tertiary Salaries Survey" xfId="11327"/>
    <cellStyle name="RowTitles1-Detail 3 5 5 3 3" xfId="11328"/>
    <cellStyle name="RowTitles1-Detail 3 5 5 3_Tertiary Salaries Survey" xfId="11329"/>
    <cellStyle name="RowTitles1-Detail 3 5 5 4" xfId="11330"/>
    <cellStyle name="RowTitles1-Detail 3 5 5 4 2" xfId="11331"/>
    <cellStyle name="RowTitles1-Detail 3 5 5 4_Tertiary Salaries Survey" xfId="11332"/>
    <cellStyle name="RowTitles1-Detail 3 5 5 5" xfId="11333"/>
    <cellStyle name="RowTitles1-Detail 3 5 5_Tertiary Salaries Survey" xfId="11334"/>
    <cellStyle name="RowTitles1-Detail 3 5 6" xfId="11335"/>
    <cellStyle name="RowTitles1-Detail 3 5 6 2" xfId="11336"/>
    <cellStyle name="RowTitles1-Detail 3 5 6 2 2" xfId="11337"/>
    <cellStyle name="RowTitles1-Detail 3 5 6 2 2 2" xfId="11338"/>
    <cellStyle name="RowTitles1-Detail 3 5 6 2 2_Tertiary Salaries Survey" xfId="11339"/>
    <cellStyle name="RowTitles1-Detail 3 5 6 2 3" xfId="11340"/>
    <cellStyle name="RowTitles1-Detail 3 5 6 2_Tertiary Salaries Survey" xfId="11341"/>
    <cellStyle name="RowTitles1-Detail 3 5 6 3" xfId="11342"/>
    <cellStyle name="RowTitles1-Detail 3 5 6 3 2" xfId="11343"/>
    <cellStyle name="RowTitles1-Detail 3 5 6 3 2 2" xfId="11344"/>
    <cellStyle name="RowTitles1-Detail 3 5 6 3 2_Tertiary Salaries Survey" xfId="11345"/>
    <cellStyle name="RowTitles1-Detail 3 5 6 3 3" xfId="11346"/>
    <cellStyle name="RowTitles1-Detail 3 5 6 3_Tertiary Salaries Survey" xfId="11347"/>
    <cellStyle name="RowTitles1-Detail 3 5 6 4" xfId="11348"/>
    <cellStyle name="RowTitles1-Detail 3 5 6 4 2" xfId="11349"/>
    <cellStyle name="RowTitles1-Detail 3 5 6 4_Tertiary Salaries Survey" xfId="11350"/>
    <cellStyle name="RowTitles1-Detail 3 5 6 5" xfId="11351"/>
    <cellStyle name="RowTitles1-Detail 3 5 6_Tertiary Salaries Survey" xfId="11352"/>
    <cellStyle name="RowTitles1-Detail 3 5 7" xfId="11353"/>
    <cellStyle name="RowTitles1-Detail 3 5 7 2" xfId="11354"/>
    <cellStyle name="RowTitles1-Detail 3 5 7 2 2" xfId="11355"/>
    <cellStyle name="RowTitles1-Detail 3 5 7 2_Tertiary Salaries Survey" xfId="11356"/>
    <cellStyle name="RowTitles1-Detail 3 5 7 3" xfId="11357"/>
    <cellStyle name="RowTitles1-Detail 3 5 7_Tertiary Salaries Survey" xfId="11358"/>
    <cellStyle name="RowTitles1-Detail 3 5 8" xfId="11359"/>
    <cellStyle name="RowTitles1-Detail 3 5 8 2" xfId="11360"/>
    <cellStyle name="RowTitles1-Detail 3 5 8 2 2" xfId="11361"/>
    <cellStyle name="RowTitles1-Detail 3 5 8 2_Tertiary Salaries Survey" xfId="11362"/>
    <cellStyle name="RowTitles1-Detail 3 5 8 3" xfId="11363"/>
    <cellStyle name="RowTitles1-Detail 3 5 8_Tertiary Salaries Survey" xfId="11364"/>
    <cellStyle name="RowTitles1-Detail 3 5 9" xfId="11365"/>
    <cellStyle name="RowTitles1-Detail 3 5_STUD aligned by INSTIT" xfId="11366"/>
    <cellStyle name="RowTitles1-Detail 3 6" xfId="11367"/>
    <cellStyle name="RowTitles1-Detail 3 6 2" xfId="11368"/>
    <cellStyle name="RowTitles1-Detail 3 6 2 2" xfId="11369"/>
    <cellStyle name="RowTitles1-Detail 3 6 2 2 2" xfId="11370"/>
    <cellStyle name="RowTitles1-Detail 3 6 2 2 2 2" xfId="11371"/>
    <cellStyle name="RowTitles1-Detail 3 6 2 2 2_Tertiary Salaries Survey" xfId="11372"/>
    <cellStyle name="RowTitles1-Detail 3 6 2 2 3" xfId="11373"/>
    <cellStyle name="RowTitles1-Detail 3 6 2 2_Tertiary Salaries Survey" xfId="11374"/>
    <cellStyle name="RowTitles1-Detail 3 6 2 3" xfId="11375"/>
    <cellStyle name="RowTitles1-Detail 3 6 2 3 2" xfId="11376"/>
    <cellStyle name="RowTitles1-Detail 3 6 2 3 2 2" xfId="11377"/>
    <cellStyle name="RowTitles1-Detail 3 6 2 3 2_Tertiary Salaries Survey" xfId="11378"/>
    <cellStyle name="RowTitles1-Detail 3 6 2 3 3" xfId="11379"/>
    <cellStyle name="RowTitles1-Detail 3 6 2 3_Tertiary Salaries Survey" xfId="11380"/>
    <cellStyle name="RowTitles1-Detail 3 6 2 4" xfId="11381"/>
    <cellStyle name="RowTitles1-Detail 3 6 2 5" xfId="11382"/>
    <cellStyle name="RowTitles1-Detail 3 6 2 5 2" xfId="11383"/>
    <cellStyle name="RowTitles1-Detail 3 6 2 5_Tertiary Salaries Survey" xfId="11384"/>
    <cellStyle name="RowTitles1-Detail 3 6 2 6" xfId="11385"/>
    <cellStyle name="RowTitles1-Detail 3 6 2_Tertiary Salaries Survey" xfId="11386"/>
    <cellStyle name="RowTitles1-Detail 3 6 3" xfId="11387"/>
    <cellStyle name="RowTitles1-Detail 3 6 3 2" xfId="11388"/>
    <cellStyle name="RowTitles1-Detail 3 6 3 2 2" xfId="11389"/>
    <cellStyle name="RowTitles1-Detail 3 6 3 2 2 2" xfId="11390"/>
    <cellStyle name="RowTitles1-Detail 3 6 3 2 2_Tertiary Salaries Survey" xfId="11391"/>
    <cellStyle name="RowTitles1-Detail 3 6 3 2 3" xfId="11392"/>
    <cellStyle name="RowTitles1-Detail 3 6 3 2_Tertiary Salaries Survey" xfId="11393"/>
    <cellStyle name="RowTitles1-Detail 3 6 3 3" xfId="11394"/>
    <cellStyle name="RowTitles1-Detail 3 6 3 3 2" xfId="11395"/>
    <cellStyle name="RowTitles1-Detail 3 6 3 3 2 2" xfId="11396"/>
    <cellStyle name="RowTitles1-Detail 3 6 3 3 2_Tertiary Salaries Survey" xfId="11397"/>
    <cellStyle name="RowTitles1-Detail 3 6 3 3 3" xfId="11398"/>
    <cellStyle name="RowTitles1-Detail 3 6 3 3_Tertiary Salaries Survey" xfId="11399"/>
    <cellStyle name="RowTitles1-Detail 3 6 3 4" xfId="11400"/>
    <cellStyle name="RowTitles1-Detail 3 6 3 5" xfId="11401"/>
    <cellStyle name="RowTitles1-Detail 3 6 3_Tertiary Salaries Survey" xfId="11402"/>
    <cellStyle name="RowTitles1-Detail 3 6 4" xfId="11403"/>
    <cellStyle name="RowTitles1-Detail 3 6 4 2" xfId="11404"/>
    <cellStyle name="RowTitles1-Detail 3 6 4 2 2" xfId="11405"/>
    <cellStyle name="RowTitles1-Detail 3 6 4 2 2 2" xfId="11406"/>
    <cellStyle name="RowTitles1-Detail 3 6 4 2 2_Tertiary Salaries Survey" xfId="11407"/>
    <cellStyle name="RowTitles1-Detail 3 6 4 2 3" xfId="11408"/>
    <cellStyle name="RowTitles1-Detail 3 6 4 2_Tertiary Salaries Survey" xfId="11409"/>
    <cellStyle name="RowTitles1-Detail 3 6 4 3" xfId="11410"/>
    <cellStyle name="RowTitles1-Detail 3 6 4 3 2" xfId="11411"/>
    <cellStyle name="RowTitles1-Detail 3 6 4 3 2 2" xfId="11412"/>
    <cellStyle name="RowTitles1-Detail 3 6 4 3 2_Tertiary Salaries Survey" xfId="11413"/>
    <cellStyle name="RowTitles1-Detail 3 6 4 3 3" xfId="11414"/>
    <cellStyle name="RowTitles1-Detail 3 6 4 3_Tertiary Salaries Survey" xfId="11415"/>
    <cellStyle name="RowTitles1-Detail 3 6 4 4" xfId="11416"/>
    <cellStyle name="RowTitles1-Detail 3 6 4 5" xfId="11417"/>
    <cellStyle name="RowTitles1-Detail 3 6 4 5 2" xfId="11418"/>
    <cellStyle name="RowTitles1-Detail 3 6 4 5_Tertiary Salaries Survey" xfId="11419"/>
    <cellStyle name="RowTitles1-Detail 3 6 4 6" xfId="11420"/>
    <cellStyle name="RowTitles1-Detail 3 6 4_Tertiary Salaries Survey" xfId="11421"/>
    <cellStyle name="RowTitles1-Detail 3 6 5" xfId="11422"/>
    <cellStyle name="RowTitles1-Detail 3 6 5 2" xfId="11423"/>
    <cellStyle name="RowTitles1-Detail 3 6 5 2 2" xfId="11424"/>
    <cellStyle name="RowTitles1-Detail 3 6 5 2 2 2" xfId="11425"/>
    <cellStyle name="RowTitles1-Detail 3 6 5 2 2_Tertiary Salaries Survey" xfId="11426"/>
    <cellStyle name="RowTitles1-Detail 3 6 5 2 3" xfId="11427"/>
    <cellStyle name="RowTitles1-Detail 3 6 5 2_Tertiary Salaries Survey" xfId="11428"/>
    <cellStyle name="RowTitles1-Detail 3 6 5 3" xfId="11429"/>
    <cellStyle name="RowTitles1-Detail 3 6 5 3 2" xfId="11430"/>
    <cellStyle name="RowTitles1-Detail 3 6 5 3 2 2" xfId="11431"/>
    <cellStyle name="RowTitles1-Detail 3 6 5 3 2_Tertiary Salaries Survey" xfId="11432"/>
    <cellStyle name="RowTitles1-Detail 3 6 5 3 3" xfId="11433"/>
    <cellStyle name="RowTitles1-Detail 3 6 5 3_Tertiary Salaries Survey" xfId="11434"/>
    <cellStyle name="RowTitles1-Detail 3 6 5 4" xfId="11435"/>
    <cellStyle name="RowTitles1-Detail 3 6 5 4 2" xfId="11436"/>
    <cellStyle name="RowTitles1-Detail 3 6 5 4_Tertiary Salaries Survey" xfId="11437"/>
    <cellStyle name="RowTitles1-Detail 3 6 5 5" xfId="11438"/>
    <cellStyle name="RowTitles1-Detail 3 6 5_Tertiary Salaries Survey" xfId="11439"/>
    <cellStyle name="RowTitles1-Detail 3 6 6" xfId="11440"/>
    <cellStyle name="RowTitles1-Detail 3 6 6 2" xfId="11441"/>
    <cellStyle name="RowTitles1-Detail 3 6 6 2 2" xfId="11442"/>
    <cellStyle name="RowTitles1-Detail 3 6 6 2 2 2" xfId="11443"/>
    <cellStyle name="RowTitles1-Detail 3 6 6 2 2_Tertiary Salaries Survey" xfId="11444"/>
    <cellStyle name="RowTitles1-Detail 3 6 6 2 3" xfId="11445"/>
    <cellStyle name="RowTitles1-Detail 3 6 6 2_Tertiary Salaries Survey" xfId="11446"/>
    <cellStyle name="RowTitles1-Detail 3 6 6 3" xfId="11447"/>
    <cellStyle name="RowTitles1-Detail 3 6 6 3 2" xfId="11448"/>
    <cellStyle name="RowTitles1-Detail 3 6 6 3 2 2" xfId="11449"/>
    <cellStyle name="RowTitles1-Detail 3 6 6 3 2_Tertiary Salaries Survey" xfId="11450"/>
    <cellStyle name="RowTitles1-Detail 3 6 6 3 3" xfId="11451"/>
    <cellStyle name="RowTitles1-Detail 3 6 6 3_Tertiary Salaries Survey" xfId="11452"/>
    <cellStyle name="RowTitles1-Detail 3 6 6 4" xfId="11453"/>
    <cellStyle name="RowTitles1-Detail 3 6 6 4 2" xfId="11454"/>
    <cellStyle name="RowTitles1-Detail 3 6 6 4_Tertiary Salaries Survey" xfId="11455"/>
    <cellStyle name="RowTitles1-Detail 3 6 6 5" xfId="11456"/>
    <cellStyle name="RowTitles1-Detail 3 6 6_Tertiary Salaries Survey" xfId="11457"/>
    <cellStyle name="RowTitles1-Detail 3 6 7" xfId="11458"/>
    <cellStyle name="RowTitles1-Detail 3 6 7 2" xfId="11459"/>
    <cellStyle name="RowTitles1-Detail 3 6 7 2 2" xfId="11460"/>
    <cellStyle name="RowTitles1-Detail 3 6 7 2_Tertiary Salaries Survey" xfId="11461"/>
    <cellStyle name="RowTitles1-Detail 3 6 7 3" xfId="11462"/>
    <cellStyle name="RowTitles1-Detail 3 6 7_Tertiary Salaries Survey" xfId="11463"/>
    <cellStyle name="RowTitles1-Detail 3 6 8" xfId="11464"/>
    <cellStyle name="RowTitles1-Detail 3 6 9" xfId="11465"/>
    <cellStyle name="RowTitles1-Detail 3 6_STUD aligned by INSTIT" xfId="11466"/>
    <cellStyle name="RowTitles1-Detail 3 7" xfId="11467"/>
    <cellStyle name="RowTitles1-Detail 3 7 2" xfId="11468"/>
    <cellStyle name="RowTitles1-Detail 3 7 2 2" xfId="11469"/>
    <cellStyle name="RowTitles1-Detail 3 7 2 2 2" xfId="11470"/>
    <cellStyle name="RowTitles1-Detail 3 7 2 2_Tertiary Salaries Survey" xfId="11471"/>
    <cellStyle name="RowTitles1-Detail 3 7 2 3" xfId="11472"/>
    <cellStyle name="RowTitles1-Detail 3 7 2_Tertiary Salaries Survey" xfId="11473"/>
    <cellStyle name="RowTitles1-Detail 3 7 3" xfId="11474"/>
    <cellStyle name="RowTitles1-Detail 3 7 3 2" xfId="11475"/>
    <cellStyle name="RowTitles1-Detail 3 7 3 2 2" xfId="11476"/>
    <cellStyle name="RowTitles1-Detail 3 7 3 2_Tertiary Salaries Survey" xfId="11477"/>
    <cellStyle name="RowTitles1-Detail 3 7 3 3" xfId="11478"/>
    <cellStyle name="RowTitles1-Detail 3 7 3_Tertiary Salaries Survey" xfId="11479"/>
    <cellStyle name="RowTitles1-Detail 3 7 4" xfId="11480"/>
    <cellStyle name="RowTitles1-Detail 3 7 5" xfId="11481"/>
    <cellStyle name="RowTitles1-Detail 3 7 5 2" xfId="11482"/>
    <cellStyle name="RowTitles1-Detail 3 7 5_Tertiary Salaries Survey" xfId="11483"/>
    <cellStyle name="RowTitles1-Detail 3 7 6" xfId="11484"/>
    <cellStyle name="RowTitles1-Detail 3 7_Tertiary Salaries Survey" xfId="11485"/>
    <cellStyle name="RowTitles1-Detail 3 8" xfId="11486"/>
    <cellStyle name="RowTitles1-Detail 3 8 2" xfId="11487"/>
    <cellStyle name="RowTitles1-Detail 3 8 2 2" xfId="11488"/>
    <cellStyle name="RowTitles1-Detail 3 8 2 2 2" xfId="11489"/>
    <cellStyle name="RowTitles1-Detail 3 8 2 2_Tertiary Salaries Survey" xfId="11490"/>
    <cellStyle name="RowTitles1-Detail 3 8 2 3" xfId="11491"/>
    <cellStyle name="RowTitles1-Detail 3 8 2_Tertiary Salaries Survey" xfId="11492"/>
    <cellStyle name="RowTitles1-Detail 3 8 3" xfId="11493"/>
    <cellStyle name="RowTitles1-Detail 3 8 3 2" xfId="11494"/>
    <cellStyle name="RowTitles1-Detail 3 8 3 2 2" xfId="11495"/>
    <cellStyle name="RowTitles1-Detail 3 8 3 2_Tertiary Salaries Survey" xfId="11496"/>
    <cellStyle name="RowTitles1-Detail 3 8 3 3" xfId="11497"/>
    <cellStyle name="RowTitles1-Detail 3 8 3_Tertiary Salaries Survey" xfId="11498"/>
    <cellStyle name="RowTitles1-Detail 3 8 4" xfId="11499"/>
    <cellStyle name="RowTitles1-Detail 3 8 5" xfId="11500"/>
    <cellStyle name="RowTitles1-Detail 3 8_Tertiary Salaries Survey" xfId="11501"/>
    <cellStyle name="RowTitles1-Detail 3 9" xfId="11502"/>
    <cellStyle name="RowTitles1-Detail 3 9 2" xfId="11503"/>
    <cellStyle name="RowTitles1-Detail 3 9 2 2" xfId="11504"/>
    <cellStyle name="RowTitles1-Detail 3 9 2 2 2" xfId="11505"/>
    <cellStyle name="RowTitles1-Detail 3 9 2 2_Tertiary Salaries Survey" xfId="11506"/>
    <cellStyle name="RowTitles1-Detail 3 9 2 3" xfId="11507"/>
    <cellStyle name="RowTitles1-Detail 3 9 2_Tertiary Salaries Survey" xfId="11508"/>
    <cellStyle name="RowTitles1-Detail 3 9 3" xfId="11509"/>
    <cellStyle name="RowTitles1-Detail 3 9 3 2" xfId="11510"/>
    <cellStyle name="RowTitles1-Detail 3 9 3 2 2" xfId="11511"/>
    <cellStyle name="RowTitles1-Detail 3 9 3 2_Tertiary Salaries Survey" xfId="11512"/>
    <cellStyle name="RowTitles1-Detail 3 9 3 3" xfId="11513"/>
    <cellStyle name="RowTitles1-Detail 3 9 3_Tertiary Salaries Survey" xfId="11514"/>
    <cellStyle name="RowTitles1-Detail 3 9 4" xfId="11515"/>
    <cellStyle name="RowTitles1-Detail 3 9 5" xfId="11516"/>
    <cellStyle name="RowTitles1-Detail 3 9 5 2" xfId="11517"/>
    <cellStyle name="RowTitles1-Detail 3 9 5_Tertiary Salaries Survey" xfId="11518"/>
    <cellStyle name="RowTitles1-Detail 3 9 6" xfId="11519"/>
    <cellStyle name="RowTitles1-Detail 3 9_Tertiary Salaries Survey" xfId="11520"/>
    <cellStyle name="RowTitles1-Detail 3_STUD aligned by INSTIT" xfId="11521"/>
    <cellStyle name="RowTitles1-Detail 30" xfId="43112"/>
    <cellStyle name="RowTitles1-Detail 30 2" xfId="43113"/>
    <cellStyle name="RowTitles1-Detail 31" xfId="43114"/>
    <cellStyle name="RowTitles1-Detail 31 2" xfId="43115"/>
    <cellStyle name="RowTitles1-Detail 32" xfId="43116"/>
    <cellStyle name="RowTitles1-Detail 32 2" xfId="43117"/>
    <cellStyle name="RowTitles1-Detail 33" xfId="43118"/>
    <cellStyle name="RowTitles1-Detail 4" xfId="11522"/>
    <cellStyle name="RowTitles1-Detail 4 10" xfId="11523"/>
    <cellStyle name="RowTitles1-Detail 4 10 2" xfId="11524"/>
    <cellStyle name="RowTitles1-Detail 4 10 2 2" xfId="11525"/>
    <cellStyle name="RowTitles1-Detail 4 10 2 2 2" xfId="11526"/>
    <cellStyle name="RowTitles1-Detail 4 10 2 2_Tertiary Salaries Survey" xfId="11527"/>
    <cellStyle name="RowTitles1-Detail 4 10 2 3" xfId="11528"/>
    <cellStyle name="RowTitles1-Detail 4 10 2_Tertiary Salaries Survey" xfId="11529"/>
    <cellStyle name="RowTitles1-Detail 4 10 3" xfId="11530"/>
    <cellStyle name="RowTitles1-Detail 4 10 3 2" xfId="11531"/>
    <cellStyle name="RowTitles1-Detail 4 10 3 2 2" xfId="11532"/>
    <cellStyle name="RowTitles1-Detail 4 10 3 2_Tertiary Salaries Survey" xfId="11533"/>
    <cellStyle name="RowTitles1-Detail 4 10 3 3" xfId="11534"/>
    <cellStyle name="RowTitles1-Detail 4 10 3_Tertiary Salaries Survey" xfId="11535"/>
    <cellStyle name="RowTitles1-Detail 4 10 4" xfId="11536"/>
    <cellStyle name="RowTitles1-Detail 4 10 4 2" xfId="11537"/>
    <cellStyle name="RowTitles1-Detail 4 10 4_Tertiary Salaries Survey" xfId="11538"/>
    <cellStyle name="RowTitles1-Detail 4 10 5" xfId="11539"/>
    <cellStyle name="RowTitles1-Detail 4 10_Tertiary Salaries Survey" xfId="11540"/>
    <cellStyle name="RowTitles1-Detail 4 11" xfId="11541"/>
    <cellStyle name="RowTitles1-Detail 4 11 2" xfId="11542"/>
    <cellStyle name="RowTitles1-Detail 4 11 2 2" xfId="11543"/>
    <cellStyle name="RowTitles1-Detail 4 11 2 2 2" xfId="11544"/>
    <cellStyle name="RowTitles1-Detail 4 11 2 2_Tertiary Salaries Survey" xfId="11545"/>
    <cellStyle name="RowTitles1-Detail 4 11 2 3" xfId="11546"/>
    <cellStyle name="RowTitles1-Detail 4 11 2_Tertiary Salaries Survey" xfId="11547"/>
    <cellStyle name="RowTitles1-Detail 4 11 3" xfId="11548"/>
    <cellStyle name="RowTitles1-Detail 4 11 3 2" xfId="11549"/>
    <cellStyle name="RowTitles1-Detail 4 11 3 2 2" xfId="11550"/>
    <cellStyle name="RowTitles1-Detail 4 11 3 2_Tertiary Salaries Survey" xfId="11551"/>
    <cellStyle name="RowTitles1-Detail 4 11 3 3" xfId="11552"/>
    <cellStyle name="RowTitles1-Detail 4 11 3_Tertiary Salaries Survey" xfId="11553"/>
    <cellStyle name="RowTitles1-Detail 4 11 4" xfId="11554"/>
    <cellStyle name="RowTitles1-Detail 4 11 4 2" xfId="11555"/>
    <cellStyle name="RowTitles1-Detail 4 11 4_Tertiary Salaries Survey" xfId="11556"/>
    <cellStyle name="RowTitles1-Detail 4 11 5" xfId="11557"/>
    <cellStyle name="RowTitles1-Detail 4 11_Tertiary Salaries Survey" xfId="11558"/>
    <cellStyle name="RowTitles1-Detail 4 12" xfId="11559"/>
    <cellStyle name="RowTitles1-Detail 4 12 2" xfId="11560"/>
    <cellStyle name="RowTitles1-Detail 4 12 2 2" xfId="11561"/>
    <cellStyle name="RowTitles1-Detail 4 12 2_Tertiary Salaries Survey" xfId="11562"/>
    <cellStyle name="RowTitles1-Detail 4 12 3" xfId="11563"/>
    <cellStyle name="RowTitles1-Detail 4 12_Tertiary Salaries Survey" xfId="11564"/>
    <cellStyle name="RowTitles1-Detail 4 13" xfId="11565"/>
    <cellStyle name="RowTitles1-Detail 4 14" xfId="11566"/>
    <cellStyle name="RowTitles1-Detail 4 15" xfId="11567"/>
    <cellStyle name="RowTitles1-Detail 4 2" xfId="11568"/>
    <cellStyle name="RowTitles1-Detail 4 2 10" xfId="11569"/>
    <cellStyle name="RowTitles1-Detail 4 2 10 2" xfId="11570"/>
    <cellStyle name="RowTitles1-Detail 4 2 10 2 2" xfId="11571"/>
    <cellStyle name="RowTitles1-Detail 4 2 10 2 2 2" xfId="11572"/>
    <cellStyle name="RowTitles1-Detail 4 2 10 2 2_Tertiary Salaries Survey" xfId="11573"/>
    <cellStyle name="RowTitles1-Detail 4 2 10 2 3" xfId="11574"/>
    <cellStyle name="RowTitles1-Detail 4 2 10 2_Tertiary Salaries Survey" xfId="11575"/>
    <cellStyle name="RowTitles1-Detail 4 2 10 3" xfId="11576"/>
    <cellStyle name="RowTitles1-Detail 4 2 10 3 2" xfId="11577"/>
    <cellStyle name="RowTitles1-Detail 4 2 10 3 2 2" xfId="11578"/>
    <cellStyle name="RowTitles1-Detail 4 2 10 3 2_Tertiary Salaries Survey" xfId="11579"/>
    <cellStyle name="RowTitles1-Detail 4 2 10 3 3" xfId="11580"/>
    <cellStyle name="RowTitles1-Detail 4 2 10 3_Tertiary Salaries Survey" xfId="11581"/>
    <cellStyle name="RowTitles1-Detail 4 2 10 4" xfId="11582"/>
    <cellStyle name="RowTitles1-Detail 4 2 10 4 2" xfId="11583"/>
    <cellStyle name="RowTitles1-Detail 4 2 10 4_Tertiary Salaries Survey" xfId="11584"/>
    <cellStyle name="RowTitles1-Detail 4 2 10 5" xfId="11585"/>
    <cellStyle name="RowTitles1-Detail 4 2 10_Tertiary Salaries Survey" xfId="11586"/>
    <cellStyle name="RowTitles1-Detail 4 2 11" xfId="11587"/>
    <cellStyle name="RowTitles1-Detail 4 2 11 2" xfId="11588"/>
    <cellStyle name="RowTitles1-Detail 4 2 11 2 2" xfId="11589"/>
    <cellStyle name="RowTitles1-Detail 4 2 11 2_Tertiary Salaries Survey" xfId="11590"/>
    <cellStyle name="RowTitles1-Detail 4 2 11 3" xfId="11591"/>
    <cellStyle name="RowTitles1-Detail 4 2 11_Tertiary Salaries Survey" xfId="11592"/>
    <cellStyle name="RowTitles1-Detail 4 2 12" xfId="11593"/>
    <cellStyle name="RowTitles1-Detail 4 2 13" xfId="11594"/>
    <cellStyle name="RowTitles1-Detail 4 2 2" xfId="11595"/>
    <cellStyle name="RowTitles1-Detail 4 2 2 10" xfId="11596"/>
    <cellStyle name="RowTitles1-Detail 4 2 2 10 2" xfId="11597"/>
    <cellStyle name="RowTitles1-Detail 4 2 2 10 2 2" xfId="11598"/>
    <cellStyle name="RowTitles1-Detail 4 2 2 10 2_Tertiary Salaries Survey" xfId="11599"/>
    <cellStyle name="RowTitles1-Detail 4 2 2 10 3" xfId="11600"/>
    <cellStyle name="RowTitles1-Detail 4 2 2 10_Tertiary Salaries Survey" xfId="11601"/>
    <cellStyle name="RowTitles1-Detail 4 2 2 11" xfId="11602"/>
    <cellStyle name="RowTitles1-Detail 4 2 2 12" xfId="11603"/>
    <cellStyle name="RowTitles1-Detail 4 2 2 2" xfId="11604"/>
    <cellStyle name="RowTitles1-Detail 4 2 2 2 2" xfId="11605"/>
    <cellStyle name="RowTitles1-Detail 4 2 2 2 2 2" xfId="11606"/>
    <cellStyle name="RowTitles1-Detail 4 2 2 2 2 2 2" xfId="11607"/>
    <cellStyle name="RowTitles1-Detail 4 2 2 2 2 2 2 2" xfId="11608"/>
    <cellStyle name="RowTitles1-Detail 4 2 2 2 2 2 2_Tertiary Salaries Survey" xfId="11609"/>
    <cellStyle name="RowTitles1-Detail 4 2 2 2 2 2 3" xfId="11610"/>
    <cellStyle name="RowTitles1-Detail 4 2 2 2 2 2_Tertiary Salaries Survey" xfId="11611"/>
    <cellStyle name="RowTitles1-Detail 4 2 2 2 2 3" xfId="11612"/>
    <cellStyle name="RowTitles1-Detail 4 2 2 2 2 3 2" xfId="11613"/>
    <cellStyle name="RowTitles1-Detail 4 2 2 2 2 3 2 2" xfId="11614"/>
    <cellStyle name="RowTitles1-Detail 4 2 2 2 2 3 2_Tertiary Salaries Survey" xfId="11615"/>
    <cellStyle name="RowTitles1-Detail 4 2 2 2 2 3 3" xfId="11616"/>
    <cellStyle name="RowTitles1-Detail 4 2 2 2 2 3_Tertiary Salaries Survey" xfId="11617"/>
    <cellStyle name="RowTitles1-Detail 4 2 2 2 2 4" xfId="11618"/>
    <cellStyle name="RowTitles1-Detail 4 2 2 2 2 5" xfId="11619"/>
    <cellStyle name="RowTitles1-Detail 4 2 2 2 2_Tertiary Salaries Survey" xfId="11620"/>
    <cellStyle name="RowTitles1-Detail 4 2 2 2 3" xfId="11621"/>
    <cellStyle name="RowTitles1-Detail 4 2 2 2 3 2" xfId="11622"/>
    <cellStyle name="RowTitles1-Detail 4 2 2 2 3 2 2" xfId="11623"/>
    <cellStyle name="RowTitles1-Detail 4 2 2 2 3 2 2 2" xfId="11624"/>
    <cellStyle name="RowTitles1-Detail 4 2 2 2 3 2 2_Tertiary Salaries Survey" xfId="11625"/>
    <cellStyle name="RowTitles1-Detail 4 2 2 2 3 2 3" xfId="11626"/>
    <cellStyle name="RowTitles1-Detail 4 2 2 2 3 2_Tertiary Salaries Survey" xfId="11627"/>
    <cellStyle name="RowTitles1-Detail 4 2 2 2 3 3" xfId="11628"/>
    <cellStyle name="RowTitles1-Detail 4 2 2 2 3 3 2" xfId="11629"/>
    <cellStyle name="RowTitles1-Detail 4 2 2 2 3 3 2 2" xfId="11630"/>
    <cellStyle name="RowTitles1-Detail 4 2 2 2 3 3 2_Tertiary Salaries Survey" xfId="11631"/>
    <cellStyle name="RowTitles1-Detail 4 2 2 2 3 3 3" xfId="11632"/>
    <cellStyle name="RowTitles1-Detail 4 2 2 2 3 3_Tertiary Salaries Survey" xfId="11633"/>
    <cellStyle name="RowTitles1-Detail 4 2 2 2 3 4" xfId="11634"/>
    <cellStyle name="RowTitles1-Detail 4 2 2 2 3 5" xfId="11635"/>
    <cellStyle name="RowTitles1-Detail 4 2 2 2 3 5 2" xfId="11636"/>
    <cellStyle name="RowTitles1-Detail 4 2 2 2 3 5_Tertiary Salaries Survey" xfId="11637"/>
    <cellStyle name="RowTitles1-Detail 4 2 2 2 3 6" xfId="11638"/>
    <cellStyle name="RowTitles1-Detail 4 2 2 2 3_Tertiary Salaries Survey" xfId="11639"/>
    <cellStyle name="RowTitles1-Detail 4 2 2 2 4" xfId="11640"/>
    <cellStyle name="RowTitles1-Detail 4 2 2 2 4 2" xfId="11641"/>
    <cellStyle name="RowTitles1-Detail 4 2 2 2 4 2 2" xfId="11642"/>
    <cellStyle name="RowTitles1-Detail 4 2 2 2 4 2 2 2" xfId="11643"/>
    <cellStyle name="RowTitles1-Detail 4 2 2 2 4 2 2_Tertiary Salaries Survey" xfId="11644"/>
    <cellStyle name="RowTitles1-Detail 4 2 2 2 4 2 3" xfId="11645"/>
    <cellStyle name="RowTitles1-Detail 4 2 2 2 4 2_Tertiary Salaries Survey" xfId="11646"/>
    <cellStyle name="RowTitles1-Detail 4 2 2 2 4 3" xfId="11647"/>
    <cellStyle name="RowTitles1-Detail 4 2 2 2 4 3 2" xfId="11648"/>
    <cellStyle name="RowTitles1-Detail 4 2 2 2 4 3 2 2" xfId="11649"/>
    <cellStyle name="RowTitles1-Detail 4 2 2 2 4 3 2_Tertiary Salaries Survey" xfId="11650"/>
    <cellStyle name="RowTitles1-Detail 4 2 2 2 4 3 3" xfId="11651"/>
    <cellStyle name="RowTitles1-Detail 4 2 2 2 4 3_Tertiary Salaries Survey" xfId="11652"/>
    <cellStyle name="RowTitles1-Detail 4 2 2 2 4 4" xfId="11653"/>
    <cellStyle name="RowTitles1-Detail 4 2 2 2 4 4 2" xfId="11654"/>
    <cellStyle name="RowTitles1-Detail 4 2 2 2 4 4_Tertiary Salaries Survey" xfId="11655"/>
    <cellStyle name="RowTitles1-Detail 4 2 2 2 4 5" xfId="11656"/>
    <cellStyle name="RowTitles1-Detail 4 2 2 2 4_Tertiary Salaries Survey" xfId="11657"/>
    <cellStyle name="RowTitles1-Detail 4 2 2 2 5" xfId="11658"/>
    <cellStyle name="RowTitles1-Detail 4 2 2 2 5 2" xfId="11659"/>
    <cellStyle name="RowTitles1-Detail 4 2 2 2 5 2 2" xfId="11660"/>
    <cellStyle name="RowTitles1-Detail 4 2 2 2 5 2 2 2" xfId="11661"/>
    <cellStyle name="RowTitles1-Detail 4 2 2 2 5 2 2_Tertiary Salaries Survey" xfId="11662"/>
    <cellStyle name="RowTitles1-Detail 4 2 2 2 5 2 3" xfId="11663"/>
    <cellStyle name="RowTitles1-Detail 4 2 2 2 5 2_Tertiary Salaries Survey" xfId="11664"/>
    <cellStyle name="RowTitles1-Detail 4 2 2 2 5 3" xfId="11665"/>
    <cellStyle name="RowTitles1-Detail 4 2 2 2 5 3 2" xfId="11666"/>
    <cellStyle name="RowTitles1-Detail 4 2 2 2 5 3 2 2" xfId="11667"/>
    <cellStyle name="RowTitles1-Detail 4 2 2 2 5 3 2_Tertiary Salaries Survey" xfId="11668"/>
    <cellStyle name="RowTitles1-Detail 4 2 2 2 5 3 3" xfId="11669"/>
    <cellStyle name="RowTitles1-Detail 4 2 2 2 5 3_Tertiary Salaries Survey" xfId="11670"/>
    <cellStyle name="RowTitles1-Detail 4 2 2 2 5 4" xfId="11671"/>
    <cellStyle name="RowTitles1-Detail 4 2 2 2 5 4 2" xfId="11672"/>
    <cellStyle name="RowTitles1-Detail 4 2 2 2 5 4_Tertiary Salaries Survey" xfId="11673"/>
    <cellStyle name="RowTitles1-Detail 4 2 2 2 5 5" xfId="11674"/>
    <cellStyle name="RowTitles1-Detail 4 2 2 2 5_Tertiary Salaries Survey" xfId="11675"/>
    <cellStyle name="RowTitles1-Detail 4 2 2 2 6" xfId="11676"/>
    <cellStyle name="RowTitles1-Detail 4 2 2 2 6 2" xfId="11677"/>
    <cellStyle name="RowTitles1-Detail 4 2 2 2 6 2 2" xfId="11678"/>
    <cellStyle name="RowTitles1-Detail 4 2 2 2 6 2 2 2" xfId="11679"/>
    <cellStyle name="RowTitles1-Detail 4 2 2 2 6 2 2_Tertiary Salaries Survey" xfId="11680"/>
    <cellStyle name="RowTitles1-Detail 4 2 2 2 6 2 3" xfId="11681"/>
    <cellStyle name="RowTitles1-Detail 4 2 2 2 6 2_Tertiary Salaries Survey" xfId="11682"/>
    <cellStyle name="RowTitles1-Detail 4 2 2 2 6 3" xfId="11683"/>
    <cellStyle name="RowTitles1-Detail 4 2 2 2 6 3 2" xfId="11684"/>
    <cellStyle name="RowTitles1-Detail 4 2 2 2 6 3 2 2" xfId="11685"/>
    <cellStyle name="RowTitles1-Detail 4 2 2 2 6 3 2_Tertiary Salaries Survey" xfId="11686"/>
    <cellStyle name="RowTitles1-Detail 4 2 2 2 6 3 3" xfId="11687"/>
    <cellStyle name="RowTitles1-Detail 4 2 2 2 6 3_Tertiary Salaries Survey" xfId="11688"/>
    <cellStyle name="RowTitles1-Detail 4 2 2 2 6 4" xfId="11689"/>
    <cellStyle name="RowTitles1-Detail 4 2 2 2 6 4 2" xfId="11690"/>
    <cellStyle name="RowTitles1-Detail 4 2 2 2 6 4_Tertiary Salaries Survey" xfId="11691"/>
    <cellStyle name="RowTitles1-Detail 4 2 2 2 6 5" xfId="11692"/>
    <cellStyle name="RowTitles1-Detail 4 2 2 2 6_Tertiary Salaries Survey" xfId="11693"/>
    <cellStyle name="RowTitles1-Detail 4 2 2 2 7" xfId="11694"/>
    <cellStyle name="RowTitles1-Detail 4 2 2 2 7 2" xfId="11695"/>
    <cellStyle name="RowTitles1-Detail 4 2 2 2 7 2 2" xfId="11696"/>
    <cellStyle name="RowTitles1-Detail 4 2 2 2 7 2_Tertiary Salaries Survey" xfId="11697"/>
    <cellStyle name="RowTitles1-Detail 4 2 2 2 7 3" xfId="11698"/>
    <cellStyle name="RowTitles1-Detail 4 2 2 2 7_Tertiary Salaries Survey" xfId="11699"/>
    <cellStyle name="RowTitles1-Detail 4 2 2 2 8" xfId="11700"/>
    <cellStyle name="RowTitles1-Detail 4 2 2 2 9" xfId="11701"/>
    <cellStyle name="RowTitles1-Detail 4 2 2 2_STUD aligned by INSTIT" xfId="11702"/>
    <cellStyle name="RowTitles1-Detail 4 2 2 3" xfId="11703"/>
    <cellStyle name="RowTitles1-Detail 4 2 2 3 2" xfId="11704"/>
    <cellStyle name="RowTitles1-Detail 4 2 2 3 2 2" xfId="11705"/>
    <cellStyle name="RowTitles1-Detail 4 2 2 3 2 2 2" xfId="11706"/>
    <cellStyle name="RowTitles1-Detail 4 2 2 3 2 2 2 2" xfId="11707"/>
    <cellStyle name="RowTitles1-Detail 4 2 2 3 2 2 2_Tertiary Salaries Survey" xfId="11708"/>
    <cellStyle name="RowTitles1-Detail 4 2 2 3 2 2 3" xfId="11709"/>
    <cellStyle name="RowTitles1-Detail 4 2 2 3 2 2_Tertiary Salaries Survey" xfId="11710"/>
    <cellStyle name="RowTitles1-Detail 4 2 2 3 2 3" xfId="11711"/>
    <cellStyle name="RowTitles1-Detail 4 2 2 3 2 3 2" xfId="11712"/>
    <cellStyle name="RowTitles1-Detail 4 2 2 3 2 3 2 2" xfId="11713"/>
    <cellStyle name="RowTitles1-Detail 4 2 2 3 2 3 2_Tertiary Salaries Survey" xfId="11714"/>
    <cellStyle name="RowTitles1-Detail 4 2 2 3 2 3 3" xfId="11715"/>
    <cellStyle name="RowTitles1-Detail 4 2 2 3 2 3_Tertiary Salaries Survey" xfId="11716"/>
    <cellStyle name="RowTitles1-Detail 4 2 2 3 2 4" xfId="11717"/>
    <cellStyle name="RowTitles1-Detail 4 2 2 3 2 5" xfId="11718"/>
    <cellStyle name="RowTitles1-Detail 4 2 2 3 2 5 2" xfId="11719"/>
    <cellStyle name="RowTitles1-Detail 4 2 2 3 2 5_Tertiary Salaries Survey" xfId="11720"/>
    <cellStyle name="RowTitles1-Detail 4 2 2 3 2 6" xfId="11721"/>
    <cellStyle name="RowTitles1-Detail 4 2 2 3 2_Tertiary Salaries Survey" xfId="11722"/>
    <cellStyle name="RowTitles1-Detail 4 2 2 3 3" xfId="11723"/>
    <cellStyle name="RowTitles1-Detail 4 2 2 3 3 2" xfId="11724"/>
    <cellStyle name="RowTitles1-Detail 4 2 2 3 3 2 2" xfId="11725"/>
    <cellStyle name="RowTitles1-Detail 4 2 2 3 3 2 2 2" xfId="11726"/>
    <cellStyle name="RowTitles1-Detail 4 2 2 3 3 2 2_Tertiary Salaries Survey" xfId="11727"/>
    <cellStyle name="RowTitles1-Detail 4 2 2 3 3 2 3" xfId="11728"/>
    <cellStyle name="RowTitles1-Detail 4 2 2 3 3 2_Tertiary Salaries Survey" xfId="11729"/>
    <cellStyle name="RowTitles1-Detail 4 2 2 3 3 3" xfId="11730"/>
    <cellStyle name="RowTitles1-Detail 4 2 2 3 3 3 2" xfId="11731"/>
    <cellStyle name="RowTitles1-Detail 4 2 2 3 3 3 2 2" xfId="11732"/>
    <cellStyle name="RowTitles1-Detail 4 2 2 3 3 3 2_Tertiary Salaries Survey" xfId="11733"/>
    <cellStyle name="RowTitles1-Detail 4 2 2 3 3 3 3" xfId="11734"/>
    <cellStyle name="RowTitles1-Detail 4 2 2 3 3 3_Tertiary Salaries Survey" xfId="11735"/>
    <cellStyle name="RowTitles1-Detail 4 2 2 3 3 4" xfId="11736"/>
    <cellStyle name="RowTitles1-Detail 4 2 2 3 3 5" xfId="11737"/>
    <cellStyle name="RowTitles1-Detail 4 2 2 3 3_Tertiary Salaries Survey" xfId="11738"/>
    <cellStyle name="RowTitles1-Detail 4 2 2 3 4" xfId="11739"/>
    <cellStyle name="RowTitles1-Detail 4 2 2 3 4 2" xfId="11740"/>
    <cellStyle name="RowTitles1-Detail 4 2 2 3 4 2 2" xfId="11741"/>
    <cellStyle name="RowTitles1-Detail 4 2 2 3 4 2 2 2" xfId="11742"/>
    <cellStyle name="RowTitles1-Detail 4 2 2 3 4 2 2_Tertiary Salaries Survey" xfId="11743"/>
    <cellStyle name="RowTitles1-Detail 4 2 2 3 4 2 3" xfId="11744"/>
    <cellStyle name="RowTitles1-Detail 4 2 2 3 4 2_Tertiary Salaries Survey" xfId="11745"/>
    <cellStyle name="RowTitles1-Detail 4 2 2 3 4 3" xfId="11746"/>
    <cellStyle name="RowTitles1-Detail 4 2 2 3 4 3 2" xfId="11747"/>
    <cellStyle name="RowTitles1-Detail 4 2 2 3 4 3 2 2" xfId="11748"/>
    <cellStyle name="RowTitles1-Detail 4 2 2 3 4 3 2_Tertiary Salaries Survey" xfId="11749"/>
    <cellStyle name="RowTitles1-Detail 4 2 2 3 4 3 3" xfId="11750"/>
    <cellStyle name="RowTitles1-Detail 4 2 2 3 4 3_Tertiary Salaries Survey" xfId="11751"/>
    <cellStyle name="RowTitles1-Detail 4 2 2 3 4 4" xfId="11752"/>
    <cellStyle name="RowTitles1-Detail 4 2 2 3 4 4 2" xfId="11753"/>
    <cellStyle name="RowTitles1-Detail 4 2 2 3 4 4_Tertiary Salaries Survey" xfId="11754"/>
    <cellStyle name="RowTitles1-Detail 4 2 2 3 4 5" xfId="11755"/>
    <cellStyle name="RowTitles1-Detail 4 2 2 3 4_Tertiary Salaries Survey" xfId="11756"/>
    <cellStyle name="RowTitles1-Detail 4 2 2 3 5" xfId="11757"/>
    <cellStyle name="RowTitles1-Detail 4 2 2 3 5 2" xfId="11758"/>
    <cellStyle name="RowTitles1-Detail 4 2 2 3 5 2 2" xfId="11759"/>
    <cellStyle name="RowTitles1-Detail 4 2 2 3 5 2 2 2" xfId="11760"/>
    <cellStyle name="RowTitles1-Detail 4 2 2 3 5 2 2_Tertiary Salaries Survey" xfId="11761"/>
    <cellStyle name="RowTitles1-Detail 4 2 2 3 5 2 3" xfId="11762"/>
    <cellStyle name="RowTitles1-Detail 4 2 2 3 5 2_Tertiary Salaries Survey" xfId="11763"/>
    <cellStyle name="RowTitles1-Detail 4 2 2 3 5 3" xfId="11764"/>
    <cellStyle name="RowTitles1-Detail 4 2 2 3 5 3 2" xfId="11765"/>
    <cellStyle name="RowTitles1-Detail 4 2 2 3 5 3 2 2" xfId="11766"/>
    <cellStyle name="RowTitles1-Detail 4 2 2 3 5 3 2_Tertiary Salaries Survey" xfId="11767"/>
    <cellStyle name="RowTitles1-Detail 4 2 2 3 5 3 3" xfId="11768"/>
    <cellStyle name="RowTitles1-Detail 4 2 2 3 5 3_Tertiary Salaries Survey" xfId="11769"/>
    <cellStyle name="RowTitles1-Detail 4 2 2 3 5 4" xfId="11770"/>
    <cellStyle name="RowTitles1-Detail 4 2 2 3 5 4 2" xfId="11771"/>
    <cellStyle name="RowTitles1-Detail 4 2 2 3 5 4_Tertiary Salaries Survey" xfId="11772"/>
    <cellStyle name="RowTitles1-Detail 4 2 2 3 5 5" xfId="11773"/>
    <cellStyle name="RowTitles1-Detail 4 2 2 3 5_Tertiary Salaries Survey" xfId="11774"/>
    <cellStyle name="RowTitles1-Detail 4 2 2 3 6" xfId="11775"/>
    <cellStyle name="RowTitles1-Detail 4 2 2 3 6 2" xfId="11776"/>
    <cellStyle name="RowTitles1-Detail 4 2 2 3 6 2 2" xfId="11777"/>
    <cellStyle name="RowTitles1-Detail 4 2 2 3 6 2 2 2" xfId="11778"/>
    <cellStyle name="RowTitles1-Detail 4 2 2 3 6 2 2_Tertiary Salaries Survey" xfId="11779"/>
    <cellStyle name="RowTitles1-Detail 4 2 2 3 6 2 3" xfId="11780"/>
    <cellStyle name="RowTitles1-Detail 4 2 2 3 6 2_Tertiary Salaries Survey" xfId="11781"/>
    <cellStyle name="RowTitles1-Detail 4 2 2 3 6 3" xfId="11782"/>
    <cellStyle name="RowTitles1-Detail 4 2 2 3 6 3 2" xfId="11783"/>
    <cellStyle name="RowTitles1-Detail 4 2 2 3 6 3 2 2" xfId="11784"/>
    <cellStyle name="RowTitles1-Detail 4 2 2 3 6 3 2_Tertiary Salaries Survey" xfId="11785"/>
    <cellStyle name="RowTitles1-Detail 4 2 2 3 6 3 3" xfId="11786"/>
    <cellStyle name="RowTitles1-Detail 4 2 2 3 6 3_Tertiary Salaries Survey" xfId="11787"/>
    <cellStyle name="RowTitles1-Detail 4 2 2 3 6 4" xfId="11788"/>
    <cellStyle name="RowTitles1-Detail 4 2 2 3 6 4 2" xfId="11789"/>
    <cellStyle name="RowTitles1-Detail 4 2 2 3 6 4_Tertiary Salaries Survey" xfId="11790"/>
    <cellStyle name="RowTitles1-Detail 4 2 2 3 6 5" xfId="11791"/>
    <cellStyle name="RowTitles1-Detail 4 2 2 3 6_Tertiary Salaries Survey" xfId="11792"/>
    <cellStyle name="RowTitles1-Detail 4 2 2 3 7" xfId="11793"/>
    <cellStyle name="RowTitles1-Detail 4 2 2 3 7 2" xfId="11794"/>
    <cellStyle name="RowTitles1-Detail 4 2 2 3 7 2 2" xfId="11795"/>
    <cellStyle name="RowTitles1-Detail 4 2 2 3 7 2_Tertiary Salaries Survey" xfId="11796"/>
    <cellStyle name="RowTitles1-Detail 4 2 2 3 7 3" xfId="11797"/>
    <cellStyle name="RowTitles1-Detail 4 2 2 3 7_Tertiary Salaries Survey" xfId="11798"/>
    <cellStyle name="RowTitles1-Detail 4 2 2 3 8" xfId="11799"/>
    <cellStyle name="RowTitles1-Detail 4 2 2 3 8 2" xfId="11800"/>
    <cellStyle name="RowTitles1-Detail 4 2 2 3 8 2 2" xfId="11801"/>
    <cellStyle name="RowTitles1-Detail 4 2 2 3 8 2_Tertiary Salaries Survey" xfId="11802"/>
    <cellStyle name="RowTitles1-Detail 4 2 2 3 8 3" xfId="11803"/>
    <cellStyle name="RowTitles1-Detail 4 2 2 3 8_Tertiary Salaries Survey" xfId="11804"/>
    <cellStyle name="RowTitles1-Detail 4 2 2 3 9" xfId="11805"/>
    <cellStyle name="RowTitles1-Detail 4 2 2 3_STUD aligned by INSTIT" xfId="11806"/>
    <cellStyle name="RowTitles1-Detail 4 2 2 4" xfId="11807"/>
    <cellStyle name="RowTitles1-Detail 4 2 2 4 2" xfId="11808"/>
    <cellStyle name="RowTitles1-Detail 4 2 2 4 2 2" xfId="11809"/>
    <cellStyle name="RowTitles1-Detail 4 2 2 4 2 2 2" xfId="11810"/>
    <cellStyle name="RowTitles1-Detail 4 2 2 4 2 2 2 2" xfId="11811"/>
    <cellStyle name="RowTitles1-Detail 4 2 2 4 2 2 2_Tertiary Salaries Survey" xfId="11812"/>
    <cellStyle name="RowTitles1-Detail 4 2 2 4 2 2 3" xfId="11813"/>
    <cellStyle name="RowTitles1-Detail 4 2 2 4 2 2_Tertiary Salaries Survey" xfId="11814"/>
    <cellStyle name="RowTitles1-Detail 4 2 2 4 2 3" xfId="11815"/>
    <cellStyle name="RowTitles1-Detail 4 2 2 4 2 3 2" xfId="11816"/>
    <cellStyle name="RowTitles1-Detail 4 2 2 4 2 3 2 2" xfId="11817"/>
    <cellStyle name="RowTitles1-Detail 4 2 2 4 2 3 2_Tertiary Salaries Survey" xfId="11818"/>
    <cellStyle name="RowTitles1-Detail 4 2 2 4 2 3 3" xfId="11819"/>
    <cellStyle name="RowTitles1-Detail 4 2 2 4 2 3_Tertiary Salaries Survey" xfId="11820"/>
    <cellStyle name="RowTitles1-Detail 4 2 2 4 2 4" xfId="11821"/>
    <cellStyle name="RowTitles1-Detail 4 2 2 4 2 5" xfId="11822"/>
    <cellStyle name="RowTitles1-Detail 4 2 2 4 2 5 2" xfId="11823"/>
    <cellStyle name="RowTitles1-Detail 4 2 2 4 2 5_Tertiary Salaries Survey" xfId="11824"/>
    <cellStyle name="RowTitles1-Detail 4 2 2 4 2 6" xfId="11825"/>
    <cellStyle name="RowTitles1-Detail 4 2 2 4 2_Tertiary Salaries Survey" xfId="11826"/>
    <cellStyle name="RowTitles1-Detail 4 2 2 4 3" xfId="11827"/>
    <cellStyle name="RowTitles1-Detail 4 2 2 4 3 2" xfId="11828"/>
    <cellStyle name="RowTitles1-Detail 4 2 2 4 3 2 2" xfId="11829"/>
    <cellStyle name="RowTitles1-Detail 4 2 2 4 3 2 2 2" xfId="11830"/>
    <cellStyle name="RowTitles1-Detail 4 2 2 4 3 2 2_Tertiary Salaries Survey" xfId="11831"/>
    <cellStyle name="RowTitles1-Detail 4 2 2 4 3 2 3" xfId="11832"/>
    <cellStyle name="RowTitles1-Detail 4 2 2 4 3 2_Tertiary Salaries Survey" xfId="11833"/>
    <cellStyle name="RowTitles1-Detail 4 2 2 4 3 3" xfId="11834"/>
    <cellStyle name="RowTitles1-Detail 4 2 2 4 3 3 2" xfId="11835"/>
    <cellStyle name="RowTitles1-Detail 4 2 2 4 3 3 2 2" xfId="11836"/>
    <cellStyle name="RowTitles1-Detail 4 2 2 4 3 3 2_Tertiary Salaries Survey" xfId="11837"/>
    <cellStyle name="RowTitles1-Detail 4 2 2 4 3 3 3" xfId="11838"/>
    <cellStyle name="RowTitles1-Detail 4 2 2 4 3 3_Tertiary Salaries Survey" xfId="11839"/>
    <cellStyle name="RowTitles1-Detail 4 2 2 4 3 4" xfId="11840"/>
    <cellStyle name="RowTitles1-Detail 4 2 2 4 3 5" xfId="11841"/>
    <cellStyle name="RowTitles1-Detail 4 2 2 4 3_Tertiary Salaries Survey" xfId="11842"/>
    <cellStyle name="RowTitles1-Detail 4 2 2 4 4" xfId="11843"/>
    <cellStyle name="RowTitles1-Detail 4 2 2 4 4 2" xfId="11844"/>
    <cellStyle name="RowTitles1-Detail 4 2 2 4 4 2 2" xfId="11845"/>
    <cellStyle name="RowTitles1-Detail 4 2 2 4 4 2 2 2" xfId="11846"/>
    <cellStyle name="RowTitles1-Detail 4 2 2 4 4 2 2_Tertiary Salaries Survey" xfId="11847"/>
    <cellStyle name="RowTitles1-Detail 4 2 2 4 4 2 3" xfId="11848"/>
    <cellStyle name="RowTitles1-Detail 4 2 2 4 4 2_Tertiary Salaries Survey" xfId="11849"/>
    <cellStyle name="RowTitles1-Detail 4 2 2 4 4 3" xfId="11850"/>
    <cellStyle name="RowTitles1-Detail 4 2 2 4 4 3 2" xfId="11851"/>
    <cellStyle name="RowTitles1-Detail 4 2 2 4 4 3 2 2" xfId="11852"/>
    <cellStyle name="RowTitles1-Detail 4 2 2 4 4 3 2_Tertiary Salaries Survey" xfId="11853"/>
    <cellStyle name="RowTitles1-Detail 4 2 2 4 4 3 3" xfId="11854"/>
    <cellStyle name="RowTitles1-Detail 4 2 2 4 4 3_Tertiary Salaries Survey" xfId="11855"/>
    <cellStyle name="RowTitles1-Detail 4 2 2 4 4 4" xfId="11856"/>
    <cellStyle name="RowTitles1-Detail 4 2 2 4 4 5" xfId="11857"/>
    <cellStyle name="RowTitles1-Detail 4 2 2 4 4 5 2" xfId="11858"/>
    <cellStyle name="RowTitles1-Detail 4 2 2 4 4 5_Tertiary Salaries Survey" xfId="11859"/>
    <cellStyle name="RowTitles1-Detail 4 2 2 4 4 6" xfId="11860"/>
    <cellStyle name="RowTitles1-Detail 4 2 2 4 4_Tertiary Salaries Survey" xfId="11861"/>
    <cellStyle name="RowTitles1-Detail 4 2 2 4 5" xfId="11862"/>
    <cellStyle name="RowTitles1-Detail 4 2 2 4 5 2" xfId="11863"/>
    <cellStyle name="RowTitles1-Detail 4 2 2 4 5 2 2" xfId="11864"/>
    <cellStyle name="RowTitles1-Detail 4 2 2 4 5 2 2 2" xfId="11865"/>
    <cellStyle name="RowTitles1-Detail 4 2 2 4 5 2 2_Tertiary Salaries Survey" xfId="11866"/>
    <cellStyle name="RowTitles1-Detail 4 2 2 4 5 2 3" xfId="11867"/>
    <cellStyle name="RowTitles1-Detail 4 2 2 4 5 2_Tertiary Salaries Survey" xfId="11868"/>
    <cellStyle name="RowTitles1-Detail 4 2 2 4 5 3" xfId="11869"/>
    <cellStyle name="RowTitles1-Detail 4 2 2 4 5 3 2" xfId="11870"/>
    <cellStyle name="RowTitles1-Detail 4 2 2 4 5 3 2 2" xfId="11871"/>
    <cellStyle name="RowTitles1-Detail 4 2 2 4 5 3 2_Tertiary Salaries Survey" xfId="11872"/>
    <cellStyle name="RowTitles1-Detail 4 2 2 4 5 3 3" xfId="11873"/>
    <cellStyle name="RowTitles1-Detail 4 2 2 4 5 3_Tertiary Salaries Survey" xfId="11874"/>
    <cellStyle name="RowTitles1-Detail 4 2 2 4 5 4" xfId="11875"/>
    <cellStyle name="RowTitles1-Detail 4 2 2 4 5 4 2" xfId="11876"/>
    <cellStyle name="RowTitles1-Detail 4 2 2 4 5 4_Tertiary Salaries Survey" xfId="11877"/>
    <cellStyle name="RowTitles1-Detail 4 2 2 4 5 5" xfId="11878"/>
    <cellStyle name="RowTitles1-Detail 4 2 2 4 5_Tertiary Salaries Survey" xfId="11879"/>
    <cellStyle name="RowTitles1-Detail 4 2 2 4 6" xfId="11880"/>
    <cellStyle name="RowTitles1-Detail 4 2 2 4 6 2" xfId="11881"/>
    <cellStyle name="RowTitles1-Detail 4 2 2 4 6 2 2" xfId="11882"/>
    <cellStyle name="RowTitles1-Detail 4 2 2 4 6 2 2 2" xfId="11883"/>
    <cellStyle name="RowTitles1-Detail 4 2 2 4 6 2 2_Tertiary Salaries Survey" xfId="11884"/>
    <cellStyle name="RowTitles1-Detail 4 2 2 4 6 2 3" xfId="11885"/>
    <cellStyle name="RowTitles1-Detail 4 2 2 4 6 2_Tertiary Salaries Survey" xfId="11886"/>
    <cellStyle name="RowTitles1-Detail 4 2 2 4 6 3" xfId="11887"/>
    <cellStyle name="RowTitles1-Detail 4 2 2 4 6 3 2" xfId="11888"/>
    <cellStyle name="RowTitles1-Detail 4 2 2 4 6 3 2 2" xfId="11889"/>
    <cellStyle name="RowTitles1-Detail 4 2 2 4 6 3 2_Tertiary Salaries Survey" xfId="11890"/>
    <cellStyle name="RowTitles1-Detail 4 2 2 4 6 3 3" xfId="11891"/>
    <cellStyle name="RowTitles1-Detail 4 2 2 4 6 3_Tertiary Salaries Survey" xfId="11892"/>
    <cellStyle name="RowTitles1-Detail 4 2 2 4 6 4" xfId="11893"/>
    <cellStyle name="RowTitles1-Detail 4 2 2 4 6 4 2" xfId="11894"/>
    <cellStyle name="RowTitles1-Detail 4 2 2 4 6 4_Tertiary Salaries Survey" xfId="11895"/>
    <cellStyle name="RowTitles1-Detail 4 2 2 4 6 5" xfId="11896"/>
    <cellStyle name="RowTitles1-Detail 4 2 2 4 6_Tertiary Salaries Survey" xfId="11897"/>
    <cellStyle name="RowTitles1-Detail 4 2 2 4 7" xfId="11898"/>
    <cellStyle name="RowTitles1-Detail 4 2 2 4 7 2" xfId="11899"/>
    <cellStyle name="RowTitles1-Detail 4 2 2 4 7 2 2" xfId="11900"/>
    <cellStyle name="RowTitles1-Detail 4 2 2 4 7 2_Tertiary Salaries Survey" xfId="11901"/>
    <cellStyle name="RowTitles1-Detail 4 2 2 4 7 3" xfId="11902"/>
    <cellStyle name="RowTitles1-Detail 4 2 2 4 7_Tertiary Salaries Survey" xfId="11903"/>
    <cellStyle name="RowTitles1-Detail 4 2 2 4 8" xfId="11904"/>
    <cellStyle name="RowTitles1-Detail 4 2 2 4 9" xfId="11905"/>
    <cellStyle name="RowTitles1-Detail 4 2 2 4_STUD aligned by INSTIT" xfId="11906"/>
    <cellStyle name="RowTitles1-Detail 4 2 2 5" xfId="11907"/>
    <cellStyle name="RowTitles1-Detail 4 2 2 5 2" xfId="11908"/>
    <cellStyle name="RowTitles1-Detail 4 2 2 5 2 2" xfId="11909"/>
    <cellStyle name="RowTitles1-Detail 4 2 2 5 2 2 2" xfId="11910"/>
    <cellStyle name="RowTitles1-Detail 4 2 2 5 2 2_Tertiary Salaries Survey" xfId="11911"/>
    <cellStyle name="RowTitles1-Detail 4 2 2 5 2 3" xfId="11912"/>
    <cellStyle name="RowTitles1-Detail 4 2 2 5 2_Tertiary Salaries Survey" xfId="11913"/>
    <cellStyle name="RowTitles1-Detail 4 2 2 5 3" xfId="11914"/>
    <cellStyle name="RowTitles1-Detail 4 2 2 5 3 2" xfId="11915"/>
    <cellStyle name="RowTitles1-Detail 4 2 2 5 3 2 2" xfId="11916"/>
    <cellStyle name="RowTitles1-Detail 4 2 2 5 3 2_Tertiary Salaries Survey" xfId="11917"/>
    <cellStyle name="RowTitles1-Detail 4 2 2 5 3 3" xfId="11918"/>
    <cellStyle name="RowTitles1-Detail 4 2 2 5 3_Tertiary Salaries Survey" xfId="11919"/>
    <cellStyle name="RowTitles1-Detail 4 2 2 5 4" xfId="11920"/>
    <cellStyle name="RowTitles1-Detail 4 2 2 5 5" xfId="11921"/>
    <cellStyle name="RowTitles1-Detail 4 2 2 5 5 2" xfId="11922"/>
    <cellStyle name="RowTitles1-Detail 4 2 2 5 5_Tertiary Salaries Survey" xfId="11923"/>
    <cellStyle name="RowTitles1-Detail 4 2 2 5 6" xfId="11924"/>
    <cellStyle name="RowTitles1-Detail 4 2 2 5_Tertiary Salaries Survey" xfId="11925"/>
    <cellStyle name="RowTitles1-Detail 4 2 2 6" xfId="11926"/>
    <cellStyle name="RowTitles1-Detail 4 2 2 6 2" xfId="11927"/>
    <cellStyle name="RowTitles1-Detail 4 2 2 6 2 2" xfId="11928"/>
    <cellStyle name="RowTitles1-Detail 4 2 2 6 2 2 2" xfId="11929"/>
    <cellStyle name="RowTitles1-Detail 4 2 2 6 2 2_Tertiary Salaries Survey" xfId="11930"/>
    <cellStyle name="RowTitles1-Detail 4 2 2 6 2 3" xfId="11931"/>
    <cellStyle name="RowTitles1-Detail 4 2 2 6 2_Tertiary Salaries Survey" xfId="11932"/>
    <cellStyle name="RowTitles1-Detail 4 2 2 6 3" xfId="11933"/>
    <cellStyle name="RowTitles1-Detail 4 2 2 6 3 2" xfId="11934"/>
    <cellStyle name="RowTitles1-Detail 4 2 2 6 3 2 2" xfId="11935"/>
    <cellStyle name="RowTitles1-Detail 4 2 2 6 3 2_Tertiary Salaries Survey" xfId="11936"/>
    <cellStyle name="RowTitles1-Detail 4 2 2 6 3 3" xfId="11937"/>
    <cellStyle name="RowTitles1-Detail 4 2 2 6 3_Tertiary Salaries Survey" xfId="11938"/>
    <cellStyle name="RowTitles1-Detail 4 2 2 6 4" xfId="11939"/>
    <cellStyle name="RowTitles1-Detail 4 2 2 6 5" xfId="11940"/>
    <cellStyle name="RowTitles1-Detail 4 2 2 6_Tertiary Salaries Survey" xfId="11941"/>
    <cellStyle name="RowTitles1-Detail 4 2 2 7" xfId="11942"/>
    <cellStyle name="RowTitles1-Detail 4 2 2 7 2" xfId="11943"/>
    <cellStyle name="RowTitles1-Detail 4 2 2 7 2 2" xfId="11944"/>
    <cellStyle name="RowTitles1-Detail 4 2 2 7 2 2 2" xfId="11945"/>
    <cellStyle name="RowTitles1-Detail 4 2 2 7 2 2_Tertiary Salaries Survey" xfId="11946"/>
    <cellStyle name="RowTitles1-Detail 4 2 2 7 2 3" xfId="11947"/>
    <cellStyle name="RowTitles1-Detail 4 2 2 7 2_Tertiary Salaries Survey" xfId="11948"/>
    <cellStyle name="RowTitles1-Detail 4 2 2 7 3" xfId="11949"/>
    <cellStyle name="RowTitles1-Detail 4 2 2 7 3 2" xfId="11950"/>
    <cellStyle name="RowTitles1-Detail 4 2 2 7 3 2 2" xfId="11951"/>
    <cellStyle name="RowTitles1-Detail 4 2 2 7 3 2_Tertiary Salaries Survey" xfId="11952"/>
    <cellStyle name="RowTitles1-Detail 4 2 2 7 3 3" xfId="11953"/>
    <cellStyle name="RowTitles1-Detail 4 2 2 7 3_Tertiary Salaries Survey" xfId="11954"/>
    <cellStyle name="RowTitles1-Detail 4 2 2 7 4" xfId="11955"/>
    <cellStyle name="RowTitles1-Detail 4 2 2 7 5" xfId="11956"/>
    <cellStyle name="RowTitles1-Detail 4 2 2 7 5 2" xfId="11957"/>
    <cellStyle name="RowTitles1-Detail 4 2 2 7 5_Tertiary Salaries Survey" xfId="11958"/>
    <cellStyle name="RowTitles1-Detail 4 2 2 7 6" xfId="11959"/>
    <cellStyle name="RowTitles1-Detail 4 2 2 7_Tertiary Salaries Survey" xfId="11960"/>
    <cellStyle name="RowTitles1-Detail 4 2 2 8" xfId="11961"/>
    <cellStyle name="RowTitles1-Detail 4 2 2 8 2" xfId="11962"/>
    <cellStyle name="RowTitles1-Detail 4 2 2 8 2 2" xfId="11963"/>
    <cellStyle name="RowTitles1-Detail 4 2 2 8 2 2 2" xfId="11964"/>
    <cellStyle name="RowTitles1-Detail 4 2 2 8 2 2_Tertiary Salaries Survey" xfId="11965"/>
    <cellStyle name="RowTitles1-Detail 4 2 2 8 2 3" xfId="11966"/>
    <cellStyle name="RowTitles1-Detail 4 2 2 8 2_Tertiary Salaries Survey" xfId="11967"/>
    <cellStyle name="RowTitles1-Detail 4 2 2 8 3" xfId="11968"/>
    <cellStyle name="RowTitles1-Detail 4 2 2 8 3 2" xfId="11969"/>
    <cellStyle name="RowTitles1-Detail 4 2 2 8 3 2 2" xfId="11970"/>
    <cellStyle name="RowTitles1-Detail 4 2 2 8 3 2_Tertiary Salaries Survey" xfId="11971"/>
    <cellStyle name="RowTitles1-Detail 4 2 2 8 3 3" xfId="11972"/>
    <cellStyle name="RowTitles1-Detail 4 2 2 8 3_Tertiary Salaries Survey" xfId="11973"/>
    <cellStyle name="RowTitles1-Detail 4 2 2 8 4" xfId="11974"/>
    <cellStyle name="RowTitles1-Detail 4 2 2 8 4 2" xfId="11975"/>
    <cellStyle name="RowTitles1-Detail 4 2 2 8 4_Tertiary Salaries Survey" xfId="11976"/>
    <cellStyle name="RowTitles1-Detail 4 2 2 8 5" xfId="11977"/>
    <cellStyle name="RowTitles1-Detail 4 2 2 8_Tertiary Salaries Survey" xfId="11978"/>
    <cellStyle name="RowTitles1-Detail 4 2 2 9" xfId="11979"/>
    <cellStyle name="RowTitles1-Detail 4 2 2 9 2" xfId="11980"/>
    <cellStyle name="RowTitles1-Detail 4 2 2 9 2 2" xfId="11981"/>
    <cellStyle name="RowTitles1-Detail 4 2 2 9 2 2 2" xfId="11982"/>
    <cellStyle name="RowTitles1-Detail 4 2 2 9 2 2_Tertiary Salaries Survey" xfId="11983"/>
    <cellStyle name="RowTitles1-Detail 4 2 2 9 2 3" xfId="11984"/>
    <cellStyle name="RowTitles1-Detail 4 2 2 9 2_Tertiary Salaries Survey" xfId="11985"/>
    <cellStyle name="RowTitles1-Detail 4 2 2 9 3" xfId="11986"/>
    <cellStyle name="RowTitles1-Detail 4 2 2 9 3 2" xfId="11987"/>
    <cellStyle name="RowTitles1-Detail 4 2 2 9 3 2 2" xfId="11988"/>
    <cellStyle name="RowTitles1-Detail 4 2 2 9 3 2_Tertiary Salaries Survey" xfId="11989"/>
    <cellStyle name="RowTitles1-Detail 4 2 2 9 3 3" xfId="11990"/>
    <cellStyle name="RowTitles1-Detail 4 2 2 9 3_Tertiary Salaries Survey" xfId="11991"/>
    <cellStyle name="RowTitles1-Detail 4 2 2 9 4" xfId="11992"/>
    <cellStyle name="RowTitles1-Detail 4 2 2 9 4 2" xfId="11993"/>
    <cellStyle name="RowTitles1-Detail 4 2 2 9 4_Tertiary Salaries Survey" xfId="11994"/>
    <cellStyle name="RowTitles1-Detail 4 2 2 9 5" xfId="11995"/>
    <cellStyle name="RowTitles1-Detail 4 2 2 9_Tertiary Salaries Survey" xfId="11996"/>
    <cellStyle name="RowTitles1-Detail 4 2 2_STUD aligned by INSTIT" xfId="11997"/>
    <cellStyle name="RowTitles1-Detail 4 2 3" xfId="11998"/>
    <cellStyle name="RowTitles1-Detail 4 2 3 2" xfId="11999"/>
    <cellStyle name="RowTitles1-Detail 4 2 3 2 2" xfId="12000"/>
    <cellStyle name="RowTitles1-Detail 4 2 3 2 2 2" xfId="12001"/>
    <cellStyle name="RowTitles1-Detail 4 2 3 2 2 2 2" xfId="12002"/>
    <cellStyle name="RowTitles1-Detail 4 2 3 2 2 2_Tertiary Salaries Survey" xfId="12003"/>
    <cellStyle name="RowTitles1-Detail 4 2 3 2 2 3" xfId="12004"/>
    <cellStyle name="RowTitles1-Detail 4 2 3 2 2_Tertiary Salaries Survey" xfId="12005"/>
    <cellStyle name="RowTitles1-Detail 4 2 3 2 3" xfId="12006"/>
    <cellStyle name="RowTitles1-Detail 4 2 3 2 3 2" xfId="12007"/>
    <cellStyle name="RowTitles1-Detail 4 2 3 2 3 2 2" xfId="12008"/>
    <cellStyle name="RowTitles1-Detail 4 2 3 2 3 2_Tertiary Salaries Survey" xfId="12009"/>
    <cellStyle name="RowTitles1-Detail 4 2 3 2 3 3" xfId="12010"/>
    <cellStyle name="RowTitles1-Detail 4 2 3 2 3_Tertiary Salaries Survey" xfId="12011"/>
    <cellStyle name="RowTitles1-Detail 4 2 3 2 4" xfId="12012"/>
    <cellStyle name="RowTitles1-Detail 4 2 3 2 5" xfId="12013"/>
    <cellStyle name="RowTitles1-Detail 4 2 3 2_Tertiary Salaries Survey" xfId="12014"/>
    <cellStyle name="RowTitles1-Detail 4 2 3 3" xfId="12015"/>
    <cellStyle name="RowTitles1-Detail 4 2 3 3 2" xfId="12016"/>
    <cellStyle name="RowTitles1-Detail 4 2 3 3 2 2" xfId="12017"/>
    <cellStyle name="RowTitles1-Detail 4 2 3 3 2 2 2" xfId="12018"/>
    <cellStyle name="RowTitles1-Detail 4 2 3 3 2 2_Tertiary Salaries Survey" xfId="12019"/>
    <cellStyle name="RowTitles1-Detail 4 2 3 3 2 3" xfId="12020"/>
    <cellStyle name="RowTitles1-Detail 4 2 3 3 2_Tertiary Salaries Survey" xfId="12021"/>
    <cellStyle name="RowTitles1-Detail 4 2 3 3 3" xfId="12022"/>
    <cellStyle name="RowTitles1-Detail 4 2 3 3 3 2" xfId="12023"/>
    <cellStyle name="RowTitles1-Detail 4 2 3 3 3 2 2" xfId="12024"/>
    <cellStyle name="RowTitles1-Detail 4 2 3 3 3 2_Tertiary Salaries Survey" xfId="12025"/>
    <cellStyle name="RowTitles1-Detail 4 2 3 3 3 3" xfId="12026"/>
    <cellStyle name="RowTitles1-Detail 4 2 3 3 3_Tertiary Salaries Survey" xfId="12027"/>
    <cellStyle name="RowTitles1-Detail 4 2 3 3 4" xfId="12028"/>
    <cellStyle name="RowTitles1-Detail 4 2 3 3 5" xfId="12029"/>
    <cellStyle name="RowTitles1-Detail 4 2 3 3 5 2" xfId="12030"/>
    <cellStyle name="RowTitles1-Detail 4 2 3 3 5_Tertiary Salaries Survey" xfId="12031"/>
    <cellStyle name="RowTitles1-Detail 4 2 3 3 6" xfId="12032"/>
    <cellStyle name="RowTitles1-Detail 4 2 3 3_Tertiary Salaries Survey" xfId="12033"/>
    <cellStyle name="RowTitles1-Detail 4 2 3 4" xfId="12034"/>
    <cellStyle name="RowTitles1-Detail 4 2 3 4 2" xfId="12035"/>
    <cellStyle name="RowTitles1-Detail 4 2 3 4 2 2" xfId="12036"/>
    <cellStyle name="RowTitles1-Detail 4 2 3 4 2 2 2" xfId="12037"/>
    <cellStyle name="RowTitles1-Detail 4 2 3 4 2 2_Tertiary Salaries Survey" xfId="12038"/>
    <cellStyle name="RowTitles1-Detail 4 2 3 4 2 3" xfId="12039"/>
    <cellStyle name="RowTitles1-Detail 4 2 3 4 2_Tertiary Salaries Survey" xfId="12040"/>
    <cellStyle name="RowTitles1-Detail 4 2 3 4 3" xfId="12041"/>
    <cellStyle name="RowTitles1-Detail 4 2 3 4 3 2" xfId="12042"/>
    <cellStyle name="RowTitles1-Detail 4 2 3 4 3 2 2" xfId="12043"/>
    <cellStyle name="RowTitles1-Detail 4 2 3 4 3 2_Tertiary Salaries Survey" xfId="12044"/>
    <cellStyle name="RowTitles1-Detail 4 2 3 4 3 3" xfId="12045"/>
    <cellStyle name="RowTitles1-Detail 4 2 3 4 3_Tertiary Salaries Survey" xfId="12046"/>
    <cellStyle name="RowTitles1-Detail 4 2 3 4 4" xfId="12047"/>
    <cellStyle name="RowTitles1-Detail 4 2 3 4 4 2" xfId="12048"/>
    <cellStyle name="RowTitles1-Detail 4 2 3 4 4_Tertiary Salaries Survey" xfId="12049"/>
    <cellStyle name="RowTitles1-Detail 4 2 3 4 5" xfId="12050"/>
    <cellStyle name="RowTitles1-Detail 4 2 3 4_Tertiary Salaries Survey" xfId="12051"/>
    <cellStyle name="RowTitles1-Detail 4 2 3 5" xfId="12052"/>
    <cellStyle name="RowTitles1-Detail 4 2 3 5 2" xfId="12053"/>
    <cellStyle name="RowTitles1-Detail 4 2 3 5 2 2" xfId="12054"/>
    <cellStyle name="RowTitles1-Detail 4 2 3 5 2 2 2" xfId="12055"/>
    <cellStyle name="RowTitles1-Detail 4 2 3 5 2 2_Tertiary Salaries Survey" xfId="12056"/>
    <cellStyle name="RowTitles1-Detail 4 2 3 5 2 3" xfId="12057"/>
    <cellStyle name="RowTitles1-Detail 4 2 3 5 2_Tertiary Salaries Survey" xfId="12058"/>
    <cellStyle name="RowTitles1-Detail 4 2 3 5 3" xfId="12059"/>
    <cellStyle name="RowTitles1-Detail 4 2 3 5 3 2" xfId="12060"/>
    <cellStyle name="RowTitles1-Detail 4 2 3 5 3 2 2" xfId="12061"/>
    <cellStyle name="RowTitles1-Detail 4 2 3 5 3 2_Tertiary Salaries Survey" xfId="12062"/>
    <cellStyle name="RowTitles1-Detail 4 2 3 5 3 3" xfId="12063"/>
    <cellStyle name="RowTitles1-Detail 4 2 3 5 3_Tertiary Salaries Survey" xfId="12064"/>
    <cellStyle name="RowTitles1-Detail 4 2 3 5 4" xfId="12065"/>
    <cellStyle name="RowTitles1-Detail 4 2 3 5 4 2" xfId="12066"/>
    <cellStyle name="RowTitles1-Detail 4 2 3 5 4_Tertiary Salaries Survey" xfId="12067"/>
    <cellStyle name="RowTitles1-Detail 4 2 3 5 5" xfId="12068"/>
    <cellStyle name="RowTitles1-Detail 4 2 3 5_Tertiary Salaries Survey" xfId="12069"/>
    <cellStyle name="RowTitles1-Detail 4 2 3 6" xfId="12070"/>
    <cellStyle name="RowTitles1-Detail 4 2 3 6 2" xfId="12071"/>
    <cellStyle name="RowTitles1-Detail 4 2 3 6 2 2" xfId="12072"/>
    <cellStyle name="RowTitles1-Detail 4 2 3 6 2 2 2" xfId="12073"/>
    <cellStyle name="RowTitles1-Detail 4 2 3 6 2 2_Tertiary Salaries Survey" xfId="12074"/>
    <cellStyle name="RowTitles1-Detail 4 2 3 6 2 3" xfId="12075"/>
    <cellStyle name="RowTitles1-Detail 4 2 3 6 2_Tertiary Salaries Survey" xfId="12076"/>
    <cellStyle name="RowTitles1-Detail 4 2 3 6 3" xfId="12077"/>
    <cellStyle name="RowTitles1-Detail 4 2 3 6 3 2" xfId="12078"/>
    <cellStyle name="RowTitles1-Detail 4 2 3 6 3 2 2" xfId="12079"/>
    <cellStyle name="RowTitles1-Detail 4 2 3 6 3 2_Tertiary Salaries Survey" xfId="12080"/>
    <cellStyle name="RowTitles1-Detail 4 2 3 6 3 3" xfId="12081"/>
    <cellStyle name="RowTitles1-Detail 4 2 3 6 3_Tertiary Salaries Survey" xfId="12082"/>
    <cellStyle name="RowTitles1-Detail 4 2 3 6 4" xfId="12083"/>
    <cellStyle name="RowTitles1-Detail 4 2 3 6 4 2" xfId="12084"/>
    <cellStyle name="RowTitles1-Detail 4 2 3 6 4_Tertiary Salaries Survey" xfId="12085"/>
    <cellStyle name="RowTitles1-Detail 4 2 3 6 5" xfId="12086"/>
    <cellStyle name="RowTitles1-Detail 4 2 3 6_Tertiary Salaries Survey" xfId="12087"/>
    <cellStyle name="RowTitles1-Detail 4 2 3 7" xfId="12088"/>
    <cellStyle name="RowTitles1-Detail 4 2 3 7 2" xfId="12089"/>
    <cellStyle name="RowTitles1-Detail 4 2 3 7 2 2" xfId="12090"/>
    <cellStyle name="RowTitles1-Detail 4 2 3 7 2_Tertiary Salaries Survey" xfId="12091"/>
    <cellStyle name="RowTitles1-Detail 4 2 3 7 3" xfId="12092"/>
    <cellStyle name="RowTitles1-Detail 4 2 3 7_Tertiary Salaries Survey" xfId="12093"/>
    <cellStyle name="RowTitles1-Detail 4 2 3 8" xfId="12094"/>
    <cellStyle name="RowTitles1-Detail 4 2 3 9" xfId="12095"/>
    <cellStyle name="RowTitles1-Detail 4 2 3_STUD aligned by INSTIT" xfId="12096"/>
    <cellStyle name="RowTitles1-Detail 4 2 4" xfId="12097"/>
    <cellStyle name="RowTitles1-Detail 4 2 4 2" xfId="12098"/>
    <cellStyle name="RowTitles1-Detail 4 2 4 2 2" xfId="12099"/>
    <cellStyle name="RowTitles1-Detail 4 2 4 2 2 2" xfId="12100"/>
    <cellStyle name="RowTitles1-Detail 4 2 4 2 2 2 2" xfId="12101"/>
    <cellStyle name="RowTitles1-Detail 4 2 4 2 2 2_Tertiary Salaries Survey" xfId="12102"/>
    <cellStyle name="RowTitles1-Detail 4 2 4 2 2 3" xfId="12103"/>
    <cellStyle name="RowTitles1-Detail 4 2 4 2 2_Tertiary Salaries Survey" xfId="12104"/>
    <cellStyle name="RowTitles1-Detail 4 2 4 2 3" xfId="12105"/>
    <cellStyle name="RowTitles1-Detail 4 2 4 2 3 2" xfId="12106"/>
    <cellStyle name="RowTitles1-Detail 4 2 4 2 3 2 2" xfId="12107"/>
    <cellStyle name="RowTitles1-Detail 4 2 4 2 3 2_Tertiary Salaries Survey" xfId="12108"/>
    <cellStyle name="RowTitles1-Detail 4 2 4 2 3 3" xfId="12109"/>
    <cellStyle name="RowTitles1-Detail 4 2 4 2 3_Tertiary Salaries Survey" xfId="12110"/>
    <cellStyle name="RowTitles1-Detail 4 2 4 2 4" xfId="12111"/>
    <cellStyle name="RowTitles1-Detail 4 2 4 2 5" xfId="12112"/>
    <cellStyle name="RowTitles1-Detail 4 2 4 2 5 2" xfId="12113"/>
    <cellStyle name="RowTitles1-Detail 4 2 4 2 5_Tertiary Salaries Survey" xfId="12114"/>
    <cellStyle name="RowTitles1-Detail 4 2 4 2 6" xfId="12115"/>
    <cellStyle name="RowTitles1-Detail 4 2 4 2_Tertiary Salaries Survey" xfId="12116"/>
    <cellStyle name="RowTitles1-Detail 4 2 4 3" xfId="12117"/>
    <cellStyle name="RowTitles1-Detail 4 2 4 3 2" xfId="12118"/>
    <cellStyle name="RowTitles1-Detail 4 2 4 3 2 2" xfId="12119"/>
    <cellStyle name="RowTitles1-Detail 4 2 4 3 2 2 2" xfId="12120"/>
    <cellStyle name="RowTitles1-Detail 4 2 4 3 2 2_Tertiary Salaries Survey" xfId="12121"/>
    <cellStyle name="RowTitles1-Detail 4 2 4 3 2 3" xfId="12122"/>
    <cellStyle name="RowTitles1-Detail 4 2 4 3 2_Tertiary Salaries Survey" xfId="12123"/>
    <cellStyle name="RowTitles1-Detail 4 2 4 3 3" xfId="12124"/>
    <cellStyle name="RowTitles1-Detail 4 2 4 3 3 2" xfId="12125"/>
    <cellStyle name="RowTitles1-Detail 4 2 4 3 3 2 2" xfId="12126"/>
    <cellStyle name="RowTitles1-Detail 4 2 4 3 3 2_Tertiary Salaries Survey" xfId="12127"/>
    <cellStyle name="RowTitles1-Detail 4 2 4 3 3 3" xfId="12128"/>
    <cellStyle name="RowTitles1-Detail 4 2 4 3 3_Tertiary Salaries Survey" xfId="12129"/>
    <cellStyle name="RowTitles1-Detail 4 2 4 3 4" xfId="12130"/>
    <cellStyle name="RowTitles1-Detail 4 2 4 3 5" xfId="12131"/>
    <cellStyle name="RowTitles1-Detail 4 2 4 3_Tertiary Salaries Survey" xfId="12132"/>
    <cellStyle name="RowTitles1-Detail 4 2 4 4" xfId="12133"/>
    <cellStyle name="RowTitles1-Detail 4 2 4 4 2" xfId="12134"/>
    <cellStyle name="RowTitles1-Detail 4 2 4 4 2 2" xfId="12135"/>
    <cellStyle name="RowTitles1-Detail 4 2 4 4 2 2 2" xfId="12136"/>
    <cellStyle name="RowTitles1-Detail 4 2 4 4 2 2_Tertiary Salaries Survey" xfId="12137"/>
    <cellStyle name="RowTitles1-Detail 4 2 4 4 2 3" xfId="12138"/>
    <cellStyle name="RowTitles1-Detail 4 2 4 4 2_Tertiary Salaries Survey" xfId="12139"/>
    <cellStyle name="RowTitles1-Detail 4 2 4 4 3" xfId="12140"/>
    <cellStyle name="RowTitles1-Detail 4 2 4 4 3 2" xfId="12141"/>
    <cellStyle name="RowTitles1-Detail 4 2 4 4 3 2 2" xfId="12142"/>
    <cellStyle name="RowTitles1-Detail 4 2 4 4 3 2_Tertiary Salaries Survey" xfId="12143"/>
    <cellStyle name="RowTitles1-Detail 4 2 4 4 3 3" xfId="12144"/>
    <cellStyle name="RowTitles1-Detail 4 2 4 4 3_Tertiary Salaries Survey" xfId="12145"/>
    <cellStyle name="RowTitles1-Detail 4 2 4 4 4" xfId="12146"/>
    <cellStyle name="RowTitles1-Detail 4 2 4 4 4 2" xfId="12147"/>
    <cellStyle name="RowTitles1-Detail 4 2 4 4 4_Tertiary Salaries Survey" xfId="12148"/>
    <cellStyle name="RowTitles1-Detail 4 2 4 4 5" xfId="12149"/>
    <cellStyle name="RowTitles1-Detail 4 2 4 4_Tertiary Salaries Survey" xfId="12150"/>
    <cellStyle name="RowTitles1-Detail 4 2 4 5" xfId="12151"/>
    <cellStyle name="RowTitles1-Detail 4 2 4 5 2" xfId="12152"/>
    <cellStyle name="RowTitles1-Detail 4 2 4 5 2 2" xfId="12153"/>
    <cellStyle name="RowTitles1-Detail 4 2 4 5 2 2 2" xfId="12154"/>
    <cellStyle name="RowTitles1-Detail 4 2 4 5 2 2_Tertiary Salaries Survey" xfId="12155"/>
    <cellStyle name="RowTitles1-Detail 4 2 4 5 2 3" xfId="12156"/>
    <cellStyle name="RowTitles1-Detail 4 2 4 5 2_Tertiary Salaries Survey" xfId="12157"/>
    <cellStyle name="RowTitles1-Detail 4 2 4 5 3" xfId="12158"/>
    <cellStyle name="RowTitles1-Detail 4 2 4 5 3 2" xfId="12159"/>
    <cellStyle name="RowTitles1-Detail 4 2 4 5 3 2 2" xfId="12160"/>
    <cellStyle name="RowTitles1-Detail 4 2 4 5 3 2_Tertiary Salaries Survey" xfId="12161"/>
    <cellStyle name="RowTitles1-Detail 4 2 4 5 3 3" xfId="12162"/>
    <cellStyle name="RowTitles1-Detail 4 2 4 5 3_Tertiary Salaries Survey" xfId="12163"/>
    <cellStyle name="RowTitles1-Detail 4 2 4 5 4" xfId="12164"/>
    <cellStyle name="RowTitles1-Detail 4 2 4 5 4 2" xfId="12165"/>
    <cellStyle name="RowTitles1-Detail 4 2 4 5 4_Tertiary Salaries Survey" xfId="12166"/>
    <cellStyle name="RowTitles1-Detail 4 2 4 5 5" xfId="12167"/>
    <cellStyle name="RowTitles1-Detail 4 2 4 5_Tertiary Salaries Survey" xfId="12168"/>
    <cellStyle name="RowTitles1-Detail 4 2 4 6" xfId="12169"/>
    <cellStyle name="RowTitles1-Detail 4 2 4 6 2" xfId="12170"/>
    <cellStyle name="RowTitles1-Detail 4 2 4 6 2 2" xfId="12171"/>
    <cellStyle name="RowTitles1-Detail 4 2 4 6 2 2 2" xfId="12172"/>
    <cellStyle name="RowTitles1-Detail 4 2 4 6 2 2_Tertiary Salaries Survey" xfId="12173"/>
    <cellStyle name="RowTitles1-Detail 4 2 4 6 2 3" xfId="12174"/>
    <cellStyle name="RowTitles1-Detail 4 2 4 6 2_Tertiary Salaries Survey" xfId="12175"/>
    <cellStyle name="RowTitles1-Detail 4 2 4 6 3" xfId="12176"/>
    <cellStyle name="RowTitles1-Detail 4 2 4 6 3 2" xfId="12177"/>
    <cellStyle name="RowTitles1-Detail 4 2 4 6 3 2 2" xfId="12178"/>
    <cellStyle name="RowTitles1-Detail 4 2 4 6 3 2_Tertiary Salaries Survey" xfId="12179"/>
    <cellStyle name="RowTitles1-Detail 4 2 4 6 3 3" xfId="12180"/>
    <cellStyle name="RowTitles1-Detail 4 2 4 6 3_Tertiary Salaries Survey" xfId="12181"/>
    <cellStyle name="RowTitles1-Detail 4 2 4 6 4" xfId="12182"/>
    <cellStyle name="RowTitles1-Detail 4 2 4 6 4 2" xfId="12183"/>
    <cellStyle name="RowTitles1-Detail 4 2 4 6 4_Tertiary Salaries Survey" xfId="12184"/>
    <cellStyle name="RowTitles1-Detail 4 2 4 6 5" xfId="12185"/>
    <cellStyle name="RowTitles1-Detail 4 2 4 6_Tertiary Salaries Survey" xfId="12186"/>
    <cellStyle name="RowTitles1-Detail 4 2 4 7" xfId="12187"/>
    <cellStyle name="RowTitles1-Detail 4 2 4 7 2" xfId="12188"/>
    <cellStyle name="RowTitles1-Detail 4 2 4 7 2 2" xfId="12189"/>
    <cellStyle name="RowTitles1-Detail 4 2 4 7 2_Tertiary Salaries Survey" xfId="12190"/>
    <cellStyle name="RowTitles1-Detail 4 2 4 7 3" xfId="12191"/>
    <cellStyle name="RowTitles1-Detail 4 2 4 7_Tertiary Salaries Survey" xfId="12192"/>
    <cellStyle name="RowTitles1-Detail 4 2 4 8" xfId="12193"/>
    <cellStyle name="RowTitles1-Detail 4 2 4 8 2" xfId="12194"/>
    <cellStyle name="RowTitles1-Detail 4 2 4 8 2 2" xfId="12195"/>
    <cellStyle name="RowTitles1-Detail 4 2 4 8 2_Tertiary Salaries Survey" xfId="12196"/>
    <cellStyle name="RowTitles1-Detail 4 2 4 8 3" xfId="12197"/>
    <cellStyle name="RowTitles1-Detail 4 2 4 8_Tertiary Salaries Survey" xfId="12198"/>
    <cellStyle name="RowTitles1-Detail 4 2 4 9" xfId="12199"/>
    <cellStyle name="RowTitles1-Detail 4 2 4_STUD aligned by INSTIT" xfId="12200"/>
    <cellStyle name="RowTitles1-Detail 4 2 5" xfId="12201"/>
    <cellStyle name="RowTitles1-Detail 4 2 5 2" xfId="12202"/>
    <cellStyle name="RowTitles1-Detail 4 2 5 2 2" xfId="12203"/>
    <cellStyle name="RowTitles1-Detail 4 2 5 2 2 2" xfId="12204"/>
    <cellStyle name="RowTitles1-Detail 4 2 5 2 2 2 2" xfId="12205"/>
    <cellStyle name="RowTitles1-Detail 4 2 5 2 2 2_Tertiary Salaries Survey" xfId="12206"/>
    <cellStyle name="RowTitles1-Detail 4 2 5 2 2 3" xfId="12207"/>
    <cellStyle name="RowTitles1-Detail 4 2 5 2 2_Tertiary Salaries Survey" xfId="12208"/>
    <cellStyle name="RowTitles1-Detail 4 2 5 2 3" xfId="12209"/>
    <cellStyle name="RowTitles1-Detail 4 2 5 2 3 2" xfId="12210"/>
    <cellStyle name="RowTitles1-Detail 4 2 5 2 3 2 2" xfId="12211"/>
    <cellStyle name="RowTitles1-Detail 4 2 5 2 3 2_Tertiary Salaries Survey" xfId="12212"/>
    <cellStyle name="RowTitles1-Detail 4 2 5 2 3 3" xfId="12213"/>
    <cellStyle name="RowTitles1-Detail 4 2 5 2 3_Tertiary Salaries Survey" xfId="12214"/>
    <cellStyle name="RowTitles1-Detail 4 2 5 2 4" xfId="12215"/>
    <cellStyle name="RowTitles1-Detail 4 2 5 2 5" xfId="12216"/>
    <cellStyle name="RowTitles1-Detail 4 2 5 2 5 2" xfId="12217"/>
    <cellStyle name="RowTitles1-Detail 4 2 5 2 5_Tertiary Salaries Survey" xfId="12218"/>
    <cellStyle name="RowTitles1-Detail 4 2 5 2 6" xfId="12219"/>
    <cellStyle name="RowTitles1-Detail 4 2 5 2_Tertiary Salaries Survey" xfId="12220"/>
    <cellStyle name="RowTitles1-Detail 4 2 5 3" xfId="12221"/>
    <cellStyle name="RowTitles1-Detail 4 2 5 3 2" xfId="12222"/>
    <cellStyle name="RowTitles1-Detail 4 2 5 3 2 2" xfId="12223"/>
    <cellStyle name="RowTitles1-Detail 4 2 5 3 2 2 2" xfId="12224"/>
    <cellStyle name="RowTitles1-Detail 4 2 5 3 2 2_Tertiary Salaries Survey" xfId="12225"/>
    <cellStyle name="RowTitles1-Detail 4 2 5 3 2 3" xfId="12226"/>
    <cellStyle name="RowTitles1-Detail 4 2 5 3 2_Tertiary Salaries Survey" xfId="12227"/>
    <cellStyle name="RowTitles1-Detail 4 2 5 3 3" xfId="12228"/>
    <cellStyle name="RowTitles1-Detail 4 2 5 3 3 2" xfId="12229"/>
    <cellStyle name="RowTitles1-Detail 4 2 5 3 3 2 2" xfId="12230"/>
    <cellStyle name="RowTitles1-Detail 4 2 5 3 3 2_Tertiary Salaries Survey" xfId="12231"/>
    <cellStyle name="RowTitles1-Detail 4 2 5 3 3 3" xfId="12232"/>
    <cellStyle name="RowTitles1-Detail 4 2 5 3 3_Tertiary Salaries Survey" xfId="12233"/>
    <cellStyle name="RowTitles1-Detail 4 2 5 3 4" xfId="12234"/>
    <cellStyle name="RowTitles1-Detail 4 2 5 3 5" xfId="12235"/>
    <cellStyle name="RowTitles1-Detail 4 2 5 3_Tertiary Salaries Survey" xfId="12236"/>
    <cellStyle name="RowTitles1-Detail 4 2 5 4" xfId="12237"/>
    <cellStyle name="RowTitles1-Detail 4 2 5 4 2" xfId="12238"/>
    <cellStyle name="RowTitles1-Detail 4 2 5 4 2 2" xfId="12239"/>
    <cellStyle name="RowTitles1-Detail 4 2 5 4 2 2 2" xfId="12240"/>
    <cellStyle name="RowTitles1-Detail 4 2 5 4 2 2_Tertiary Salaries Survey" xfId="12241"/>
    <cellStyle name="RowTitles1-Detail 4 2 5 4 2 3" xfId="12242"/>
    <cellStyle name="RowTitles1-Detail 4 2 5 4 2_Tertiary Salaries Survey" xfId="12243"/>
    <cellStyle name="RowTitles1-Detail 4 2 5 4 3" xfId="12244"/>
    <cellStyle name="RowTitles1-Detail 4 2 5 4 3 2" xfId="12245"/>
    <cellStyle name="RowTitles1-Detail 4 2 5 4 3 2 2" xfId="12246"/>
    <cellStyle name="RowTitles1-Detail 4 2 5 4 3 2_Tertiary Salaries Survey" xfId="12247"/>
    <cellStyle name="RowTitles1-Detail 4 2 5 4 3 3" xfId="12248"/>
    <cellStyle name="RowTitles1-Detail 4 2 5 4 3_Tertiary Salaries Survey" xfId="12249"/>
    <cellStyle name="RowTitles1-Detail 4 2 5 4 4" xfId="12250"/>
    <cellStyle name="RowTitles1-Detail 4 2 5 4 5" xfId="12251"/>
    <cellStyle name="RowTitles1-Detail 4 2 5 4 5 2" xfId="12252"/>
    <cellStyle name="RowTitles1-Detail 4 2 5 4 5_Tertiary Salaries Survey" xfId="12253"/>
    <cellStyle name="RowTitles1-Detail 4 2 5 4 6" xfId="12254"/>
    <cellStyle name="RowTitles1-Detail 4 2 5 4_Tertiary Salaries Survey" xfId="12255"/>
    <cellStyle name="RowTitles1-Detail 4 2 5 5" xfId="12256"/>
    <cellStyle name="RowTitles1-Detail 4 2 5 5 2" xfId="12257"/>
    <cellStyle name="RowTitles1-Detail 4 2 5 5 2 2" xfId="12258"/>
    <cellStyle name="RowTitles1-Detail 4 2 5 5 2 2 2" xfId="12259"/>
    <cellStyle name="RowTitles1-Detail 4 2 5 5 2 2_Tertiary Salaries Survey" xfId="12260"/>
    <cellStyle name="RowTitles1-Detail 4 2 5 5 2 3" xfId="12261"/>
    <cellStyle name="RowTitles1-Detail 4 2 5 5 2_Tertiary Salaries Survey" xfId="12262"/>
    <cellStyle name="RowTitles1-Detail 4 2 5 5 3" xfId="12263"/>
    <cellStyle name="RowTitles1-Detail 4 2 5 5 3 2" xfId="12264"/>
    <cellStyle name="RowTitles1-Detail 4 2 5 5 3 2 2" xfId="12265"/>
    <cellStyle name="RowTitles1-Detail 4 2 5 5 3 2_Tertiary Salaries Survey" xfId="12266"/>
    <cellStyle name="RowTitles1-Detail 4 2 5 5 3 3" xfId="12267"/>
    <cellStyle name="RowTitles1-Detail 4 2 5 5 3_Tertiary Salaries Survey" xfId="12268"/>
    <cellStyle name="RowTitles1-Detail 4 2 5 5 4" xfId="12269"/>
    <cellStyle name="RowTitles1-Detail 4 2 5 5 4 2" xfId="12270"/>
    <cellStyle name="RowTitles1-Detail 4 2 5 5 4_Tertiary Salaries Survey" xfId="12271"/>
    <cellStyle name="RowTitles1-Detail 4 2 5 5 5" xfId="12272"/>
    <cellStyle name="RowTitles1-Detail 4 2 5 5_Tertiary Salaries Survey" xfId="12273"/>
    <cellStyle name="RowTitles1-Detail 4 2 5 6" xfId="12274"/>
    <cellStyle name="RowTitles1-Detail 4 2 5 6 2" xfId="12275"/>
    <cellStyle name="RowTitles1-Detail 4 2 5 6 2 2" xfId="12276"/>
    <cellStyle name="RowTitles1-Detail 4 2 5 6 2 2 2" xfId="12277"/>
    <cellStyle name="RowTitles1-Detail 4 2 5 6 2 2_Tertiary Salaries Survey" xfId="12278"/>
    <cellStyle name="RowTitles1-Detail 4 2 5 6 2 3" xfId="12279"/>
    <cellStyle name="RowTitles1-Detail 4 2 5 6 2_Tertiary Salaries Survey" xfId="12280"/>
    <cellStyle name="RowTitles1-Detail 4 2 5 6 3" xfId="12281"/>
    <cellStyle name="RowTitles1-Detail 4 2 5 6 3 2" xfId="12282"/>
    <cellStyle name="RowTitles1-Detail 4 2 5 6 3 2 2" xfId="12283"/>
    <cellStyle name="RowTitles1-Detail 4 2 5 6 3 2_Tertiary Salaries Survey" xfId="12284"/>
    <cellStyle name="RowTitles1-Detail 4 2 5 6 3 3" xfId="12285"/>
    <cellStyle name="RowTitles1-Detail 4 2 5 6 3_Tertiary Salaries Survey" xfId="12286"/>
    <cellStyle name="RowTitles1-Detail 4 2 5 6 4" xfId="12287"/>
    <cellStyle name="RowTitles1-Detail 4 2 5 6 4 2" xfId="12288"/>
    <cellStyle name="RowTitles1-Detail 4 2 5 6 4_Tertiary Salaries Survey" xfId="12289"/>
    <cellStyle name="RowTitles1-Detail 4 2 5 6 5" xfId="12290"/>
    <cellStyle name="RowTitles1-Detail 4 2 5 6_Tertiary Salaries Survey" xfId="12291"/>
    <cellStyle name="RowTitles1-Detail 4 2 5 7" xfId="12292"/>
    <cellStyle name="RowTitles1-Detail 4 2 5 7 2" xfId="12293"/>
    <cellStyle name="RowTitles1-Detail 4 2 5 7 2 2" xfId="12294"/>
    <cellStyle name="RowTitles1-Detail 4 2 5 7 2_Tertiary Salaries Survey" xfId="12295"/>
    <cellStyle name="RowTitles1-Detail 4 2 5 7 3" xfId="12296"/>
    <cellStyle name="RowTitles1-Detail 4 2 5 7_Tertiary Salaries Survey" xfId="12297"/>
    <cellStyle name="RowTitles1-Detail 4 2 5 8" xfId="12298"/>
    <cellStyle name="RowTitles1-Detail 4 2 5 9" xfId="12299"/>
    <cellStyle name="RowTitles1-Detail 4 2 5_STUD aligned by INSTIT" xfId="12300"/>
    <cellStyle name="RowTitles1-Detail 4 2 6" xfId="12301"/>
    <cellStyle name="RowTitles1-Detail 4 2 6 2" xfId="12302"/>
    <cellStyle name="RowTitles1-Detail 4 2 6 2 2" xfId="12303"/>
    <cellStyle name="RowTitles1-Detail 4 2 6 2 2 2" xfId="12304"/>
    <cellStyle name="RowTitles1-Detail 4 2 6 2 2_Tertiary Salaries Survey" xfId="12305"/>
    <cellStyle name="RowTitles1-Detail 4 2 6 2 3" xfId="12306"/>
    <cellStyle name="RowTitles1-Detail 4 2 6 2_Tertiary Salaries Survey" xfId="12307"/>
    <cellStyle name="RowTitles1-Detail 4 2 6 3" xfId="12308"/>
    <cellStyle name="RowTitles1-Detail 4 2 6 3 2" xfId="12309"/>
    <cellStyle name="RowTitles1-Detail 4 2 6 3 2 2" xfId="12310"/>
    <cellStyle name="RowTitles1-Detail 4 2 6 3 2_Tertiary Salaries Survey" xfId="12311"/>
    <cellStyle name="RowTitles1-Detail 4 2 6 3 3" xfId="12312"/>
    <cellStyle name="RowTitles1-Detail 4 2 6 3_Tertiary Salaries Survey" xfId="12313"/>
    <cellStyle name="RowTitles1-Detail 4 2 6 4" xfId="12314"/>
    <cellStyle name="RowTitles1-Detail 4 2 6 5" xfId="12315"/>
    <cellStyle name="RowTitles1-Detail 4 2 6 5 2" xfId="12316"/>
    <cellStyle name="RowTitles1-Detail 4 2 6 5_Tertiary Salaries Survey" xfId="12317"/>
    <cellStyle name="RowTitles1-Detail 4 2 6 6" xfId="12318"/>
    <cellStyle name="RowTitles1-Detail 4 2 6_Tertiary Salaries Survey" xfId="12319"/>
    <cellStyle name="RowTitles1-Detail 4 2 7" xfId="12320"/>
    <cellStyle name="RowTitles1-Detail 4 2 7 2" xfId="12321"/>
    <cellStyle name="RowTitles1-Detail 4 2 7 2 2" xfId="12322"/>
    <cellStyle name="RowTitles1-Detail 4 2 7 2 2 2" xfId="12323"/>
    <cellStyle name="RowTitles1-Detail 4 2 7 2 2_Tertiary Salaries Survey" xfId="12324"/>
    <cellStyle name="RowTitles1-Detail 4 2 7 2 3" xfId="12325"/>
    <cellStyle name="RowTitles1-Detail 4 2 7 2_Tertiary Salaries Survey" xfId="12326"/>
    <cellStyle name="RowTitles1-Detail 4 2 7 3" xfId="12327"/>
    <cellStyle name="RowTitles1-Detail 4 2 7 3 2" xfId="12328"/>
    <cellStyle name="RowTitles1-Detail 4 2 7 3 2 2" xfId="12329"/>
    <cellStyle name="RowTitles1-Detail 4 2 7 3 2_Tertiary Salaries Survey" xfId="12330"/>
    <cellStyle name="RowTitles1-Detail 4 2 7 3 3" xfId="12331"/>
    <cellStyle name="RowTitles1-Detail 4 2 7 3_Tertiary Salaries Survey" xfId="12332"/>
    <cellStyle name="RowTitles1-Detail 4 2 7 4" xfId="12333"/>
    <cellStyle name="RowTitles1-Detail 4 2 7 5" xfId="12334"/>
    <cellStyle name="RowTitles1-Detail 4 2 7_Tertiary Salaries Survey" xfId="12335"/>
    <cellStyle name="RowTitles1-Detail 4 2 8" xfId="12336"/>
    <cellStyle name="RowTitles1-Detail 4 2 8 2" xfId="12337"/>
    <cellStyle name="RowTitles1-Detail 4 2 8 2 2" xfId="12338"/>
    <cellStyle name="RowTitles1-Detail 4 2 8 2 2 2" xfId="12339"/>
    <cellStyle name="RowTitles1-Detail 4 2 8 2 2_Tertiary Salaries Survey" xfId="12340"/>
    <cellStyle name="RowTitles1-Detail 4 2 8 2 3" xfId="12341"/>
    <cellStyle name="RowTitles1-Detail 4 2 8 2_Tertiary Salaries Survey" xfId="12342"/>
    <cellStyle name="RowTitles1-Detail 4 2 8 3" xfId="12343"/>
    <cellStyle name="RowTitles1-Detail 4 2 8 3 2" xfId="12344"/>
    <cellStyle name="RowTitles1-Detail 4 2 8 3 2 2" xfId="12345"/>
    <cellStyle name="RowTitles1-Detail 4 2 8 3 2_Tertiary Salaries Survey" xfId="12346"/>
    <cellStyle name="RowTitles1-Detail 4 2 8 3 3" xfId="12347"/>
    <cellStyle name="RowTitles1-Detail 4 2 8 3_Tertiary Salaries Survey" xfId="12348"/>
    <cellStyle name="RowTitles1-Detail 4 2 8 4" xfId="12349"/>
    <cellStyle name="RowTitles1-Detail 4 2 8 5" xfId="12350"/>
    <cellStyle name="RowTitles1-Detail 4 2 8 5 2" xfId="12351"/>
    <cellStyle name="RowTitles1-Detail 4 2 8 5_Tertiary Salaries Survey" xfId="12352"/>
    <cellStyle name="RowTitles1-Detail 4 2 8 6" xfId="12353"/>
    <cellStyle name="RowTitles1-Detail 4 2 8_Tertiary Salaries Survey" xfId="12354"/>
    <cellStyle name="RowTitles1-Detail 4 2 9" xfId="12355"/>
    <cellStyle name="RowTitles1-Detail 4 2 9 2" xfId="12356"/>
    <cellStyle name="RowTitles1-Detail 4 2 9 2 2" xfId="12357"/>
    <cellStyle name="RowTitles1-Detail 4 2 9 2 2 2" xfId="12358"/>
    <cellStyle name="RowTitles1-Detail 4 2 9 2 2_Tertiary Salaries Survey" xfId="12359"/>
    <cellStyle name="RowTitles1-Detail 4 2 9 2 3" xfId="12360"/>
    <cellStyle name="RowTitles1-Detail 4 2 9 2_Tertiary Salaries Survey" xfId="12361"/>
    <cellStyle name="RowTitles1-Detail 4 2 9 3" xfId="12362"/>
    <cellStyle name="RowTitles1-Detail 4 2 9 3 2" xfId="12363"/>
    <cellStyle name="RowTitles1-Detail 4 2 9 3 2 2" xfId="12364"/>
    <cellStyle name="RowTitles1-Detail 4 2 9 3 2_Tertiary Salaries Survey" xfId="12365"/>
    <cellStyle name="RowTitles1-Detail 4 2 9 3 3" xfId="12366"/>
    <cellStyle name="RowTitles1-Detail 4 2 9 3_Tertiary Salaries Survey" xfId="12367"/>
    <cellStyle name="RowTitles1-Detail 4 2 9 4" xfId="12368"/>
    <cellStyle name="RowTitles1-Detail 4 2 9 4 2" xfId="12369"/>
    <cellStyle name="RowTitles1-Detail 4 2 9 4_Tertiary Salaries Survey" xfId="12370"/>
    <cellStyle name="RowTitles1-Detail 4 2 9 5" xfId="12371"/>
    <cellStyle name="RowTitles1-Detail 4 2 9_Tertiary Salaries Survey" xfId="12372"/>
    <cellStyle name="RowTitles1-Detail 4 2_STUD aligned by INSTIT" xfId="12373"/>
    <cellStyle name="RowTitles1-Detail 4 3" xfId="12374"/>
    <cellStyle name="RowTitles1-Detail 4 3 10" xfId="12375"/>
    <cellStyle name="RowTitles1-Detail 4 3 10 2" xfId="12376"/>
    <cellStyle name="RowTitles1-Detail 4 3 10 2 2" xfId="12377"/>
    <cellStyle name="RowTitles1-Detail 4 3 10 2_Tertiary Salaries Survey" xfId="12378"/>
    <cellStyle name="RowTitles1-Detail 4 3 10 3" xfId="12379"/>
    <cellStyle name="RowTitles1-Detail 4 3 10_Tertiary Salaries Survey" xfId="12380"/>
    <cellStyle name="RowTitles1-Detail 4 3 11" xfId="12381"/>
    <cellStyle name="RowTitles1-Detail 4 3 12" xfId="12382"/>
    <cellStyle name="RowTitles1-Detail 4 3 2" xfId="12383"/>
    <cellStyle name="RowTitles1-Detail 4 3 2 2" xfId="12384"/>
    <cellStyle name="RowTitles1-Detail 4 3 2 2 2" xfId="12385"/>
    <cellStyle name="RowTitles1-Detail 4 3 2 2 2 2" xfId="12386"/>
    <cellStyle name="RowTitles1-Detail 4 3 2 2 2 2 2" xfId="12387"/>
    <cellStyle name="RowTitles1-Detail 4 3 2 2 2 2_Tertiary Salaries Survey" xfId="12388"/>
    <cellStyle name="RowTitles1-Detail 4 3 2 2 2 3" xfId="12389"/>
    <cellStyle name="RowTitles1-Detail 4 3 2 2 2_Tertiary Salaries Survey" xfId="12390"/>
    <cellStyle name="RowTitles1-Detail 4 3 2 2 3" xfId="12391"/>
    <cellStyle name="RowTitles1-Detail 4 3 2 2 3 2" xfId="12392"/>
    <cellStyle name="RowTitles1-Detail 4 3 2 2 3 2 2" xfId="12393"/>
    <cellStyle name="RowTitles1-Detail 4 3 2 2 3 2_Tertiary Salaries Survey" xfId="12394"/>
    <cellStyle name="RowTitles1-Detail 4 3 2 2 3 3" xfId="12395"/>
    <cellStyle name="RowTitles1-Detail 4 3 2 2 3_Tertiary Salaries Survey" xfId="12396"/>
    <cellStyle name="RowTitles1-Detail 4 3 2 2 4" xfId="12397"/>
    <cellStyle name="RowTitles1-Detail 4 3 2 2 5" xfId="12398"/>
    <cellStyle name="RowTitles1-Detail 4 3 2 2_Tertiary Salaries Survey" xfId="12399"/>
    <cellStyle name="RowTitles1-Detail 4 3 2 3" xfId="12400"/>
    <cellStyle name="RowTitles1-Detail 4 3 2 3 2" xfId="12401"/>
    <cellStyle name="RowTitles1-Detail 4 3 2 3 2 2" xfId="12402"/>
    <cellStyle name="RowTitles1-Detail 4 3 2 3 2 2 2" xfId="12403"/>
    <cellStyle name="RowTitles1-Detail 4 3 2 3 2 2_Tertiary Salaries Survey" xfId="12404"/>
    <cellStyle name="RowTitles1-Detail 4 3 2 3 2 3" xfId="12405"/>
    <cellStyle name="RowTitles1-Detail 4 3 2 3 2_Tertiary Salaries Survey" xfId="12406"/>
    <cellStyle name="RowTitles1-Detail 4 3 2 3 3" xfId="12407"/>
    <cellStyle name="RowTitles1-Detail 4 3 2 3 3 2" xfId="12408"/>
    <cellStyle name="RowTitles1-Detail 4 3 2 3 3 2 2" xfId="12409"/>
    <cellStyle name="RowTitles1-Detail 4 3 2 3 3 2_Tertiary Salaries Survey" xfId="12410"/>
    <cellStyle name="RowTitles1-Detail 4 3 2 3 3 3" xfId="12411"/>
    <cellStyle name="RowTitles1-Detail 4 3 2 3 3_Tertiary Salaries Survey" xfId="12412"/>
    <cellStyle name="RowTitles1-Detail 4 3 2 3 4" xfId="12413"/>
    <cellStyle name="RowTitles1-Detail 4 3 2 3 5" xfId="12414"/>
    <cellStyle name="RowTitles1-Detail 4 3 2 3 5 2" xfId="12415"/>
    <cellStyle name="RowTitles1-Detail 4 3 2 3 5_Tertiary Salaries Survey" xfId="12416"/>
    <cellStyle name="RowTitles1-Detail 4 3 2 3 6" xfId="12417"/>
    <cellStyle name="RowTitles1-Detail 4 3 2 3_Tertiary Salaries Survey" xfId="12418"/>
    <cellStyle name="RowTitles1-Detail 4 3 2 4" xfId="12419"/>
    <cellStyle name="RowTitles1-Detail 4 3 2 4 2" xfId="12420"/>
    <cellStyle name="RowTitles1-Detail 4 3 2 4 2 2" xfId="12421"/>
    <cellStyle name="RowTitles1-Detail 4 3 2 4 2 2 2" xfId="12422"/>
    <cellStyle name="RowTitles1-Detail 4 3 2 4 2 2_Tertiary Salaries Survey" xfId="12423"/>
    <cellStyle name="RowTitles1-Detail 4 3 2 4 2 3" xfId="12424"/>
    <cellStyle name="RowTitles1-Detail 4 3 2 4 2_Tertiary Salaries Survey" xfId="12425"/>
    <cellStyle name="RowTitles1-Detail 4 3 2 4 3" xfId="12426"/>
    <cellStyle name="RowTitles1-Detail 4 3 2 4 3 2" xfId="12427"/>
    <cellStyle name="RowTitles1-Detail 4 3 2 4 3 2 2" xfId="12428"/>
    <cellStyle name="RowTitles1-Detail 4 3 2 4 3 2_Tertiary Salaries Survey" xfId="12429"/>
    <cellStyle name="RowTitles1-Detail 4 3 2 4 3 3" xfId="12430"/>
    <cellStyle name="RowTitles1-Detail 4 3 2 4 3_Tertiary Salaries Survey" xfId="12431"/>
    <cellStyle name="RowTitles1-Detail 4 3 2 4 4" xfId="12432"/>
    <cellStyle name="RowTitles1-Detail 4 3 2 4 4 2" xfId="12433"/>
    <cellStyle name="RowTitles1-Detail 4 3 2 4 4_Tertiary Salaries Survey" xfId="12434"/>
    <cellStyle name="RowTitles1-Detail 4 3 2 4 5" xfId="12435"/>
    <cellStyle name="RowTitles1-Detail 4 3 2 4_Tertiary Salaries Survey" xfId="12436"/>
    <cellStyle name="RowTitles1-Detail 4 3 2 5" xfId="12437"/>
    <cellStyle name="RowTitles1-Detail 4 3 2 5 2" xfId="12438"/>
    <cellStyle name="RowTitles1-Detail 4 3 2 5 2 2" xfId="12439"/>
    <cellStyle name="RowTitles1-Detail 4 3 2 5 2 2 2" xfId="12440"/>
    <cellStyle name="RowTitles1-Detail 4 3 2 5 2 2_Tertiary Salaries Survey" xfId="12441"/>
    <cellStyle name="RowTitles1-Detail 4 3 2 5 2 3" xfId="12442"/>
    <cellStyle name="RowTitles1-Detail 4 3 2 5 2_Tertiary Salaries Survey" xfId="12443"/>
    <cellStyle name="RowTitles1-Detail 4 3 2 5 3" xfId="12444"/>
    <cellStyle name="RowTitles1-Detail 4 3 2 5 3 2" xfId="12445"/>
    <cellStyle name="RowTitles1-Detail 4 3 2 5 3 2 2" xfId="12446"/>
    <cellStyle name="RowTitles1-Detail 4 3 2 5 3 2_Tertiary Salaries Survey" xfId="12447"/>
    <cellStyle name="RowTitles1-Detail 4 3 2 5 3 3" xfId="12448"/>
    <cellStyle name="RowTitles1-Detail 4 3 2 5 3_Tertiary Salaries Survey" xfId="12449"/>
    <cellStyle name="RowTitles1-Detail 4 3 2 5 4" xfId="12450"/>
    <cellStyle name="RowTitles1-Detail 4 3 2 5 4 2" xfId="12451"/>
    <cellStyle name="RowTitles1-Detail 4 3 2 5 4_Tertiary Salaries Survey" xfId="12452"/>
    <cellStyle name="RowTitles1-Detail 4 3 2 5 5" xfId="12453"/>
    <cellStyle name="RowTitles1-Detail 4 3 2 5_Tertiary Salaries Survey" xfId="12454"/>
    <cellStyle name="RowTitles1-Detail 4 3 2 6" xfId="12455"/>
    <cellStyle name="RowTitles1-Detail 4 3 2 6 2" xfId="12456"/>
    <cellStyle name="RowTitles1-Detail 4 3 2 6 2 2" xfId="12457"/>
    <cellStyle name="RowTitles1-Detail 4 3 2 6 2 2 2" xfId="12458"/>
    <cellStyle name="RowTitles1-Detail 4 3 2 6 2 2_Tertiary Salaries Survey" xfId="12459"/>
    <cellStyle name="RowTitles1-Detail 4 3 2 6 2 3" xfId="12460"/>
    <cellStyle name="RowTitles1-Detail 4 3 2 6 2_Tertiary Salaries Survey" xfId="12461"/>
    <cellStyle name="RowTitles1-Detail 4 3 2 6 3" xfId="12462"/>
    <cellStyle name="RowTitles1-Detail 4 3 2 6 3 2" xfId="12463"/>
    <cellStyle name="RowTitles1-Detail 4 3 2 6 3 2 2" xfId="12464"/>
    <cellStyle name="RowTitles1-Detail 4 3 2 6 3 2_Tertiary Salaries Survey" xfId="12465"/>
    <cellStyle name="RowTitles1-Detail 4 3 2 6 3 3" xfId="12466"/>
    <cellStyle name="RowTitles1-Detail 4 3 2 6 3_Tertiary Salaries Survey" xfId="12467"/>
    <cellStyle name="RowTitles1-Detail 4 3 2 6 4" xfId="12468"/>
    <cellStyle name="RowTitles1-Detail 4 3 2 6 4 2" xfId="12469"/>
    <cellStyle name="RowTitles1-Detail 4 3 2 6 4_Tertiary Salaries Survey" xfId="12470"/>
    <cellStyle name="RowTitles1-Detail 4 3 2 6 5" xfId="12471"/>
    <cellStyle name="RowTitles1-Detail 4 3 2 6_Tertiary Salaries Survey" xfId="12472"/>
    <cellStyle name="RowTitles1-Detail 4 3 2 7" xfId="12473"/>
    <cellStyle name="RowTitles1-Detail 4 3 2 7 2" xfId="12474"/>
    <cellStyle name="RowTitles1-Detail 4 3 2 7 2 2" xfId="12475"/>
    <cellStyle name="RowTitles1-Detail 4 3 2 7 2_Tertiary Salaries Survey" xfId="12476"/>
    <cellStyle name="RowTitles1-Detail 4 3 2 7 3" xfId="12477"/>
    <cellStyle name="RowTitles1-Detail 4 3 2 7_Tertiary Salaries Survey" xfId="12478"/>
    <cellStyle name="RowTitles1-Detail 4 3 2 8" xfId="12479"/>
    <cellStyle name="RowTitles1-Detail 4 3 2 9" xfId="12480"/>
    <cellStyle name="RowTitles1-Detail 4 3 2_STUD aligned by INSTIT" xfId="12481"/>
    <cellStyle name="RowTitles1-Detail 4 3 3" xfId="12482"/>
    <cellStyle name="RowTitles1-Detail 4 3 3 2" xfId="12483"/>
    <cellStyle name="RowTitles1-Detail 4 3 3 2 2" xfId="12484"/>
    <cellStyle name="RowTitles1-Detail 4 3 3 2 2 2" xfId="12485"/>
    <cellStyle name="RowTitles1-Detail 4 3 3 2 2 2 2" xfId="12486"/>
    <cellStyle name="RowTitles1-Detail 4 3 3 2 2 2_Tertiary Salaries Survey" xfId="12487"/>
    <cellStyle name="RowTitles1-Detail 4 3 3 2 2 3" xfId="12488"/>
    <cellStyle name="RowTitles1-Detail 4 3 3 2 2_Tertiary Salaries Survey" xfId="12489"/>
    <cellStyle name="RowTitles1-Detail 4 3 3 2 3" xfId="12490"/>
    <cellStyle name="RowTitles1-Detail 4 3 3 2 3 2" xfId="12491"/>
    <cellStyle name="RowTitles1-Detail 4 3 3 2 3 2 2" xfId="12492"/>
    <cellStyle name="RowTitles1-Detail 4 3 3 2 3 2_Tertiary Salaries Survey" xfId="12493"/>
    <cellStyle name="RowTitles1-Detail 4 3 3 2 3 3" xfId="12494"/>
    <cellStyle name="RowTitles1-Detail 4 3 3 2 3_Tertiary Salaries Survey" xfId="12495"/>
    <cellStyle name="RowTitles1-Detail 4 3 3 2 4" xfId="12496"/>
    <cellStyle name="RowTitles1-Detail 4 3 3 2 5" xfId="12497"/>
    <cellStyle name="RowTitles1-Detail 4 3 3 2 5 2" xfId="12498"/>
    <cellStyle name="RowTitles1-Detail 4 3 3 2 5_Tertiary Salaries Survey" xfId="12499"/>
    <cellStyle name="RowTitles1-Detail 4 3 3 2 6" xfId="12500"/>
    <cellStyle name="RowTitles1-Detail 4 3 3 2_Tertiary Salaries Survey" xfId="12501"/>
    <cellStyle name="RowTitles1-Detail 4 3 3 3" xfId="12502"/>
    <cellStyle name="RowTitles1-Detail 4 3 3 3 2" xfId="12503"/>
    <cellStyle name="RowTitles1-Detail 4 3 3 3 2 2" xfId="12504"/>
    <cellStyle name="RowTitles1-Detail 4 3 3 3 2 2 2" xfId="12505"/>
    <cellStyle name="RowTitles1-Detail 4 3 3 3 2 2_Tertiary Salaries Survey" xfId="12506"/>
    <cellStyle name="RowTitles1-Detail 4 3 3 3 2 3" xfId="12507"/>
    <cellStyle name="RowTitles1-Detail 4 3 3 3 2_Tertiary Salaries Survey" xfId="12508"/>
    <cellStyle name="RowTitles1-Detail 4 3 3 3 3" xfId="12509"/>
    <cellStyle name="RowTitles1-Detail 4 3 3 3 3 2" xfId="12510"/>
    <cellStyle name="RowTitles1-Detail 4 3 3 3 3 2 2" xfId="12511"/>
    <cellStyle name="RowTitles1-Detail 4 3 3 3 3 2_Tertiary Salaries Survey" xfId="12512"/>
    <cellStyle name="RowTitles1-Detail 4 3 3 3 3 3" xfId="12513"/>
    <cellStyle name="RowTitles1-Detail 4 3 3 3 3_Tertiary Salaries Survey" xfId="12514"/>
    <cellStyle name="RowTitles1-Detail 4 3 3 3 4" xfId="12515"/>
    <cellStyle name="RowTitles1-Detail 4 3 3 3 5" xfId="12516"/>
    <cellStyle name="RowTitles1-Detail 4 3 3 3_Tertiary Salaries Survey" xfId="12517"/>
    <cellStyle name="RowTitles1-Detail 4 3 3 4" xfId="12518"/>
    <cellStyle name="RowTitles1-Detail 4 3 3 4 2" xfId="12519"/>
    <cellStyle name="RowTitles1-Detail 4 3 3 4 2 2" xfId="12520"/>
    <cellStyle name="RowTitles1-Detail 4 3 3 4 2 2 2" xfId="12521"/>
    <cellStyle name="RowTitles1-Detail 4 3 3 4 2 2_Tertiary Salaries Survey" xfId="12522"/>
    <cellStyle name="RowTitles1-Detail 4 3 3 4 2 3" xfId="12523"/>
    <cellStyle name="RowTitles1-Detail 4 3 3 4 2_Tertiary Salaries Survey" xfId="12524"/>
    <cellStyle name="RowTitles1-Detail 4 3 3 4 3" xfId="12525"/>
    <cellStyle name="RowTitles1-Detail 4 3 3 4 3 2" xfId="12526"/>
    <cellStyle name="RowTitles1-Detail 4 3 3 4 3 2 2" xfId="12527"/>
    <cellStyle name="RowTitles1-Detail 4 3 3 4 3 2_Tertiary Salaries Survey" xfId="12528"/>
    <cellStyle name="RowTitles1-Detail 4 3 3 4 3 3" xfId="12529"/>
    <cellStyle name="RowTitles1-Detail 4 3 3 4 3_Tertiary Salaries Survey" xfId="12530"/>
    <cellStyle name="RowTitles1-Detail 4 3 3 4 4" xfId="12531"/>
    <cellStyle name="RowTitles1-Detail 4 3 3 4 4 2" xfId="12532"/>
    <cellStyle name="RowTitles1-Detail 4 3 3 4 4_Tertiary Salaries Survey" xfId="12533"/>
    <cellStyle name="RowTitles1-Detail 4 3 3 4 5" xfId="12534"/>
    <cellStyle name="RowTitles1-Detail 4 3 3 4_Tertiary Salaries Survey" xfId="12535"/>
    <cellStyle name="RowTitles1-Detail 4 3 3 5" xfId="12536"/>
    <cellStyle name="RowTitles1-Detail 4 3 3 5 2" xfId="12537"/>
    <cellStyle name="RowTitles1-Detail 4 3 3 5 2 2" xfId="12538"/>
    <cellStyle name="RowTitles1-Detail 4 3 3 5 2 2 2" xfId="12539"/>
    <cellStyle name="RowTitles1-Detail 4 3 3 5 2 2_Tertiary Salaries Survey" xfId="12540"/>
    <cellStyle name="RowTitles1-Detail 4 3 3 5 2 3" xfId="12541"/>
    <cellStyle name="RowTitles1-Detail 4 3 3 5 2_Tertiary Salaries Survey" xfId="12542"/>
    <cellStyle name="RowTitles1-Detail 4 3 3 5 3" xfId="12543"/>
    <cellStyle name="RowTitles1-Detail 4 3 3 5 3 2" xfId="12544"/>
    <cellStyle name="RowTitles1-Detail 4 3 3 5 3 2 2" xfId="12545"/>
    <cellStyle name="RowTitles1-Detail 4 3 3 5 3 2_Tertiary Salaries Survey" xfId="12546"/>
    <cellStyle name="RowTitles1-Detail 4 3 3 5 3 3" xfId="12547"/>
    <cellStyle name="RowTitles1-Detail 4 3 3 5 3_Tertiary Salaries Survey" xfId="12548"/>
    <cellStyle name="RowTitles1-Detail 4 3 3 5 4" xfId="12549"/>
    <cellStyle name="RowTitles1-Detail 4 3 3 5 4 2" xfId="12550"/>
    <cellStyle name="RowTitles1-Detail 4 3 3 5 4_Tertiary Salaries Survey" xfId="12551"/>
    <cellStyle name="RowTitles1-Detail 4 3 3 5 5" xfId="12552"/>
    <cellStyle name="RowTitles1-Detail 4 3 3 5_Tertiary Salaries Survey" xfId="12553"/>
    <cellStyle name="RowTitles1-Detail 4 3 3 6" xfId="12554"/>
    <cellStyle name="RowTitles1-Detail 4 3 3 6 2" xfId="12555"/>
    <cellStyle name="RowTitles1-Detail 4 3 3 6 2 2" xfId="12556"/>
    <cellStyle name="RowTitles1-Detail 4 3 3 6 2 2 2" xfId="12557"/>
    <cellStyle name="RowTitles1-Detail 4 3 3 6 2 2_Tertiary Salaries Survey" xfId="12558"/>
    <cellStyle name="RowTitles1-Detail 4 3 3 6 2 3" xfId="12559"/>
    <cellStyle name="RowTitles1-Detail 4 3 3 6 2_Tertiary Salaries Survey" xfId="12560"/>
    <cellStyle name="RowTitles1-Detail 4 3 3 6 3" xfId="12561"/>
    <cellStyle name="RowTitles1-Detail 4 3 3 6 3 2" xfId="12562"/>
    <cellStyle name="RowTitles1-Detail 4 3 3 6 3 2 2" xfId="12563"/>
    <cellStyle name="RowTitles1-Detail 4 3 3 6 3 2_Tertiary Salaries Survey" xfId="12564"/>
    <cellStyle name="RowTitles1-Detail 4 3 3 6 3 3" xfId="12565"/>
    <cellStyle name="RowTitles1-Detail 4 3 3 6 3_Tertiary Salaries Survey" xfId="12566"/>
    <cellStyle name="RowTitles1-Detail 4 3 3 6 4" xfId="12567"/>
    <cellStyle name="RowTitles1-Detail 4 3 3 6 4 2" xfId="12568"/>
    <cellStyle name="RowTitles1-Detail 4 3 3 6 4_Tertiary Salaries Survey" xfId="12569"/>
    <cellStyle name="RowTitles1-Detail 4 3 3 6 5" xfId="12570"/>
    <cellStyle name="RowTitles1-Detail 4 3 3 6_Tertiary Salaries Survey" xfId="12571"/>
    <cellStyle name="RowTitles1-Detail 4 3 3 7" xfId="12572"/>
    <cellStyle name="RowTitles1-Detail 4 3 3 7 2" xfId="12573"/>
    <cellStyle name="RowTitles1-Detail 4 3 3 7 2 2" xfId="12574"/>
    <cellStyle name="RowTitles1-Detail 4 3 3 7 2_Tertiary Salaries Survey" xfId="12575"/>
    <cellStyle name="RowTitles1-Detail 4 3 3 7 3" xfId="12576"/>
    <cellStyle name="RowTitles1-Detail 4 3 3 7_Tertiary Salaries Survey" xfId="12577"/>
    <cellStyle name="RowTitles1-Detail 4 3 3 8" xfId="12578"/>
    <cellStyle name="RowTitles1-Detail 4 3 3 8 2" xfId="12579"/>
    <cellStyle name="RowTitles1-Detail 4 3 3 8 2 2" xfId="12580"/>
    <cellStyle name="RowTitles1-Detail 4 3 3 8 2_Tertiary Salaries Survey" xfId="12581"/>
    <cellStyle name="RowTitles1-Detail 4 3 3 8 3" xfId="12582"/>
    <cellStyle name="RowTitles1-Detail 4 3 3 8_Tertiary Salaries Survey" xfId="12583"/>
    <cellStyle name="RowTitles1-Detail 4 3 3 9" xfId="12584"/>
    <cellStyle name="RowTitles1-Detail 4 3 3_STUD aligned by INSTIT" xfId="12585"/>
    <cellStyle name="RowTitles1-Detail 4 3 4" xfId="12586"/>
    <cellStyle name="RowTitles1-Detail 4 3 4 2" xfId="12587"/>
    <cellStyle name="RowTitles1-Detail 4 3 4 2 2" xfId="12588"/>
    <cellStyle name="RowTitles1-Detail 4 3 4 2 2 2" xfId="12589"/>
    <cellStyle name="RowTitles1-Detail 4 3 4 2 2 2 2" xfId="12590"/>
    <cellStyle name="RowTitles1-Detail 4 3 4 2 2 2_Tertiary Salaries Survey" xfId="12591"/>
    <cellStyle name="RowTitles1-Detail 4 3 4 2 2 3" xfId="12592"/>
    <cellStyle name="RowTitles1-Detail 4 3 4 2 2_Tertiary Salaries Survey" xfId="12593"/>
    <cellStyle name="RowTitles1-Detail 4 3 4 2 3" xfId="12594"/>
    <cellStyle name="RowTitles1-Detail 4 3 4 2 3 2" xfId="12595"/>
    <cellStyle name="RowTitles1-Detail 4 3 4 2 3 2 2" xfId="12596"/>
    <cellStyle name="RowTitles1-Detail 4 3 4 2 3 2_Tertiary Salaries Survey" xfId="12597"/>
    <cellStyle name="RowTitles1-Detail 4 3 4 2 3 3" xfId="12598"/>
    <cellStyle name="RowTitles1-Detail 4 3 4 2 3_Tertiary Salaries Survey" xfId="12599"/>
    <cellStyle name="RowTitles1-Detail 4 3 4 2 4" xfId="12600"/>
    <cellStyle name="RowTitles1-Detail 4 3 4 2 5" xfId="12601"/>
    <cellStyle name="RowTitles1-Detail 4 3 4 2 5 2" xfId="12602"/>
    <cellStyle name="RowTitles1-Detail 4 3 4 2 5_Tertiary Salaries Survey" xfId="12603"/>
    <cellStyle name="RowTitles1-Detail 4 3 4 2 6" xfId="12604"/>
    <cellStyle name="RowTitles1-Detail 4 3 4 2_Tertiary Salaries Survey" xfId="12605"/>
    <cellStyle name="RowTitles1-Detail 4 3 4 3" xfId="12606"/>
    <cellStyle name="RowTitles1-Detail 4 3 4 3 2" xfId="12607"/>
    <cellStyle name="RowTitles1-Detail 4 3 4 3 2 2" xfId="12608"/>
    <cellStyle name="RowTitles1-Detail 4 3 4 3 2 2 2" xfId="12609"/>
    <cellStyle name="RowTitles1-Detail 4 3 4 3 2 2_Tertiary Salaries Survey" xfId="12610"/>
    <cellStyle name="RowTitles1-Detail 4 3 4 3 2 3" xfId="12611"/>
    <cellStyle name="RowTitles1-Detail 4 3 4 3 2_Tertiary Salaries Survey" xfId="12612"/>
    <cellStyle name="RowTitles1-Detail 4 3 4 3 3" xfId="12613"/>
    <cellStyle name="RowTitles1-Detail 4 3 4 3 3 2" xfId="12614"/>
    <cellStyle name="RowTitles1-Detail 4 3 4 3 3 2 2" xfId="12615"/>
    <cellStyle name="RowTitles1-Detail 4 3 4 3 3 2_Tertiary Salaries Survey" xfId="12616"/>
    <cellStyle name="RowTitles1-Detail 4 3 4 3 3 3" xfId="12617"/>
    <cellStyle name="RowTitles1-Detail 4 3 4 3 3_Tertiary Salaries Survey" xfId="12618"/>
    <cellStyle name="RowTitles1-Detail 4 3 4 3 4" xfId="12619"/>
    <cellStyle name="RowTitles1-Detail 4 3 4 3 5" xfId="12620"/>
    <cellStyle name="RowTitles1-Detail 4 3 4 3_Tertiary Salaries Survey" xfId="12621"/>
    <cellStyle name="RowTitles1-Detail 4 3 4 4" xfId="12622"/>
    <cellStyle name="RowTitles1-Detail 4 3 4 4 2" xfId="12623"/>
    <cellStyle name="RowTitles1-Detail 4 3 4 4 2 2" xfId="12624"/>
    <cellStyle name="RowTitles1-Detail 4 3 4 4 2 2 2" xfId="12625"/>
    <cellStyle name="RowTitles1-Detail 4 3 4 4 2 2_Tertiary Salaries Survey" xfId="12626"/>
    <cellStyle name="RowTitles1-Detail 4 3 4 4 2 3" xfId="12627"/>
    <cellStyle name="RowTitles1-Detail 4 3 4 4 2_Tertiary Salaries Survey" xfId="12628"/>
    <cellStyle name="RowTitles1-Detail 4 3 4 4 3" xfId="12629"/>
    <cellStyle name="RowTitles1-Detail 4 3 4 4 3 2" xfId="12630"/>
    <cellStyle name="RowTitles1-Detail 4 3 4 4 3 2 2" xfId="12631"/>
    <cellStyle name="RowTitles1-Detail 4 3 4 4 3 2_Tertiary Salaries Survey" xfId="12632"/>
    <cellStyle name="RowTitles1-Detail 4 3 4 4 3 3" xfId="12633"/>
    <cellStyle name="RowTitles1-Detail 4 3 4 4 3_Tertiary Salaries Survey" xfId="12634"/>
    <cellStyle name="RowTitles1-Detail 4 3 4 4 4" xfId="12635"/>
    <cellStyle name="RowTitles1-Detail 4 3 4 4 5" xfId="12636"/>
    <cellStyle name="RowTitles1-Detail 4 3 4 4 5 2" xfId="12637"/>
    <cellStyle name="RowTitles1-Detail 4 3 4 4 5_Tertiary Salaries Survey" xfId="12638"/>
    <cellStyle name="RowTitles1-Detail 4 3 4 4 6" xfId="12639"/>
    <cellStyle name="RowTitles1-Detail 4 3 4 4_Tertiary Salaries Survey" xfId="12640"/>
    <cellStyle name="RowTitles1-Detail 4 3 4 5" xfId="12641"/>
    <cellStyle name="RowTitles1-Detail 4 3 4 5 2" xfId="12642"/>
    <cellStyle name="RowTitles1-Detail 4 3 4 5 2 2" xfId="12643"/>
    <cellStyle name="RowTitles1-Detail 4 3 4 5 2 2 2" xfId="12644"/>
    <cellStyle name="RowTitles1-Detail 4 3 4 5 2 2_Tertiary Salaries Survey" xfId="12645"/>
    <cellStyle name="RowTitles1-Detail 4 3 4 5 2 3" xfId="12646"/>
    <cellStyle name="RowTitles1-Detail 4 3 4 5 2_Tertiary Salaries Survey" xfId="12647"/>
    <cellStyle name="RowTitles1-Detail 4 3 4 5 3" xfId="12648"/>
    <cellStyle name="RowTitles1-Detail 4 3 4 5 3 2" xfId="12649"/>
    <cellStyle name="RowTitles1-Detail 4 3 4 5 3 2 2" xfId="12650"/>
    <cellStyle name="RowTitles1-Detail 4 3 4 5 3 2_Tertiary Salaries Survey" xfId="12651"/>
    <cellStyle name="RowTitles1-Detail 4 3 4 5 3 3" xfId="12652"/>
    <cellStyle name="RowTitles1-Detail 4 3 4 5 3_Tertiary Salaries Survey" xfId="12653"/>
    <cellStyle name="RowTitles1-Detail 4 3 4 5 4" xfId="12654"/>
    <cellStyle name="RowTitles1-Detail 4 3 4 5 4 2" xfId="12655"/>
    <cellStyle name="RowTitles1-Detail 4 3 4 5 4_Tertiary Salaries Survey" xfId="12656"/>
    <cellStyle name="RowTitles1-Detail 4 3 4 5 5" xfId="12657"/>
    <cellStyle name="RowTitles1-Detail 4 3 4 5_Tertiary Salaries Survey" xfId="12658"/>
    <cellStyle name="RowTitles1-Detail 4 3 4 6" xfId="12659"/>
    <cellStyle name="RowTitles1-Detail 4 3 4 6 2" xfId="12660"/>
    <cellStyle name="RowTitles1-Detail 4 3 4 6 2 2" xfId="12661"/>
    <cellStyle name="RowTitles1-Detail 4 3 4 6 2 2 2" xfId="12662"/>
    <cellStyle name="RowTitles1-Detail 4 3 4 6 2 2_Tertiary Salaries Survey" xfId="12663"/>
    <cellStyle name="RowTitles1-Detail 4 3 4 6 2 3" xfId="12664"/>
    <cellStyle name="RowTitles1-Detail 4 3 4 6 2_Tertiary Salaries Survey" xfId="12665"/>
    <cellStyle name="RowTitles1-Detail 4 3 4 6 3" xfId="12666"/>
    <cellStyle name="RowTitles1-Detail 4 3 4 6 3 2" xfId="12667"/>
    <cellStyle name="RowTitles1-Detail 4 3 4 6 3 2 2" xfId="12668"/>
    <cellStyle name="RowTitles1-Detail 4 3 4 6 3 2_Tertiary Salaries Survey" xfId="12669"/>
    <cellStyle name="RowTitles1-Detail 4 3 4 6 3 3" xfId="12670"/>
    <cellStyle name="RowTitles1-Detail 4 3 4 6 3_Tertiary Salaries Survey" xfId="12671"/>
    <cellStyle name="RowTitles1-Detail 4 3 4 6 4" xfId="12672"/>
    <cellStyle name="RowTitles1-Detail 4 3 4 6 4 2" xfId="12673"/>
    <cellStyle name="RowTitles1-Detail 4 3 4 6 4_Tertiary Salaries Survey" xfId="12674"/>
    <cellStyle name="RowTitles1-Detail 4 3 4 6 5" xfId="12675"/>
    <cellStyle name="RowTitles1-Detail 4 3 4 6_Tertiary Salaries Survey" xfId="12676"/>
    <cellStyle name="RowTitles1-Detail 4 3 4 7" xfId="12677"/>
    <cellStyle name="RowTitles1-Detail 4 3 4 7 2" xfId="12678"/>
    <cellStyle name="RowTitles1-Detail 4 3 4 7 2 2" xfId="12679"/>
    <cellStyle name="RowTitles1-Detail 4 3 4 7 2_Tertiary Salaries Survey" xfId="12680"/>
    <cellStyle name="RowTitles1-Detail 4 3 4 7 3" xfId="12681"/>
    <cellStyle name="RowTitles1-Detail 4 3 4 7_Tertiary Salaries Survey" xfId="12682"/>
    <cellStyle name="RowTitles1-Detail 4 3 4 8" xfId="12683"/>
    <cellStyle name="RowTitles1-Detail 4 3 4 9" xfId="12684"/>
    <cellStyle name="RowTitles1-Detail 4 3 4_STUD aligned by INSTIT" xfId="12685"/>
    <cellStyle name="RowTitles1-Detail 4 3 5" xfId="12686"/>
    <cellStyle name="RowTitles1-Detail 4 3 5 2" xfId="12687"/>
    <cellStyle name="RowTitles1-Detail 4 3 5 2 2" xfId="12688"/>
    <cellStyle name="RowTitles1-Detail 4 3 5 2 2 2" xfId="12689"/>
    <cellStyle name="RowTitles1-Detail 4 3 5 2 2_Tertiary Salaries Survey" xfId="12690"/>
    <cellStyle name="RowTitles1-Detail 4 3 5 2 3" xfId="12691"/>
    <cellStyle name="RowTitles1-Detail 4 3 5 2_Tertiary Salaries Survey" xfId="12692"/>
    <cellStyle name="RowTitles1-Detail 4 3 5 3" xfId="12693"/>
    <cellStyle name="RowTitles1-Detail 4 3 5 3 2" xfId="12694"/>
    <cellStyle name="RowTitles1-Detail 4 3 5 3 2 2" xfId="12695"/>
    <cellStyle name="RowTitles1-Detail 4 3 5 3 2_Tertiary Salaries Survey" xfId="12696"/>
    <cellStyle name="RowTitles1-Detail 4 3 5 3 3" xfId="12697"/>
    <cellStyle name="RowTitles1-Detail 4 3 5 3_Tertiary Salaries Survey" xfId="12698"/>
    <cellStyle name="RowTitles1-Detail 4 3 5 4" xfId="12699"/>
    <cellStyle name="RowTitles1-Detail 4 3 5 5" xfId="12700"/>
    <cellStyle name="RowTitles1-Detail 4 3 5 5 2" xfId="12701"/>
    <cellStyle name="RowTitles1-Detail 4 3 5 5_Tertiary Salaries Survey" xfId="12702"/>
    <cellStyle name="RowTitles1-Detail 4 3 5 6" xfId="12703"/>
    <cellStyle name="RowTitles1-Detail 4 3 5_Tertiary Salaries Survey" xfId="12704"/>
    <cellStyle name="RowTitles1-Detail 4 3 6" xfId="12705"/>
    <cellStyle name="RowTitles1-Detail 4 3 6 2" xfId="12706"/>
    <cellStyle name="RowTitles1-Detail 4 3 6 2 2" xfId="12707"/>
    <cellStyle name="RowTitles1-Detail 4 3 6 2 2 2" xfId="12708"/>
    <cellStyle name="RowTitles1-Detail 4 3 6 2 2_Tertiary Salaries Survey" xfId="12709"/>
    <cellStyle name="RowTitles1-Detail 4 3 6 2 3" xfId="12710"/>
    <cellStyle name="RowTitles1-Detail 4 3 6 2_Tertiary Salaries Survey" xfId="12711"/>
    <cellStyle name="RowTitles1-Detail 4 3 6 3" xfId="12712"/>
    <cellStyle name="RowTitles1-Detail 4 3 6 3 2" xfId="12713"/>
    <cellStyle name="RowTitles1-Detail 4 3 6 3 2 2" xfId="12714"/>
    <cellStyle name="RowTitles1-Detail 4 3 6 3 2_Tertiary Salaries Survey" xfId="12715"/>
    <cellStyle name="RowTitles1-Detail 4 3 6 3 3" xfId="12716"/>
    <cellStyle name="RowTitles1-Detail 4 3 6 3_Tertiary Salaries Survey" xfId="12717"/>
    <cellStyle name="RowTitles1-Detail 4 3 6 4" xfId="12718"/>
    <cellStyle name="RowTitles1-Detail 4 3 6 5" xfId="12719"/>
    <cellStyle name="RowTitles1-Detail 4 3 6_Tertiary Salaries Survey" xfId="12720"/>
    <cellStyle name="RowTitles1-Detail 4 3 7" xfId="12721"/>
    <cellStyle name="RowTitles1-Detail 4 3 7 2" xfId="12722"/>
    <cellStyle name="RowTitles1-Detail 4 3 7 2 2" xfId="12723"/>
    <cellStyle name="RowTitles1-Detail 4 3 7 2 2 2" xfId="12724"/>
    <cellStyle name="RowTitles1-Detail 4 3 7 2 2_Tertiary Salaries Survey" xfId="12725"/>
    <cellStyle name="RowTitles1-Detail 4 3 7 2 3" xfId="12726"/>
    <cellStyle name="RowTitles1-Detail 4 3 7 2_Tertiary Salaries Survey" xfId="12727"/>
    <cellStyle name="RowTitles1-Detail 4 3 7 3" xfId="12728"/>
    <cellStyle name="RowTitles1-Detail 4 3 7 3 2" xfId="12729"/>
    <cellStyle name="RowTitles1-Detail 4 3 7 3 2 2" xfId="12730"/>
    <cellStyle name="RowTitles1-Detail 4 3 7 3 2_Tertiary Salaries Survey" xfId="12731"/>
    <cellStyle name="RowTitles1-Detail 4 3 7 3 3" xfId="12732"/>
    <cellStyle name="RowTitles1-Detail 4 3 7 3_Tertiary Salaries Survey" xfId="12733"/>
    <cellStyle name="RowTitles1-Detail 4 3 7 4" xfId="12734"/>
    <cellStyle name="RowTitles1-Detail 4 3 7 5" xfId="12735"/>
    <cellStyle name="RowTitles1-Detail 4 3 7 5 2" xfId="12736"/>
    <cellStyle name="RowTitles1-Detail 4 3 7 5_Tertiary Salaries Survey" xfId="12737"/>
    <cellStyle name="RowTitles1-Detail 4 3 7 6" xfId="12738"/>
    <cellStyle name="RowTitles1-Detail 4 3 7_Tertiary Salaries Survey" xfId="12739"/>
    <cellStyle name="RowTitles1-Detail 4 3 8" xfId="12740"/>
    <cellStyle name="RowTitles1-Detail 4 3 8 2" xfId="12741"/>
    <cellStyle name="RowTitles1-Detail 4 3 8 2 2" xfId="12742"/>
    <cellStyle name="RowTitles1-Detail 4 3 8 2 2 2" xfId="12743"/>
    <cellStyle name="RowTitles1-Detail 4 3 8 2 2_Tertiary Salaries Survey" xfId="12744"/>
    <cellStyle name="RowTitles1-Detail 4 3 8 2 3" xfId="12745"/>
    <cellStyle name="RowTitles1-Detail 4 3 8 2_Tertiary Salaries Survey" xfId="12746"/>
    <cellStyle name="RowTitles1-Detail 4 3 8 3" xfId="12747"/>
    <cellStyle name="RowTitles1-Detail 4 3 8 3 2" xfId="12748"/>
    <cellStyle name="RowTitles1-Detail 4 3 8 3 2 2" xfId="12749"/>
    <cellStyle name="RowTitles1-Detail 4 3 8 3 2_Tertiary Salaries Survey" xfId="12750"/>
    <cellStyle name="RowTitles1-Detail 4 3 8 3 3" xfId="12751"/>
    <cellStyle name="RowTitles1-Detail 4 3 8 3_Tertiary Salaries Survey" xfId="12752"/>
    <cellStyle name="RowTitles1-Detail 4 3 8 4" xfId="12753"/>
    <cellStyle name="RowTitles1-Detail 4 3 8 4 2" xfId="12754"/>
    <cellStyle name="RowTitles1-Detail 4 3 8 4_Tertiary Salaries Survey" xfId="12755"/>
    <cellStyle name="RowTitles1-Detail 4 3 8 5" xfId="12756"/>
    <cellStyle name="RowTitles1-Detail 4 3 8_Tertiary Salaries Survey" xfId="12757"/>
    <cellStyle name="RowTitles1-Detail 4 3 9" xfId="12758"/>
    <cellStyle name="RowTitles1-Detail 4 3 9 2" xfId="12759"/>
    <cellStyle name="RowTitles1-Detail 4 3 9 2 2" xfId="12760"/>
    <cellStyle name="RowTitles1-Detail 4 3 9 2 2 2" xfId="12761"/>
    <cellStyle name="RowTitles1-Detail 4 3 9 2 2_Tertiary Salaries Survey" xfId="12762"/>
    <cellStyle name="RowTitles1-Detail 4 3 9 2 3" xfId="12763"/>
    <cellStyle name="RowTitles1-Detail 4 3 9 2_Tertiary Salaries Survey" xfId="12764"/>
    <cellStyle name="RowTitles1-Detail 4 3 9 3" xfId="12765"/>
    <cellStyle name="RowTitles1-Detail 4 3 9 3 2" xfId="12766"/>
    <cellStyle name="RowTitles1-Detail 4 3 9 3 2 2" xfId="12767"/>
    <cellStyle name="RowTitles1-Detail 4 3 9 3 2_Tertiary Salaries Survey" xfId="12768"/>
    <cellStyle name="RowTitles1-Detail 4 3 9 3 3" xfId="12769"/>
    <cellStyle name="RowTitles1-Detail 4 3 9 3_Tertiary Salaries Survey" xfId="12770"/>
    <cellStyle name="RowTitles1-Detail 4 3 9 4" xfId="12771"/>
    <cellStyle name="RowTitles1-Detail 4 3 9 4 2" xfId="12772"/>
    <cellStyle name="RowTitles1-Detail 4 3 9 4_Tertiary Salaries Survey" xfId="12773"/>
    <cellStyle name="RowTitles1-Detail 4 3 9 5" xfId="12774"/>
    <cellStyle name="RowTitles1-Detail 4 3 9_Tertiary Salaries Survey" xfId="12775"/>
    <cellStyle name="RowTitles1-Detail 4 3_STUD aligned by INSTIT" xfId="12776"/>
    <cellStyle name="RowTitles1-Detail 4 4" xfId="12777"/>
    <cellStyle name="RowTitles1-Detail 4 4 2" xfId="12778"/>
    <cellStyle name="RowTitles1-Detail 4 4 2 2" xfId="12779"/>
    <cellStyle name="RowTitles1-Detail 4 4 2 2 2" xfId="12780"/>
    <cellStyle name="RowTitles1-Detail 4 4 2 2 2 2" xfId="12781"/>
    <cellStyle name="RowTitles1-Detail 4 4 2 2 2_Tertiary Salaries Survey" xfId="12782"/>
    <cellStyle name="RowTitles1-Detail 4 4 2 2 3" xfId="12783"/>
    <cellStyle name="RowTitles1-Detail 4 4 2 2_Tertiary Salaries Survey" xfId="12784"/>
    <cellStyle name="RowTitles1-Detail 4 4 2 3" xfId="12785"/>
    <cellStyle name="RowTitles1-Detail 4 4 2 3 2" xfId="12786"/>
    <cellStyle name="RowTitles1-Detail 4 4 2 3 2 2" xfId="12787"/>
    <cellStyle name="RowTitles1-Detail 4 4 2 3 2_Tertiary Salaries Survey" xfId="12788"/>
    <cellStyle name="RowTitles1-Detail 4 4 2 3 3" xfId="12789"/>
    <cellStyle name="RowTitles1-Detail 4 4 2 3_Tertiary Salaries Survey" xfId="12790"/>
    <cellStyle name="RowTitles1-Detail 4 4 2 4" xfId="12791"/>
    <cellStyle name="RowTitles1-Detail 4 4 2 5" xfId="12792"/>
    <cellStyle name="RowTitles1-Detail 4 4 2_Tertiary Salaries Survey" xfId="12793"/>
    <cellStyle name="RowTitles1-Detail 4 4 3" xfId="12794"/>
    <cellStyle name="RowTitles1-Detail 4 4 3 2" xfId="12795"/>
    <cellStyle name="RowTitles1-Detail 4 4 3 2 2" xfId="12796"/>
    <cellStyle name="RowTitles1-Detail 4 4 3 2 2 2" xfId="12797"/>
    <cellStyle name="RowTitles1-Detail 4 4 3 2 2_Tertiary Salaries Survey" xfId="12798"/>
    <cellStyle name="RowTitles1-Detail 4 4 3 2 3" xfId="12799"/>
    <cellStyle name="RowTitles1-Detail 4 4 3 2_Tertiary Salaries Survey" xfId="12800"/>
    <cellStyle name="RowTitles1-Detail 4 4 3 3" xfId="12801"/>
    <cellStyle name="RowTitles1-Detail 4 4 3 3 2" xfId="12802"/>
    <cellStyle name="RowTitles1-Detail 4 4 3 3 2 2" xfId="12803"/>
    <cellStyle name="RowTitles1-Detail 4 4 3 3 2_Tertiary Salaries Survey" xfId="12804"/>
    <cellStyle name="RowTitles1-Detail 4 4 3 3 3" xfId="12805"/>
    <cellStyle name="RowTitles1-Detail 4 4 3 3_Tertiary Salaries Survey" xfId="12806"/>
    <cellStyle name="RowTitles1-Detail 4 4 3 4" xfId="12807"/>
    <cellStyle name="RowTitles1-Detail 4 4 3 5" xfId="12808"/>
    <cellStyle name="RowTitles1-Detail 4 4 3 5 2" xfId="12809"/>
    <cellStyle name="RowTitles1-Detail 4 4 3 5_Tertiary Salaries Survey" xfId="12810"/>
    <cellStyle name="RowTitles1-Detail 4 4 3 6" xfId="12811"/>
    <cellStyle name="RowTitles1-Detail 4 4 3_Tertiary Salaries Survey" xfId="12812"/>
    <cellStyle name="RowTitles1-Detail 4 4 4" xfId="12813"/>
    <cellStyle name="RowTitles1-Detail 4 4 4 2" xfId="12814"/>
    <cellStyle name="RowTitles1-Detail 4 4 4 2 2" xfId="12815"/>
    <cellStyle name="RowTitles1-Detail 4 4 4 2 2 2" xfId="12816"/>
    <cellStyle name="RowTitles1-Detail 4 4 4 2 2_Tertiary Salaries Survey" xfId="12817"/>
    <cellStyle name="RowTitles1-Detail 4 4 4 2 3" xfId="12818"/>
    <cellStyle name="RowTitles1-Detail 4 4 4 2_Tertiary Salaries Survey" xfId="12819"/>
    <cellStyle name="RowTitles1-Detail 4 4 4 3" xfId="12820"/>
    <cellStyle name="RowTitles1-Detail 4 4 4 3 2" xfId="12821"/>
    <cellStyle name="RowTitles1-Detail 4 4 4 3 2 2" xfId="12822"/>
    <cellStyle name="RowTitles1-Detail 4 4 4 3 2_Tertiary Salaries Survey" xfId="12823"/>
    <cellStyle name="RowTitles1-Detail 4 4 4 3 3" xfId="12824"/>
    <cellStyle name="RowTitles1-Detail 4 4 4 3_Tertiary Salaries Survey" xfId="12825"/>
    <cellStyle name="RowTitles1-Detail 4 4 4 4" xfId="12826"/>
    <cellStyle name="RowTitles1-Detail 4 4 4 4 2" xfId="12827"/>
    <cellStyle name="RowTitles1-Detail 4 4 4 4_Tertiary Salaries Survey" xfId="12828"/>
    <cellStyle name="RowTitles1-Detail 4 4 4 5" xfId="12829"/>
    <cellStyle name="RowTitles1-Detail 4 4 4_Tertiary Salaries Survey" xfId="12830"/>
    <cellStyle name="RowTitles1-Detail 4 4 5" xfId="12831"/>
    <cellStyle name="RowTitles1-Detail 4 4 5 2" xfId="12832"/>
    <cellStyle name="RowTitles1-Detail 4 4 5 2 2" xfId="12833"/>
    <cellStyle name="RowTitles1-Detail 4 4 5 2 2 2" xfId="12834"/>
    <cellStyle name="RowTitles1-Detail 4 4 5 2 2_Tertiary Salaries Survey" xfId="12835"/>
    <cellStyle name="RowTitles1-Detail 4 4 5 2 3" xfId="12836"/>
    <cellStyle name="RowTitles1-Detail 4 4 5 2_Tertiary Salaries Survey" xfId="12837"/>
    <cellStyle name="RowTitles1-Detail 4 4 5 3" xfId="12838"/>
    <cellStyle name="RowTitles1-Detail 4 4 5 3 2" xfId="12839"/>
    <cellStyle name="RowTitles1-Detail 4 4 5 3 2 2" xfId="12840"/>
    <cellStyle name="RowTitles1-Detail 4 4 5 3 2_Tertiary Salaries Survey" xfId="12841"/>
    <cellStyle name="RowTitles1-Detail 4 4 5 3 3" xfId="12842"/>
    <cellStyle name="RowTitles1-Detail 4 4 5 3_Tertiary Salaries Survey" xfId="12843"/>
    <cellStyle name="RowTitles1-Detail 4 4 5 4" xfId="12844"/>
    <cellStyle name="RowTitles1-Detail 4 4 5 4 2" xfId="12845"/>
    <cellStyle name="RowTitles1-Detail 4 4 5 4_Tertiary Salaries Survey" xfId="12846"/>
    <cellStyle name="RowTitles1-Detail 4 4 5 5" xfId="12847"/>
    <cellStyle name="RowTitles1-Detail 4 4 5_Tertiary Salaries Survey" xfId="12848"/>
    <cellStyle name="RowTitles1-Detail 4 4 6" xfId="12849"/>
    <cellStyle name="RowTitles1-Detail 4 4 6 2" xfId="12850"/>
    <cellStyle name="RowTitles1-Detail 4 4 6 2 2" xfId="12851"/>
    <cellStyle name="RowTitles1-Detail 4 4 6 2 2 2" xfId="12852"/>
    <cellStyle name="RowTitles1-Detail 4 4 6 2 2_Tertiary Salaries Survey" xfId="12853"/>
    <cellStyle name="RowTitles1-Detail 4 4 6 2 3" xfId="12854"/>
    <cellStyle name="RowTitles1-Detail 4 4 6 2_Tertiary Salaries Survey" xfId="12855"/>
    <cellStyle name="RowTitles1-Detail 4 4 6 3" xfId="12856"/>
    <cellStyle name="RowTitles1-Detail 4 4 6 3 2" xfId="12857"/>
    <cellStyle name="RowTitles1-Detail 4 4 6 3 2 2" xfId="12858"/>
    <cellStyle name="RowTitles1-Detail 4 4 6 3 2_Tertiary Salaries Survey" xfId="12859"/>
    <cellStyle name="RowTitles1-Detail 4 4 6 3 3" xfId="12860"/>
    <cellStyle name="RowTitles1-Detail 4 4 6 3_Tertiary Salaries Survey" xfId="12861"/>
    <cellStyle name="RowTitles1-Detail 4 4 6 4" xfId="12862"/>
    <cellStyle name="RowTitles1-Detail 4 4 6 4 2" xfId="12863"/>
    <cellStyle name="RowTitles1-Detail 4 4 6 4_Tertiary Salaries Survey" xfId="12864"/>
    <cellStyle name="RowTitles1-Detail 4 4 6 5" xfId="12865"/>
    <cellStyle name="RowTitles1-Detail 4 4 6_Tertiary Salaries Survey" xfId="12866"/>
    <cellStyle name="RowTitles1-Detail 4 4 7" xfId="12867"/>
    <cellStyle name="RowTitles1-Detail 4 4 7 2" xfId="12868"/>
    <cellStyle name="RowTitles1-Detail 4 4 7 2 2" xfId="12869"/>
    <cellStyle name="RowTitles1-Detail 4 4 7 2_Tertiary Salaries Survey" xfId="12870"/>
    <cellStyle name="RowTitles1-Detail 4 4 7 3" xfId="12871"/>
    <cellStyle name="RowTitles1-Detail 4 4 7_Tertiary Salaries Survey" xfId="12872"/>
    <cellStyle name="RowTitles1-Detail 4 4 8" xfId="12873"/>
    <cellStyle name="RowTitles1-Detail 4 4 9" xfId="12874"/>
    <cellStyle name="RowTitles1-Detail 4 4_STUD aligned by INSTIT" xfId="12875"/>
    <cellStyle name="RowTitles1-Detail 4 5" xfId="12876"/>
    <cellStyle name="RowTitles1-Detail 4 5 2" xfId="12877"/>
    <cellStyle name="RowTitles1-Detail 4 5 2 2" xfId="12878"/>
    <cellStyle name="RowTitles1-Detail 4 5 2 2 2" xfId="12879"/>
    <cellStyle name="RowTitles1-Detail 4 5 2 2 2 2" xfId="12880"/>
    <cellStyle name="RowTitles1-Detail 4 5 2 2 2_Tertiary Salaries Survey" xfId="12881"/>
    <cellStyle name="RowTitles1-Detail 4 5 2 2 3" xfId="12882"/>
    <cellStyle name="RowTitles1-Detail 4 5 2 2_Tertiary Salaries Survey" xfId="12883"/>
    <cellStyle name="RowTitles1-Detail 4 5 2 3" xfId="12884"/>
    <cellStyle name="RowTitles1-Detail 4 5 2 3 2" xfId="12885"/>
    <cellStyle name="RowTitles1-Detail 4 5 2 3 2 2" xfId="12886"/>
    <cellStyle name="RowTitles1-Detail 4 5 2 3 2_Tertiary Salaries Survey" xfId="12887"/>
    <cellStyle name="RowTitles1-Detail 4 5 2 3 3" xfId="12888"/>
    <cellStyle name="RowTitles1-Detail 4 5 2 3_Tertiary Salaries Survey" xfId="12889"/>
    <cellStyle name="RowTitles1-Detail 4 5 2 4" xfId="12890"/>
    <cellStyle name="RowTitles1-Detail 4 5 2 5" xfId="12891"/>
    <cellStyle name="RowTitles1-Detail 4 5 2 5 2" xfId="12892"/>
    <cellStyle name="RowTitles1-Detail 4 5 2 5_Tertiary Salaries Survey" xfId="12893"/>
    <cellStyle name="RowTitles1-Detail 4 5 2 6" xfId="12894"/>
    <cellStyle name="RowTitles1-Detail 4 5 2_Tertiary Salaries Survey" xfId="12895"/>
    <cellStyle name="RowTitles1-Detail 4 5 3" xfId="12896"/>
    <cellStyle name="RowTitles1-Detail 4 5 3 2" xfId="12897"/>
    <cellStyle name="RowTitles1-Detail 4 5 3 2 2" xfId="12898"/>
    <cellStyle name="RowTitles1-Detail 4 5 3 2 2 2" xfId="12899"/>
    <cellStyle name="RowTitles1-Detail 4 5 3 2 2_Tertiary Salaries Survey" xfId="12900"/>
    <cellStyle name="RowTitles1-Detail 4 5 3 2 3" xfId="12901"/>
    <cellStyle name="RowTitles1-Detail 4 5 3 2_Tertiary Salaries Survey" xfId="12902"/>
    <cellStyle name="RowTitles1-Detail 4 5 3 3" xfId="12903"/>
    <cellStyle name="RowTitles1-Detail 4 5 3 3 2" xfId="12904"/>
    <cellStyle name="RowTitles1-Detail 4 5 3 3 2 2" xfId="12905"/>
    <cellStyle name="RowTitles1-Detail 4 5 3 3 2_Tertiary Salaries Survey" xfId="12906"/>
    <cellStyle name="RowTitles1-Detail 4 5 3 3 3" xfId="12907"/>
    <cellStyle name="RowTitles1-Detail 4 5 3 3_Tertiary Salaries Survey" xfId="12908"/>
    <cellStyle name="RowTitles1-Detail 4 5 3 4" xfId="12909"/>
    <cellStyle name="RowTitles1-Detail 4 5 3 5" xfId="12910"/>
    <cellStyle name="RowTitles1-Detail 4 5 3_Tertiary Salaries Survey" xfId="12911"/>
    <cellStyle name="RowTitles1-Detail 4 5 4" xfId="12912"/>
    <cellStyle name="RowTitles1-Detail 4 5 4 2" xfId="12913"/>
    <cellStyle name="RowTitles1-Detail 4 5 4 2 2" xfId="12914"/>
    <cellStyle name="RowTitles1-Detail 4 5 4 2 2 2" xfId="12915"/>
    <cellStyle name="RowTitles1-Detail 4 5 4 2 2_Tertiary Salaries Survey" xfId="12916"/>
    <cellStyle name="RowTitles1-Detail 4 5 4 2 3" xfId="12917"/>
    <cellStyle name="RowTitles1-Detail 4 5 4 2_Tertiary Salaries Survey" xfId="12918"/>
    <cellStyle name="RowTitles1-Detail 4 5 4 3" xfId="12919"/>
    <cellStyle name="RowTitles1-Detail 4 5 4 3 2" xfId="12920"/>
    <cellStyle name="RowTitles1-Detail 4 5 4 3 2 2" xfId="12921"/>
    <cellStyle name="RowTitles1-Detail 4 5 4 3 2_Tertiary Salaries Survey" xfId="12922"/>
    <cellStyle name="RowTitles1-Detail 4 5 4 3 3" xfId="12923"/>
    <cellStyle name="RowTitles1-Detail 4 5 4 3_Tertiary Salaries Survey" xfId="12924"/>
    <cellStyle name="RowTitles1-Detail 4 5 4 4" xfId="12925"/>
    <cellStyle name="RowTitles1-Detail 4 5 4 4 2" xfId="12926"/>
    <cellStyle name="RowTitles1-Detail 4 5 4 4_Tertiary Salaries Survey" xfId="12927"/>
    <cellStyle name="RowTitles1-Detail 4 5 4 5" xfId="12928"/>
    <cellStyle name="RowTitles1-Detail 4 5 4_Tertiary Salaries Survey" xfId="12929"/>
    <cellStyle name="RowTitles1-Detail 4 5 5" xfId="12930"/>
    <cellStyle name="RowTitles1-Detail 4 5 5 2" xfId="12931"/>
    <cellStyle name="RowTitles1-Detail 4 5 5 2 2" xfId="12932"/>
    <cellStyle name="RowTitles1-Detail 4 5 5 2 2 2" xfId="12933"/>
    <cellStyle name="RowTitles1-Detail 4 5 5 2 2_Tertiary Salaries Survey" xfId="12934"/>
    <cellStyle name="RowTitles1-Detail 4 5 5 2 3" xfId="12935"/>
    <cellStyle name="RowTitles1-Detail 4 5 5 2_Tertiary Salaries Survey" xfId="12936"/>
    <cellStyle name="RowTitles1-Detail 4 5 5 3" xfId="12937"/>
    <cellStyle name="RowTitles1-Detail 4 5 5 3 2" xfId="12938"/>
    <cellStyle name="RowTitles1-Detail 4 5 5 3 2 2" xfId="12939"/>
    <cellStyle name="RowTitles1-Detail 4 5 5 3 2_Tertiary Salaries Survey" xfId="12940"/>
    <cellStyle name="RowTitles1-Detail 4 5 5 3 3" xfId="12941"/>
    <cellStyle name="RowTitles1-Detail 4 5 5 3_Tertiary Salaries Survey" xfId="12942"/>
    <cellStyle name="RowTitles1-Detail 4 5 5 4" xfId="12943"/>
    <cellStyle name="RowTitles1-Detail 4 5 5 4 2" xfId="12944"/>
    <cellStyle name="RowTitles1-Detail 4 5 5 4_Tertiary Salaries Survey" xfId="12945"/>
    <cellStyle name="RowTitles1-Detail 4 5 5 5" xfId="12946"/>
    <cellStyle name="RowTitles1-Detail 4 5 5_Tertiary Salaries Survey" xfId="12947"/>
    <cellStyle name="RowTitles1-Detail 4 5 6" xfId="12948"/>
    <cellStyle name="RowTitles1-Detail 4 5 6 2" xfId="12949"/>
    <cellStyle name="RowTitles1-Detail 4 5 6 2 2" xfId="12950"/>
    <cellStyle name="RowTitles1-Detail 4 5 6 2 2 2" xfId="12951"/>
    <cellStyle name="RowTitles1-Detail 4 5 6 2 2_Tertiary Salaries Survey" xfId="12952"/>
    <cellStyle name="RowTitles1-Detail 4 5 6 2 3" xfId="12953"/>
    <cellStyle name="RowTitles1-Detail 4 5 6 2_Tertiary Salaries Survey" xfId="12954"/>
    <cellStyle name="RowTitles1-Detail 4 5 6 3" xfId="12955"/>
    <cellStyle name="RowTitles1-Detail 4 5 6 3 2" xfId="12956"/>
    <cellStyle name="RowTitles1-Detail 4 5 6 3 2 2" xfId="12957"/>
    <cellStyle name="RowTitles1-Detail 4 5 6 3 2_Tertiary Salaries Survey" xfId="12958"/>
    <cellStyle name="RowTitles1-Detail 4 5 6 3 3" xfId="12959"/>
    <cellStyle name="RowTitles1-Detail 4 5 6 3_Tertiary Salaries Survey" xfId="12960"/>
    <cellStyle name="RowTitles1-Detail 4 5 6 4" xfId="12961"/>
    <cellStyle name="RowTitles1-Detail 4 5 6 4 2" xfId="12962"/>
    <cellStyle name="RowTitles1-Detail 4 5 6 4_Tertiary Salaries Survey" xfId="12963"/>
    <cellStyle name="RowTitles1-Detail 4 5 6 5" xfId="12964"/>
    <cellStyle name="RowTitles1-Detail 4 5 6_Tertiary Salaries Survey" xfId="12965"/>
    <cellStyle name="RowTitles1-Detail 4 5 7" xfId="12966"/>
    <cellStyle name="RowTitles1-Detail 4 5 7 2" xfId="12967"/>
    <cellStyle name="RowTitles1-Detail 4 5 7 2 2" xfId="12968"/>
    <cellStyle name="RowTitles1-Detail 4 5 7 2_Tertiary Salaries Survey" xfId="12969"/>
    <cellStyle name="RowTitles1-Detail 4 5 7 3" xfId="12970"/>
    <cellStyle name="RowTitles1-Detail 4 5 7_Tertiary Salaries Survey" xfId="12971"/>
    <cellStyle name="RowTitles1-Detail 4 5 8" xfId="12972"/>
    <cellStyle name="RowTitles1-Detail 4 5 8 2" xfId="12973"/>
    <cellStyle name="RowTitles1-Detail 4 5 8 2 2" xfId="12974"/>
    <cellStyle name="RowTitles1-Detail 4 5 8 2_Tertiary Salaries Survey" xfId="12975"/>
    <cellStyle name="RowTitles1-Detail 4 5 8 3" xfId="12976"/>
    <cellStyle name="RowTitles1-Detail 4 5 8_Tertiary Salaries Survey" xfId="12977"/>
    <cellStyle name="RowTitles1-Detail 4 5 9" xfId="12978"/>
    <cellStyle name="RowTitles1-Detail 4 5_STUD aligned by INSTIT" xfId="12979"/>
    <cellStyle name="RowTitles1-Detail 4 6" xfId="12980"/>
    <cellStyle name="RowTitles1-Detail 4 6 2" xfId="12981"/>
    <cellStyle name="RowTitles1-Detail 4 6 2 2" xfId="12982"/>
    <cellStyle name="RowTitles1-Detail 4 6 2 2 2" xfId="12983"/>
    <cellStyle name="RowTitles1-Detail 4 6 2 2 2 2" xfId="12984"/>
    <cellStyle name="RowTitles1-Detail 4 6 2 2 2_Tertiary Salaries Survey" xfId="12985"/>
    <cellStyle name="RowTitles1-Detail 4 6 2 2 3" xfId="12986"/>
    <cellStyle name="RowTitles1-Detail 4 6 2 2_Tertiary Salaries Survey" xfId="12987"/>
    <cellStyle name="RowTitles1-Detail 4 6 2 3" xfId="12988"/>
    <cellStyle name="RowTitles1-Detail 4 6 2 3 2" xfId="12989"/>
    <cellStyle name="RowTitles1-Detail 4 6 2 3 2 2" xfId="12990"/>
    <cellStyle name="RowTitles1-Detail 4 6 2 3 2_Tertiary Salaries Survey" xfId="12991"/>
    <cellStyle name="RowTitles1-Detail 4 6 2 3 3" xfId="12992"/>
    <cellStyle name="RowTitles1-Detail 4 6 2 3_Tertiary Salaries Survey" xfId="12993"/>
    <cellStyle name="RowTitles1-Detail 4 6 2 4" xfId="12994"/>
    <cellStyle name="RowTitles1-Detail 4 6 2 5" xfId="12995"/>
    <cellStyle name="RowTitles1-Detail 4 6 2 5 2" xfId="12996"/>
    <cellStyle name="RowTitles1-Detail 4 6 2 5_Tertiary Salaries Survey" xfId="12997"/>
    <cellStyle name="RowTitles1-Detail 4 6 2 6" xfId="12998"/>
    <cellStyle name="RowTitles1-Detail 4 6 2_Tertiary Salaries Survey" xfId="12999"/>
    <cellStyle name="RowTitles1-Detail 4 6 3" xfId="13000"/>
    <cellStyle name="RowTitles1-Detail 4 6 3 2" xfId="13001"/>
    <cellStyle name="RowTitles1-Detail 4 6 3 2 2" xfId="13002"/>
    <cellStyle name="RowTitles1-Detail 4 6 3 2 2 2" xfId="13003"/>
    <cellStyle name="RowTitles1-Detail 4 6 3 2 2_Tertiary Salaries Survey" xfId="13004"/>
    <cellStyle name="RowTitles1-Detail 4 6 3 2 3" xfId="13005"/>
    <cellStyle name="RowTitles1-Detail 4 6 3 2_Tertiary Salaries Survey" xfId="13006"/>
    <cellStyle name="RowTitles1-Detail 4 6 3 3" xfId="13007"/>
    <cellStyle name="RowTitles1-Detail 4 6 3 3 2" xfId="13008"/>
    <cellStyle name="RowTitles1-Detail 4 6 3 3 2 2" xfId="13009"/>
    <cellStyle name="RowTitles1-Detail 4 6 3 3 2_Tertiary Salaries Survey" xfId="13010"/>
    <cellStyle name="RowTitles1-Detail 4 6 3 3 3" xfId="13011"/>
    <cellStyle name="RowTitles1-Detail 4 6 3 3_Tertiary Salaries Survey" xfId="13012"/>
    <cellStyle name="RowTitles1-Detail 4 6 3 4" xfId="13013"/>
    <cellStyle name="RowTitles1-Detail 4 6 3 5" xfId="13014"/>
    <cellStyle name="RowTitles1-Detail 4 6 3_Tertiary Salaries Survey" xfId="13015"/>
    <cellStyle name="RowTitles1-Detail 4 6 4" xfId="13016"/>
    <cellStyle name="RowTitles1-Detail 4 6 4 2" xfId="13017"/>
    <cellStyle name="RowTitles1-Detail 4 6 4 2 2" xfId="13018"/>
    <cellStyle name="RowTitles1-Detail 4 6 4 2 2 2" xfId="13019"/>
    <cellStyle name="RowTitles1-Detail 4 6 4 2 2_Tertiary Salaries Survey" xfId="13020"/>
    <cellStyle name="RowTitles1-Detail 4 6 4 2 3" xfId="13021"/>
    <cellStyle name="RowTitles1-Detail 4 6 4 2_Tertiary Salaries Survey" xfId="13022"/>
    <cellStyle name="RowTitles1-Detail 4 6 4 3" xfId="13023"/>
    <cellStyle name="RowTitles1-Detail 4 6 4 3 2" xfId="13024"/>
    <cellStyle name="RowTitles1-Detail 4 6 4 3 2 2" xfId="13025"/>
    <cellStyle name="RowTitles1-Detail 4 6 4 3 2_Tertiary Salaries Survey" xfId="13026"/>
    <cellStyle name="RowTitles1-Detail 4 6 4 3 3" xfId="13027"/>
    <cellStyle name="RowTitles1-Detail 4 6 4 3_Tertiary Salaries Survey" xfId="13028"/>
    <cellStyle name="RowTitles1-Detail 4 6 4 4" xfId="13029"/>
    <cellStyle name="RowTitles1-Detail 4 6 4 5" xfId="13030"/>
    <cellStyle name="RowTitles1-Detail 4 6 4 5 2" xfId="13031"/>
    <cellStyle name="RowTitles1-Detail 4 6 4 5_Tertiary Salaries Survey" xfId="13032"/>
    <cellStyle name="RowTitles1-Detail 4 6 4 6" xfId="13033"/>
    <cellStyle name="RowTitles1-Detail 4 6 4_Tertiary Salaries Survey" xfId="13034"/>
    <cellStyle name="RowTitles1-Detail 4 6 5" xfId="13035"/>
    <cellStyle name="RowTitles1-Detail 4 6 5 2" xfId="13036"/>
    <cellStyle name="RowTitles1-Detail 4 6 5 2 2" xfId="13037"/>
    <cellStyle name="RowTitles1-Detail 4 6 5 2 2 2" xfId="13038"/>
    <cellStyle name="RowTitles1-Detail 4 6 5 2 2_Tertiary Salaries Survey" xfId="13039"/>
    <cellStyle name="RowTitles1-Detail 4 6 5 2 3" xfId="13040"/>
    <cellStyle name="RowTitles1-Detail 4 6 5 2_Tertiary Salaries Survey" xfId="13041"/>
    <cellStyle name="RowTitles1-Detail 4 6 5 3" xfId="13042"/>
    <cellStyle name="RowTitles1-Detail 4 6 5 3 2" xfId="13043"/>
    <cellStyle name="RowTitles1-Detail 4 6 5 3 2 2" xfId="13044"/>
    <cellStyle name="RowTitles1-Detail 4 6 5 3 2_Tertiary Salaries Survey" xfId="13045"/>
    <cellStyle name="RowTitles1-Detail 4 6 5 3 3" xfId="13046"/>
    <cellStyle name="RowTitles1-Detail 4 6 5 3_Tertiary Salaries Survey" xfId="13047"/>
    <cellStyle name="RowTitles1-Detail 4 6 5 4" xfId="13048"/>
    <cellStyle name="RowTitles1-Detail 4 6 5 4 2" xfId="13049"/>
    <cellStyle name="RowTitles1-Detail 4 6 5 4_Tertiary Salaries Survey" xfId="13050"/>
    <cellStyle name="RowTitles1-Detail 4 6 5 5" xfId="13051"/>
    <cellStyle name="RowTitles1-Detail 4 6 5_Tertiary Salaries Survey" xfId="13052"/>
    <cellStyle name="RowTitles1-Detail 4 6 6" xfId="13053"/>
    <cellStyle name="RowTitles1-Detail 4 6 6 2" xfId="13054"/>
    <cellStyle name="RowTitles1-Detail 4 6 6 2 2" xfId="13055"/>
    <cellStyle name="RowTitles1-Detail 4 6 6 2 2 2" xfId="13056"/>
    <cellStyle name="RowTitles1-Detail 4 6 6 2 2_Tertiary Salaries Survey" xfId="13057"/>
    <cellStyle name="RowTitles1-Detail 4 6 6 2 3" xfId="13058"/>
    <cellStyle name="RowTitles1-Detail 4 6 6 2_Tertiary Salaries Survey" xfId="13059"/>
    <cellStyle name="RowTitles1-Detail 4 6 6 3" xfId="13060"/>
    <cellStyle name="RowTitles1-Detail 4 6 6 3 2" xfId="13061"/>
    <cellStyle name="RowTitles1-Detail 4 6 6 3 2 2" xfId="13062"/>
    <cellStyle name="RowTitles1-Detail 4 6 6 3 2_Tertiary Salaries Survey" xfId="13063"/>
    <cellStyle name="RowTitles1-Detail 4 6 6 3 3" xfId="13064"/>
    <cellStyle name="RowTitles1-Detail 4 6 6 3_Tertiary Salaries Survey" xfId="13065"/>
    <cellStyle name="RowTitles1-Detail 4 6 6 4" xfId="13066"/>
    <cellStyle name="RowTitles1-Detail 4 6 6 4 2" xfId="13067"/>
    <cellStyle name="RowTitles1-Detail 4 6 6 4_Tertiary Salaries Survey" xfId="13068"/>
    <cellStyle name="RowTitles1-Detail 4 6 6 5" xfId="13069"/>
    <cellStyle name="RowTitles1-Detail 4 6 6_Tertiary Salaries Survey" xfId="13070"/>
    <cellStyle name="RowTitles1-Detail 4 6 7" xfId="13071"/>
    <cellStyle name="RowTitles1-Detail 4 6 7 2" xfId="13072"/>
    <cellStyle name="RowTitles1-Detail 4 6 7 2 2" xfId="13073"/>
    <cellStyle name="RowTitles1-Detail 4 6 7 2_Tertiary Salaries Survey" xfId="13074"/>
    <cellStyle name="RowTitles1-Detail 4 6 7 3" xfId="13075"/>
    <cellStyle name="RowTitles1-Detail 4 6 7_Tertiary Salaries Survey" xfId="13076"/>
    <cellStyle name="RowTitles1-Detail 4 6 8" xfId="13077"/>
    <cellStyle name="RowTitles1-Detail 4 6 9" xfId="13078"/>
    <cellStyle name="RowTitles1-Detail 4 6_STUD aligned by INSTIT" xfId="13079"/>
    <cellStyle name="RowTitles1-Detail 4 7" xfId="13080"/>
    <cellStyle name="RowTitles1-Detail 4 7 2" xfId="13081"/>
    <cellStyle name="RowTitles1-Detail 4 7 2 2" xfId="13082"/>
    <cellStyle name="RowTitles1-Detail 4 7 2 2 2" xfId="13083"/>
    <cellStyle name="RowTitles1-Detail 4 7 2 2_Tertiary Salaries Survey" xfId="13084"/>
    <cellStyle name="RowTitles1-Detail 4 7 2 3" xfId="13085"/>
    <cellStyle name="RowTitles1-Detail 4 7 2_Tertiary Salaries Survey" xfId="13086"/>
    <cellStyle name="RowTitles1-Detail 4 7 3" xfId="13087"/>
    <cellStyle name="RowTitles1-Detail 4 7 3 2" xfId="13088"/>
    <cellStyle name="RowTitles1-Detail 4 7 3 2 2" xfId="13089"/>
    <cellStyle name="RowTitles1-Detail 4 7 3 2_Tertiary Salaries Survey" xfId="13090"/>
    <cellStyle name="RowTitles1-Detail 4 7 3 3" xfId="13091"/>
    <cellStyle name="RowTitles1-Detail 4 7 3_Tertiary Salaries Survey" xfId="13092"/>
    <cellStyle name="RowTitles1-Detail 4 7 4" xfId="13093"/>
    <cellStyle name="RowTitles1-Detail 4 7 5" xfId="13094"/>
    <cellStyle name="RowTitles1-Detail 4 7 5 2" xfId="13095"/>
    <cellStyle name="RowTitles1-Detail 4 7 5_Tertiary Salaries Survey" xfId="13096"/>
    <cellStyle name="RowTitles1-Detail 4 7 6" xfId="13097"/>
    <cellStyle name="RowTitles1-Detail 4 7_Tertiary Salaries Survey" xfId="13098"/>
    <cellStyle name="RowTitles1-Detail 4 8" xfId="13099"/>
    <cellStyle name="RowTitles1-Detail 4 8 2" xfId="13100"/>
    <cellStyle name="RowTitles1-Detail 4 8 2 2" xfId="13101"/>
    <cellStyle name="RowTitles1-Detail 4 8 2 2 2" xfId="13102"/>
    <cellStyle name="RowTitles1-Detail 4 8 2 2_Tertiary Salaries Survey" xfId="13103"/>
    <cellStyle name="RowTitles1-Detail 4 8 2 3" xfId="13104"/>
    <cellStyle name="RowTitles1-Detail 4 8 2_Tertiary Salaries Survey" xfId="13105"/>
    <cellStyle name="RowTitles1-Detail 4 8 3" xfId="13106"/>
    <cellStyle name="RowTitles1-Detail 4 8 3 2" xfId="13107"/>
    <cellStyle name="RowTitles1-Detail 4 8 3 2 2" xfId="13108"/>
    <cellStyle name="RowTitles1-Detail 4 8 3 2_Tertiary Salaries Survey" xfId="13109"/>
    <cellStyle name="RowTitles1-Detail 4 8 3 3" xfId="13110"/>
    <cellStyle name="RowTitles1-Detail 4 8 3_Tertiary Salaries Survey" xfId="13111"/>
    <cellStyle name="RowTitles1-Detail 4 8 4" xfId="13112"/>
    <cellStyle name="RowTitles1-Detail 4 8 5" xfId="13113"/>
    <cellStyle name="RowTitles1-Detail 4 8_Tertiary Salaries Survey" xfId="13114"/>
    <cellStyle name="RowTitles1-Detail 4 9" xfId="13115"/>
    <cellStyle name="RowTitles1-Detail 4 9 2" xfId="13116"/>
    <cellStyle name="RowTitles1-Detail 4 9 2 2" xfId="13117"/>
    <cellStyle name="RowTitles1-Detail 4 9 2 2 2" xfId="13118"/>
    <cellStyle name="RowTitles1-Detail 4 9 2 2_Tertiary Salaries Survey" xfId="13119"/>
    <cellStyle name="RowTitles1-Detail 4 9 2 3" xfId="13120"/>
    <cellStyle name="RowTitles1-Detail 4 9 2_Tertiary Salaries Survey" xfId="13121"/>
    <cellStyle name="RowTitles1-Detail 4 9 3" xfId="13122"/>
    <cellStyle name="RowTitles1-Detail 4 9 3 2" xfId="13123"/>
    <cellStyle name="RowTitles1-Detail 4 9 3 2 2" xfId="13124"/>
    <cellStyle name="RowTitles1-Detail 4 9 3 2_Tertiary Salaries Survey" xfId="13125"/>
    <cellStyle name="RowTitles1-Detail 4 9 3 3" xfId="13126"/>
    <cellStyle name="RowTitles1-Detail 4 9 3_Tertiary Salaries Survey" xfId="13127"/>
    <cellStyle name="RowTitles1-Detail 4 9 4" xfId="13128"/>
    <cellStyle name="RowTitles1-Detail 4 9 5" xfId="13129"/>
    <cellStyle name="RowTitles1-Detail 4 9 5 2" xfId="13130"/>
    <cellStyle name="RowTitles1-Detail 4 9 5_Tertiary Salaries Survey" xfId="13131"/>
    <cellStyle name="RowTitles1-Detail 4 9 6" xfId="13132"/>
    <cellStyle name="RowTitles1-Detail 4 9_Tertiary Salaries Survey" xfId="13133"/>
    <cellStyle name="RowTitles1-Detail 4_STUD aligned by INSTIT" xfId="13134"/>
    <cellStyle name="RowTitles1-Detail 5" xfId="13135"/>
    <cellStyle name="RowTitles1-Detail 5 2" xfId="13136"/>
    <cellStyle name="RowTitles1-Detail 5 2 2" xfId="13137"/>
    <cellStyle name="RowTitles1-Detail 5 2 2 2" xfId="13138"/>
    <cellStyle name="RowTitles1-Detail 5 2 2 2 2" xfId="13139"/>
    <cellStyle name="RowTitles1-Detail 5 2 2 2_Tertiary Salaries Survey" xfId="13140"/>
    <cellStyle name="RowTitles1-Detail 5 2 2 3" xfId="13141"/>
    <cellStyle name="RowTitles1-Detail 5 2 2_Tertiary Salaries Survey" xfId="13142"/>
    <cellStyle name="RowTitles1-Detail 5 2 3" xfId="13143"/>
    <cellStyle name="RowTitles1-Detail 5 2 3 2" xfId="13144"/>
    <cellStyle name="RowTitles1-Detail 5 2 3 2 2" xfId="13145"/>
    <cellStyle name="RowTitles1-Detail 5 2 3 2_Tertiary Salaries Survey" xfId="13146"/>
    <cellStyle name="RowTitles1-Detail 5 2 3 3" xfId="13147"/>
    <cellStyle name="RowTitles1-Detail 5 2 3_Tertiary Salaries Survey" xfId="13148"/>
    <cellStyle name="RowTitles1-Detail 5 2 4" xfId="13149"/>
    <cellStyle name="RowTitles1-Detail 5 2 5" xfId="13150"/>
    <cellStyle name="RowTitles1-Detail 5 2_Tertiary Salaries Survey" xfId="13151"/>
    <cellStyle name="RowTitles1-Detail 5 3" xfId="13152"/>
    <cellStyle name="RowTitles1-Detail 5 3 2" xfId="13153"/>
    <cellStyle name="RowTitles1-Detail 5 3 2 2" xfId="13154"/>
    <cellStyle name="RowTitles1-Detail 5 3 2 2 2" xfId="13155"/>
    <cellStyle name="RowTitles1-Detail 5 3 2 2_Tertiary Salaries Survey" xfId="13156"/>
    <cellStyle name="RowTitles1-Detail 5 3 2 3" xfId="13157"/>
    <cellStyle name="RowTitles1-Detail 5 3 2_Tertiary Salaries Survey" xfId="13158"/>
    <cellStyle name="RowTitles1-Detail 5 3 3" xfId="13159"/>
    <cellStyle name="RowTitles1-Detail 5 3 3 2" xfId="13160"/>
    <cellStyle name="RowTitles1-Detail 5 3 3 2 2" xfId="13161"/>
    <cellStyle name="RowTitles1-Detail 5 3 3 2_Tertiary Salaries Survey" xfId="13162"/>
    <cellStyle name="RowTitles1-Detail 5 3 3 3" xfId="13163"/>
    <cellStyle name="RowTitles1-Detail 5 3 3_Tertiary Salaries Survey" xfId="13164"/>
    <cellStyle name="RowTitles1-Detail 5 3 4" xfId="13165"/>
    <cellStyle name="RowTitles1-Detail 5 3 5" xfId="13166"/>
    <cellStyle name="RowTitles1-Detail 5 3 5 2" xfId="13167"/>
    <cellStyle name="RowTitles1-Detail 5 3 5_Tertiary Salaries Survey" xfId="13168"/>
    <cellStyle name="RowTitles1-Detail 5 3 6" xfId="13169"/>
    <cellStyle name="RowTitles1-Detail 5 3_Tertiary Salaries Survey" xfId="13170"/>
    <cellStyle name="RowTitles1-Detail 5 4" xfId="13171"/>
    <cellStyle name="RowTitles1-Detail 5 4 2" xfId="13172"/>
    <cellStyle name="RowTitles1-Detail 5 4 2 2" xfId="13173"/>
    <cellStyle name="RowTitles1-Detail 5 4 2 2 2" xfId="13174"/>
    <cellStyle name="RowTitles1-Detail 5 4 2 2_Tertiary Salaries Survey" xfId="13175"/>
    <cellStyle name="RowTitles1-Detail 5 4 2 3" xfId="13176"/>
    <cellStyle name="RowTitles1-Detail 5 4 2_Tertiary Salaries Survey" xfId="13177"/>
    <cellStyle name="RowTitles1-Detail 5 4 3" xfId="13178"/>
    <cellStyle name="RowTitles1-Detail 5 4 3 2" xfId="13179"/>
    <cellStyle name="RowTitles1-Detail 5 4 3 2 2" xfId="13180"/>
    <cellStyle name="RowTitles1-Detail 5 4 3 2_Tertiary Salaries Survey" xfId="13181"/>
    <cellStyle name="RowTitles1-Detail 5 4 3 3" xfId="13182"/>
    <cellStyle name="RowTitles1-Detail 5 4 3_Tertiary Salaries Survey" xfId="13183"/>
    <cellStyle name="RowTitles1-Detail 5 4 4" xfId="13184"/>
    <cellStyle name="RowTitles1-Detail 5 4 4 2" xfId="13185"/>
    <cellStyle name="RowTitles1-Detail 5 4 4_Tertiary Salaries Survey" xfId="13186"/>
    <cellStyle name="RowTitles1-Detail 5 4 5" xfId="13187"/>
    <cellStyle name="RowTitles1-Detail 5 4_Tertiary Salaries Survey" xfId="13188"/>
    <cellStyle name="RowTitles1-Detail 5 5" xfId="13189"/>
    <cellStyle name="RowTitles1-Detail 5 5 2" xfId="13190"/>
    <cellStyle name="RowTitles1-Detail 5 5 2 2" xfId="13191"/>
    <cellStyle name="RowTitles1-Detail 5 5 2 2 2" xfId="13192"/>
    <cellStyle name="RowTitles1-Detail 5 5 2 2_Tertiary Salaries Survey" xfId="13193"/>
    <cellStyle name="RowTitles1-Detail 5 5 2 3" xfId="13194"/>
    <cellStyle name="RowTitles1-Detail 5 5 2_Tertiary Salaries Survey" xfId="13195"/>
    <cellStyle name="RowTitles1-Detail 5 5 3" xfId="13196"/>
    <cellStyle name="RowTitles1-Detail 5 5 3 2" xfId="13197"/>
    <cellStyle name="RowTitles1-Detail 5 5 3 2 2" xfId="13198"/>
    <cellStyle name="RowTitles1-Detail 5 5 3 2_Tertiary Salaries Survey" xfId="13199"/>
    <cellStyle name="RowTitles1-Detail 5 5 3 3" xfId="13200"/>
    <cellStyle name="RowTitles1-Detail 5 5 3_Tertiary Salaries Survey" xfId="13201"/>
    <cellStyle name="RowTitles1-Detail 5 5 4" xfId="13202"/>
    <cellStyle name="RowTitles1-Detail 5 5 4 2" xfId="13203"/>
    <cellStyle name="RowTitles1-Detail 5 5 4_Tertiary Salaries Survey" xfId="13204"/>
    <cellStyle name="RowTitles1-Detail 5 5 5" xfId="13205"/>
    <cellStyle name="RowTitles1-Detail 5 5_Tertiary Salaries Survey" xfId="13206"/>
    <cellStyle name="RowTitles1-Detail 5 6" xfId="13207"/>
    <cellStyle name="RowTitles1-Detail 5 6 2" xfId="13208"/>
    <cellStyle name="RowTitles1-Detail 5 6 2 2" xfId="13209"/>
    <cellStyle name="RowTitles1-Detail 5 6 2 2 2" xfId="13210"/>
    <cellStyle name="RowTitles1-Detail 5 6 2 2_Tertiary Salaries Survey" xfId="13211"/>
    <cellStyle name="RowTitles1-Detail 5 6 2 3" xfId="13212"/>
    <cellStyle name="RowTitles1-Detail 5 6 2_Tertiary Salaries Survey" xfId="13213"/>
    <cellStyle name="RowTitles1-Detail 5 6 3" xfId="13214"/>
    <cellStyle name="RowTitles1-Detail 5 6 3 2" xfId="13215"/>
    <cellStyle name="RowTitles1-Detail 5 6 3 2 2" xfId="13216"/>
    <cellStyle name="RowTitles1-Detail 5 6 3 2_Tertiary Salaries Survey" xfId="13217"/>
    <cellStyle name="RowTitles1-Detail 5 6 3 3" xfId="13218"/>
    <cellStyle name="RowTitles1-Detail 5 6 3_Tertiary Salaries Survey" xfId="13219"/>
    <cellStyle name="RowTitles1-Detail 5 6 4" xfId="13220"/>
    <cellStyle name="RowTitles1-Detail 5 6 4 2" xfId="13221"/>
    <cellStyle name="RowTitles1-Detail 5 6 4_Tertiary Salaries Survey" xfId="13222"/>
    <cellStyle name="RowTitles1-Detail 5 6 5" xfId="13223"/>
    <cellStyle name="RowTitles1-Detail 5 6_Tertiary Salaries Survey" xfId="13224"/>
    <cellStyle name="RowTitles1-Detail 5 7" xfId="13225"/>
    <cellStyle name="RowTitles1-Detail 5 7 2" xfId="13226"/>
    <cellStyle name="RowTitles1-Detail 5 7 2 2" xfId="13227"/>
    <cellStyle name="RowTitles1-Detail 5 7 2_Tertiary Salaries Survey" xfId="13228"/>
    <cellStyle name="RowTitles1-Detail 5 7 3" xfId="13229"/>
    <cellStyle name="RowTitles1-Detail 5 7_Tertiary Salaries Survey" xfId="13230"/>
    <cellStyle name="RowTitles1-Detail 5 8" xfId="13231"/>
    <cellStyle name="RowTitles1-Detail 5 9" xfId="13232"/>
    <cellStyle name="RowTitles1-Detail 5_STUD aligned by INSTIT" xfId="13233"/>
    <cellStyle name="RowTitles1-Detail 6" xfId="13234"/>
    <cellStyle name="RowTitles1-Detail 6 2" xfId="13235"/>
    <cellStyle name="RowTitles1-Detail 6 2 2" xfId="13236"/>
    <cellStyle name="RowTitles1-Detail 6 2 2 2" xfId="13237"/>
    <cellStyle name="RowTitles1-Detail 6 2 2 2 2" xfId="13238"/>
    <cellStyle name="RowTitles1-Detail 6 2 2 2_Tertiary Salaries Survey" xfId="13239"/>
    <cellStyle name="RowTitles1-Detail 6 2 2 3" xfId="13240"/>
    <cellStyle name="RowTitles1-Detail 6 2 2_Tertiary Salaries Survey" xfId="13241"/>
    <cellStyle name="RowTitles1-Detail 6 2 3" xfId="13242"/>
    <cellStyle name="RowTitles1-Detail 6 2 3 2" xfId="13243"/>
    <cellStyle name="RowTitles1-Detail 6 2 3 2 2" xfId="13244"/>
    <cellStyle name="RowTitles1-Detail 6 2 3 2_Tertiary Salaries Survey" xfId="13245"/>
    <cellStyle name="RowTitles1-Detail 6 2 3 3" xfId="13246"/>
    <cellStyle name="RowTitles1-Detail 6 2 3_Tertiary Salaries Survey" xfId="13247"/>
    <cellStyle name="RowTitles1-Detail 6 2 4" xfId="13248"/>
    <cellStyle name="RowTitles1-Detail 6 2 5" xfId="13249"/>
    <cellStyle name="RowTitles1-Detail 6 2 5 2" xfId="13250"/>
    <cellStyle name="RowTitles1-Detail 6 2 5_Tertiary Salaries Survey" xfId="13251"/>
    <cellStyle name="RowTitles1-Detail 6 2 6" xfId="13252"/>
    <cellStyle name="RowTitles1-Detail 6 2_Tertiary Salaries Survey" xfId="13253"/>
    <cellStyle name="RowTitles1-Detail 6 3" xfId="13254"/>
    <cellStyle name="RowTitles1-Detail 6 3 2" xfId="13255"/>
    <cellStyle name="RowTitles1-Detail 6 3 2 2" xfId="13256"/>
    <cellStyle name="RowTitles1-Detail 6 3 2 2 2" xfId="13257"/>
    <cellStyle name="RowTitles1-Detail 6 3 2 2_Tertiary Salaries Survey" xfId="13258"/>
    <cellStyle name="RowTitles1-Detail 6 3 2 3" xfId="13259"/>
    <cellStyle name="RowTitles1-Detail 6 3 2_Tertiary Salaries Survey" xfId="13260"/>
    <cellStyle name="RowTitles1-Detail 6 3 3" xfId="13261"/>
    <cellStyle name="RowTitles1-Detail 6 3 3 2" xfId="13262"/>
    <cellStyle name="RowTitles1-Detail 6 3 3 2 2" xfId="13263"/>
    <cellStyle name="RowTitles1-Detail 6 3 3 2_Tertiary Salaries Survey" xfId="13264"/>
    <cellStyle name="RowTitles1-Detail 6 3 3 3" xfId="13265"/>
    <cellStyle name="RowTitles1-Detail 6 3 3_Tertiary Salaries Survey" xfId="13266"/>
    <cellStyle name="RowTitles1-Detail 6 3 4" xfId="13267"/>
    <cellStyle name="RowTitles1-Detail 6 3 5" xfId="13268"/>
    <cellStyle name="RowTitles1-Detail 6 3_Tertiary Salaries Survey" xfId="13269"/>
    <cellStyle name="RowTitles1-Detail 6 4" xfId="13270"/>
    <cellStyle name="RowTitles1-Detail 6 4 2" xfId="13271"/>
    <cellStyle name="RowTitles1-Detail 6 4 2 2" xfId="13272"/>
    <cellStyle name="RowTitles1-Detail 6 4 2 2 2" xfId="13273"/>
    <cellStyle name="RowTitles1-Detail 6 4 2 2_Tertiary Salaries Survey" xfId="13274"/>
    <cellStyle name="RowTitles1-Detail 6 4 2 3" xfId="13275"/>
    <cellStyle name="RowTitles1-Detail 6 4 2_Tertiary Salaries Survey" xfId="13276"/>
    <cellStyle name="RowTitles1-Detail 6 4 3" xfId="13277"/>
    <cellStyle name="RowTitles1-Detail 6 4 3 2" xfId="13278"/>
    <cellStyle name="RowTitles1-Detail 6 4 3 2 2" xfId="13279"/>
    <cellStyle name="RowTitles1-Detail 6 4 3 2_Tertiary Salaries Survey" xfId="13280"/>
    <cellStyle name="RowTitles1-Detail 6 4 3 3" xfId="13281"/>
    <cellStyle name="RowTitles1-Detail 6 4 3_Tertiary Salaries Survey" xfId="13282"/>
    <cellStyle name="RowTitles1-Detail 6 4 4" xfId="13283"/>
    <cellStyle name="RowTitles1-Detail 6 4 4 2" xfId="13284"/>
    <cellStyle name="RowTitles1-Detail 6 4 4_Tertiary Salaries Survey" xfId="13285"/>
    <cellStyle name="RowTitles1-Detail 6 4 5" xfId="13286"/>
    <cellStyle name="RowTitles1-Detail 6 4_Tertiary Salaries Survey" xfId="13287"/>
    <cellStyle name="RowTitles1-Detail 6 5" xfId="13288"/>
    <cellStyle name="RowTitles1-Detail 6 5 2" xfId="13289"/>
    <cellStyle name="RowTitles1-Detail 6 5 2 2" xfId="13290"/>
    <cellStyle name="RowTitles1-Detail 6 5 2 2 2" xfId="13291"/>
    <cellStyle name="RowTitles1-Detail 6 5 2 2_Tertiary Salaries Survey" xfId="13292"/>
    <cellStyle name="RowTitles1-Detail 6 5 2 3" xfId="13293"/>
    <cellStyle name="RowTitles1-Detail 6 5 2_Tertiary Salaries Survey" xfId="13294"/>
    <cellStyle name="RowTitles1-Detail 6 5 3" xfId="13295"/>
    <cellStyle name="RowTitles1-Detail 6 5 3 2" xfId="13296"/>
    <cellStyle name="RowTitles1-Detail 6 5 3 2 2" xfId="13297"/>
    <cellStyle name="RowTitles1-Detail 6 5 3 2_Tertiary Salaries Survey" xfId="13298"/>
    <cellStyle name="RowTitles1-Detail 6 5 3 3" xfId="13299"/>
    <cellStyle name="RowTitles1-Detail 6 5 3_Tertiary Salaries Survey" xfId="13300"/>
    <cellStyle name="RowTitles1-Detail 6 5 4" xfId="13301"/>
    <cellStyle name="RowTitles1-Detail 6 5 4 2" xfId="13302"/>
    <cellStyle name="RowTitles1-Detail 6 5 4_Tertiary Salaries Survey" xfId="13303"/>
    <cellStyle name="RowTitles1-Detail 6 5 5" xfId="13304"/>
    <cellStyle name="RowTitles1-Detail 6 5_Tertiary Salaries Survey" xfId="13305"/>
    <cellStyle name="RowTitles1-Detail 6 6" xfId="13306"/>
    <cellStyle name="RowTitles1-Detail 6 6 2" xfId="13307"/>
    <cellStyle name="RowTitles1-Detail 6 6 2 2" xfId="13308"/>
    <cellStyle name="RowTitles1-Detail 6 6 2 2 2" xfId="13309"/>
    <cellStyle name="RowTitles1-Detail 6 6 2 2_Tertiary Salaries Survey" xfId="13310"/>
    <cellStyle name="RowTitles1-Detail 6 6 2 3" xfId="13311"/>
    <cellStyle name="RowTitles1-Detail 6 6 2_Tertiary Salaries Survey" xfId="13312"/>
    <cellStyle name="RowTitles1-Detail 6 6 3" xfId="13313"/>
    <cellStyle name="RowTitles1-Detail 6 6 3 2" xfId="13314"/>
    <cellStyle name="RowTitles1-Detail 6 6 3 2 2" xfId="13315"/>
    <cellStyle name="RowTitles1-Detail 6 6 3 2_Tertiary Salaries Survey" xfId="13316"/>
    <cellStyle name="RowTitles1-Detail 6 6 3 3" xfId="13317"/>
    <cellStyle name="RowTitles1-Detail 6 6 3_Tertiary Salaries Survey" xfId="13318"/>
    <cellStyle name="RowTitles1-Detail 6 6 4" xfId="13319"/>
    <cellStyle name="RowTitles1-Detail 6 6 4 2" xfId="13320"/>
    <cellStyle name="RowTitles1-Detail 6 6 4_Tertiary Salaries Survey" xfId="13321"/>
    <cellStyle name="RowTitles1-Detail 6 6 5" xfId="13322"/>
    <cellStyle name="RowTitles1-Detail 6 6_Tertiary Salaries Survey" xfId="13323"/>
    <cellStyle name="RowTitles1-Detail 6 7" xfId="13324"/>
    <cellStyle name="RowTitles1-Detail 6 7 2" xfId="13325"/>
    <cellStyle name="RowTitles1-Detail 6 7 2 2" xfId="13326"/>
    <cellStyle name="RowTitles1-Detail 6 7 2_Tertiary Salaries Survey" xfId="13327"/>
    <cellStyle name="RowTitles1-Detail 6 7 3" xfId="13328"/>
    <cellStyle name="RowTitles1-Detail 6 7_Tertiary Salaries Survey" xfId="13329"/>
    <cellStyle name="RowTitles1-Detail 6 8" xfId="13330"/>
    <cellStyle name="RowTitles1-Detail 6 8 2" xfId="13331"/>
    <cellStyle name="RowTitles1-Detail 6 8 2 2" xfId="13332"/>
    <cellStyle name="RowTitles1-Detail 6 8 2_Tertiary Salaries Survey" xfId="13333"/>
    <cellStyle name="RowTitles1-Detail 6 8 3" xfId="13334"/>
    <cellStyle name="RowTitles1-Detail 6 8_Tertiary Salaries Survey" xfId="13335"/>
    <cellStyle name="RowTitles1-Detail 6 9" xfId="13336"/>
    <cellStyle name="RowTitles1-Detail 6_STUD aligned by INSTIT" xfId="13337"/>
    <cellStyle name="RowTitles1-Detail 7" xfId="13338"/>
    <cellStyle name="RowTitles1-Detail 7 2" xfId="13339"/>
    <cellStyle name="RowTitles1-Detail 7 2 2" xfId="13340"/>
    <cellStyle name="RowTitles1-Detail 7 2 2 2" xfId="13341"/>
    <cellStyle name="RowTitles1-Detail 7 2 2 2 2" xfId="13342"/>
    <cellStyle name="RowTitles1-Detail 7 2 2 2_Tertiary Salaries Survey" xfId="13343"/>
    <cellStyle name="RowTitles1-Detail 7 2 2 3" xfId="13344"/>
    <cellStyle name="RowTitles1-Detail 7 2 2_Tertiary Salaries Survey" xfId="13345"/>
    <cellStyle name="RowTitles1-Detail 7 2 3" xfId="13346"/>
    <cellStyle name="RowTitles1-Detail 7 2 3 2" xfId="13347"/>
    <cellStyle name="RowTitles1-Detail 7 2 3 2 2" xfId="13348"/>
    <cellStyle name="RowTitles1-Detail 7 2 3 2_Tertiary Salaries Survey" xfId="13349"/>
    <cellStyle name="RowTitles1-Detail 7 2 3 3" xfId="13350"/>
    <cellStyle name="RowTitles1-Detail 7 2 3_Tertiary Salaries Survey" xfId="13351"/>
    <cellStyle name="RowTitles1-Detail 7 2 4" xfId="13352"/>
    <cellStyle name="RowTitles1-Detail 7 2 5" xfId="13353"/>
    <cellStyle name="RowTitles1-Detail 7 2_Tertiary Salaries Survey" xfId="13354"/>
    <cellStyle name="RowTitles1-Detail 7 3" xfId="13355"/>
    <cellStyle name="RowTitles1-Detail 7 3 2" xfId="13356"/>
    <cellStyle name="RowTitles1-Detail 7 3 2 2" xfId="13357"/>
    <cellStyle name="RowTitles1-Detail 7 3 2 2 2" xfId="13358"/>
    <cellStyle name="RowTitles1-Detail 7 3 2 2_Tertiary Salaries Survey" xfId="13359"/>
    <cellStyle name="RowTitles1-Detail 7 3 2 3" xfId="13360"/>
    <cellStyle name="RowTitles1-Detail 7 3 2_Tertiary Salaries Survey" xfId="13361"/>
    <cellStyle name="RowTitles1-Detail 7 3 3" xfId="13362"/>
    <cellStyle name="RowTitles1-Detail 7 3 3 2" xfId="13363"/>
    <cellStyle name="RowTitles1-Detail 7 3 3 2 2" xfId="13364"/>
    <cellStyle name="RowTitles1-Detail 7 3 3 2_Tertiary Salaries Survey" xfId="13365"/>
    <cellStyle name="RowTitles1-Detail 7 3 3 3" xfId="13366"/>
    <cellStyle name="RowTitles1-Detail 7 3 3_Tertiary Salaries Survey" xfId="13367"/>
    <cellStyle name="RowTitles1-Detail 7 3 4" xfId="13368"/>
    <cellStyle name="RowTitles1-Detail 7 3 4 2" xfId="13369"/>
    <cellStyle name="RowTitles1-Detail 7 3 4_Tertiary Salaries Survey" xfId="13370"/>
    <cellStyle name="RowTitles1-Detail 7 3 5" xfId="13371"/>
    <cellStyle name="RowTitles1-Detail 7 3_Tertiary Salaries Survey" xfId="13372"/>
    <cellStyle name="RowTitles1-Detail 7 4" xfId="13373"/>
    <cellStyle name="RowTitles1-Detail 7 4 2" xfId="13374"/>
    <cellStyle name="RowTitles1-Detail 7 4 2 2" xfId="13375"/>
    <cellStyle name="RowTitles1-Detail 7 4 2 2 2" xfId="13376"/>
    <cellStyle name="RowTitles1-Detail 7 4 2 2_Tertiary Salaries Survey" xfId="13377"/>
    <cellStyle name="RowTitles1-Detail 7 4 2 3" xfId="13378"/>
    <cellStyle name="RowTitles1-Detail 7 4 2_Tertiary Salaries Survey" xfId="13379"/>
    <cellStyle name="RowTitles1-Detail 7 4 3" xfId="13380"/>
    <cellStyle name="RowTitles1-Detail 7 4 3 2" xfId="13381"/>
    <cellStyle name="RowTitles1-Detail 7 4 3 2 2" xfId="13382"/>
    <cellStyle name="RowTitles1-Detail 7 4 3 2_Tertiary Salaries Survey" xfId="13383"/>
    <cellStyle name="RowTitles1-Detail 7 4 3 3" xfId="13384"/>
    <cellStyle name="RowTitles1-Detail 7 4 3_Tertiary Salaries Survey" xfId="13385"/>
    <cellStyle name="RowTitles1-Detail 7 4 4" xfId="13386"/>
    <cellStyle name="RowTitles1-Detail 7 4 4 2" xfId="13387"/>
    <cellStyle name="RowTitles1-Detail 7 4 4_Tertiary Salaries Survey" xfId="13388"/>
    <cellStyle name="RowTitles1-Detail 7 4 5" xfId="13389"/>
    <cellStyle name="RowTitles1-Detail 7 4_Tertiary Salaries Survey" xfId="13390"/>
    <cellStyle name="RowTitles1-Detail 7 5" xfId="13391"/>
    <cellStyle name="RowTitles1-Detail 7 5 2" xfId="13392"/>
    <cellStyle name="RowTitles1-Detail 7 5 2 2" xfId="13393"/>
    <cellStyle name="RowTitles1-Detail 7 5 2 2 2" xfId="13394"/>
    <cellStyle name="RowTitles1-Detail 7 5 2 2_Tertiary Salaries Survey" xfId="13395"/>
    <cellStyle name="RowTitles1-Detail 7 5 2 3" xfId="13396"/>
    <cellStyle name="RowTitles1-Detail 7 5 2_Tertiary Salaries Survey" xfId="13397"/>
    <cellStyle name="RowTitles1-Detail 7 5 3" xfId="13398"/>
    <cellStyle name="RowTitles1-Detail 7 5 3 2" xfId="13399"/>
    <cellStyle name="RowTitles1-Detail 7 5 3 2 2" xfId="13400"/>
    <cellStyle name="RowTitles1-Detail 7 5 3 2_Tertiary Salaries Survey" xfId="13401"/>
    <cellStyle name="RowTitles1-Detail 7 5 3 3" xfId="13402"/>
    <cellStyle name="RowTitles1-Detail 7 5 3_Tertiary Salaries Survey" xfId="13403"/>
    <cellStyle name="RowTitles1-Detail 7 5 4" xfId="13404"/>
    <cellStyle name="RowTitles1-Detail 7 5 4 2" xfId="13405"/>
    <cellStyle name="RowTitles1-Detail 7 5 4_Tertiary Salaries Survey" xfId="13406"/>
    <cellStyle name="RowTitles1-Detail 7 5 5" xfId="13407"/>
    <cellStyle name="RowTitles1-Detail 7 5_Tertiary Salaries Survey" xfId="13408"/>
    <cellStyle name="RowTitles1-Detail 7 6" xfId="13409"/>
    <cellStyle name="RowTitles1-Detail 7 6 2" xfId="13410"/>
    <cellStyle name="RowTitles1-Detail 7 6 2 2" xfId="13411"/>
    <cellStyle name="RowTitles1-Detail 7 6 2 2 2" xfId="13412"/>
    <cellStyle name="RowTitles1-Detail 7 6 2 2_Tertiary Salaries Survey" xfId="13413"/>
    <cellStyle name="RowTitles1-Detail 7 6 2 3" xfId="13414"/>
    <cellStyle name="RowTitles1-Detail 7 6 2_Tertiary Salaries Survey" xfId="13415"/>
    <cellStyle name="RowTitles1-Detail 7 6 3" xfId="13416"/>
    <cellStyle name="RowTitles1-Detail 7 6 3 2" xfId="13417"/>
    <cellStyle name="RowTitles1-Detail 7 6 3 2 2" xfId="13418"/>
    <cellStyle name="RowTitles1-Detail 7 6 3 2_Tertiary Salaries Survey" xfId="13419"/>
    <cellStyle name="RowTitles1-Detail 7 6 3 3" xfId="13420"/>
    <cellStyle name="RowTitles1-Detail 7 6 3_Tertiary Salaries Survey" xfId="13421"/>
    <cellStyle name="RowTitles1-Detail 7 6 4" xfId="13422"/>
    <cellStyle name="RowTitles1-Detail 7 6 4 2" xfId="13423"/>
    <cellStyle name="RowTitles1-Detail 7 6 4_Tertiary Salaries Survey" xfId="13424"/>
    <cellStyle name="RowTitles1-Detail 7 6 5" xfId="13425"/>
    <cellStyle name="RowTitles1-Detail 7 6_Tertiary Salaries Survey" xfId="13426"/>
    <cellStyle name="RowTitles1-Detail 7 7" xfId="13427"/>
    <cellStyle name="RowTitles1-Detail 7 7 2" xfId="13428"/>
    <cellStyle name="RowTitles1-Detail 7 7 2 2" xfId="13429"/>
    <cellStyle name="RowTitles1-Detail 7 7 2_Tertiary Salaries Survey" xfId="13430"/>
    <cellStyle name="RowTitles1-Detail 7 7 3" xfId="13431"/>
    <cellStyle name="RowTitles1-Detail 7 7_Tertiary Salaries Survey" xfId="13432"/>
    <cellStyle name="RowTitles1-Detail 7 8" xfId="13433"/>
    <cellStyle name="RowTitles1-Detail 7 8 2" xfId="13434"/>
    <cellStyle name="RowTitles1-Detail 7 8 2 2" xfId="13435"/>
    <cellStyle name="RowTitles1-Detail 7 8 2_Tertiary Salaries Survey" xfId="13436"/>
    <cellStyle name="RowTitles1-Detail 7 8 3" xfId="13437"/>
    <cellStyle name="RowTitles1-Detail 7 8_Tertiary Salaries Survey" xfId="13438"/>
    <cellStyle name="RowTitles1-Detail 7 9" xfId="13439"/>
    <cellStyle name="RowTitles1-Detail 7_STUD aligned by INSTIT" xfId="13440"/>
    <cellStyle name="RowTitles1-Detail 8" xfId="13441"/>
    <cellStyle name="RowTitles1-Detail 8 2" xfId="13442"/>
    <cellStyle name="RowTitles1-Detail 8 2 2" xfId="13443"/>
    <cellStyle name="RowTitles1-Detail 8 2 2 2" xfId="13444"/>
    <cellStyle name="RowTitles1-Detail 8 2 2_Tertiary Salaries Survey" xfId="13445"/>
    <cellStyle name="RowTitles1-Detail 8 2 3" xfId="13446"/>
    <cellStyle name="RowTitles1-Detail 8 2_Tertiary Salaries Survey" xfId="13447"/>
    <cellStyle name="RowTitles1-Detail 8 3" xfId="13448"/>
    <cellStyle name="RowTitles1-Detail 8 3 2" xfId="13449"/>
    <cellStyle name="RowTitles1-Detail 8 3 2 2" xfId="13450"/>
    <cellStyle name="RowTitles1-Detail 8 3 2_Tertiary Salaries Survey" xfId="13451"/>
    <cellStyle name="RowTitles1-Detail 8 3 3" xfId="13452"/>
    <cellStyle name="RowTitles1-Detail 8 3_Tertiary Salaries Survey" xfId="13453"/>
    <cellStyle name="RowTitles1-Detail 8 4" xfId="13454"/>
    <cellStyle name="RowTitles1-Detail 8 5" xfId="13455"/>
    <cellStyle name="RowTitles1-Detail 8_Tertiary Salaries Survey" xfId="13456"/>
    <cellStyle name="RowTitles1-Detail 9" xfId="13457"/>
    <cellStyle name="RowTitles1-Detail 9 2" xfId="13458"/>
    <cellStyle name="RowTitles1-Detail 9 2 2" xfId="13459"/>
    <cellStyle name="RowTitles1-Detail 9 2 2 2" xfId="13460"/>
    <cellStyle name="RowTitles1-Detail 9 2 2_Tertiary Salaries Survey" xfId="13461"/>
    <cellStyle name="RowTitles1-Detail 9 2 3" xfId="13462"/>
    <cellStyle name="RowTitles1-Detail 9 2_Tertiary Salaries Survey" xfId="13463"/>
    <cellStyle name="RowTitles1-Detail 9 3" xfId="13464"/>
    <cellStyle name="RowTitles1-Detail 9 3 2" xfId="13465"/>
    <cellStyle name="RowTitles1-Detail 9 3 2 2" xfId="13466"/>
    <cellStyle name="RowTitles1-Detail 9 3 2_Tertiary Salaries Survey" xfId="13467"/>
    <cellStyle name="RowTitles1-Detail 9 3 3" xfId="13468"/>
    <cellStyle name="RowTitles1-Detail 9 3_Tertiary Salaries Survey" xfId="13469"/>
    <cellStyle name="RowTitles1-Detail 9 4" xfId="13470"/>
    <cellStyle name="RowTitles1-Detail 9 5" xfId="13471"/>
    <cellStyle name="RowTitles1-Detail 9 5 2" xfId="13472"/>
    <cellStyle name="RowTitles1-Detail 9 5_Tertiary Salaries Survey" xfId="13473"/>
    <cellStyle name="RowTitles1-Detail 9 6" xfId="13474"/>
    <cellStyle name="RowTitles1-Detail 9_Tertiary Salaries Survey" xfId="13475"/>
    <cellStyle name="RowTitles1-Detail_STUD aligned by INSTIT" xfId="13476"/>
    <cellStyle name="RowTitles-Col2" xfId="13477"/>
    <cellStyle name="RowTitles-Col2 10" xfId="13478"/>
    <cellStyle name="RowTitles-Col2 10 2" xfId="13479"/>
    <cellStyle name="RowTitles-Col2 10 2 2" xfId="13480"/>
    <cellStyle name="RowTitles-Col2 10 2 2 2" xfId="13481"/>
    <cellStyle name="RowTitles-Col2 10 2 2_Tertiary Salaries Survey" xfId="13482"/>
    <cellStyle name="RowTitles-Col2 10 2 3" xfId="13483"/>
    <cellStyle name="RowTitles-Col2 10 2_Tertiary Salaries Survey" xfId="13484"/>
    <cellStyle name="RowTitles-Col2 10 3" xfId="13485"/>
    <cellStyle name="RowTitles-Col2 10 3 2" xfId="13486"/>
    <cellStyle name="RowTitles-Col2 10 3 2 2" xfId="13487"/>
    <cellStyle name="RowTitles-Col2 10 3 2_Tertiary Salaries Survey" xfId="13488"/>
    <cellStyle name="RowTitles-Col2 10 3 3" xfId="13489"/>
    <cellStyle name="RowTitles-Col2 10 3_Tertiary Salaries Survey" xfId="13490"/>
    <cellStyle name="RowTitles-Col2 10 4" xfId="13491"/>
    <cellStyle name="RowTitles-Col2 10 4 2" xfId="13492"/>
    <cellStyle name="RowTitles-Col2 10 4_Tertiary Salaries Survey" xfId="13493"/>
    <cellStyle name="RowTitles-Col2 10 5" xfId="13494"/>
    <cellStyle name="RowTitles-Col2 10_Tertiary Salaries Survey" xfId="13495"/>
    <cellStyle name="RowTitles-Col2 11" xfId="13496"/>
    <cellStyle name="RowTitles-Col2 11 2" xfId="13497"/>
    <cellStyle name="RowTitles-Col2 11 2 2" xfId="13498"/>
    <cellStyle name="RowTitles-Col2 11 2 2 2" xfId="13499"/>
    <cellStyle name="RowTitles-Col2 11 2 2_Tertiary Salaries Survey" xfId="13500"/>
    <cellStyle name="RowTitles-Col2 11 2 3" xfId="13501"/>
    <cellStyle name="RowTitles-Col2 11 2_Tertiary Salaries Survey" xfId="13502"/>
    <cellStyle name="RowTitles-Col2 11 3" xfId="13503"/>
    <cellStyle name="RowTitles-Col2 11 3 2" xfId="13504"/>
    <cellStyle name="RowTitles-Col2 11 3 2 2" xfId="13505"/>
    <cellStyle name="RowTitles-Col2 11 3 2_Tertiary Salaries Survey" xfId="13506"/>
    <cellStyle name="RowTitles-Col2 11 3 3" xfId="13507"/>
    <cellStyle name="RowTitles-Col2 11 3_Tertiary Salaries Survey" xfId="13508"/>
    <cellStyle name="RowTitles-Col2 11 4" xfId="13509"/>
    <cellStyle name="RowTitles-Col2 11 4 2" xfId="13510"/>
    <cellStyle name="RowTitles-Col2 11 4_Tertiary Salaries Survey" xfId="13511"/>
    <cellStyle name="RowTitles-Col2 11 5" xfId="13512"/>
    <cellStyle name="RowTitles-Col2 11_Tertiary Salaries Survey" xfId="13513"/>
    <cellStyle name="RowTitles-Col2 12" xfId="13514"/>
    <cellStyle name="RowTitles-Col2 12 2" xfId="13515"/>
    <cellStyle name="RowTitles-Col2 12 2 2" xfId="13516"/>
    <cellStyle name="RowTitles-Col2 12 2_Tertiary Salaries Survey" xfId="13517"/>
    <cellStyle name="RowTitles-Col2 12 3" xfId="13518"/>
    <cellStyle name="RowTitles-Col2 12_Tertiary Salaries Survey" xfId="13519"/>
    <cellStyle name="RowTitles-Col2 13" xfId="13520"/>
    <cellStyle name="RowTitles-Col2 14" xfId="13521"/>
    <cellStyle name="RowTitles-Col2 15" xfId="13522"/>
    <cellStyle name="RowTitles-Col2 16" xfId="13523"/>
    <cellStyle name="RowTitles-Col2 16 2" xfId="43119"/>
    <cellStyle name="RowTitles-Col2 16 2 2" xfId="43120"/>
    <cellStyle name="RowTitles-Col2 16 2 2 2" xfId="43121"/>
    <cellStyle name="RowTitles-Col2 16 2 3" xfId="43122"/>
    <cellStyle name="RowTitles-Col2 16 3" xfId="43123"/>
    <cellStyle name="RowTitles-Col2 17" xfId="43124"/>
    <cellStyle name="RowTitles-Col2 17 2" xfId="43125"/>
    <cellStyle name="RowTitles-Col2 17 2 2" xfId="43126"/>
    <cellStyle name="RowTitles-Col2 17 3" xfId="43127"/>
    <cellStyle name="RowTitles-Col2 18" xfId="43128"/>
    <cellStyle name="RowTitles-Col2 18 2" xfId="43129"/>
    <cellStyle name="RowTitles-Col2 18 2 2" xfId="43130"/>
    <cellStyle name="RowTitles-Col2 18 3" xfId="43131"/>
    <cellStyle name="RowTitles-Col2 19" xfId="43132"/>
    <cellStyle name="RowTitles-Col2 19 2" xfId="43133"/>
    <cellStyle name="RowTitles-Col2 19 2 2" xfId="43134"/>
    <cellStyle name="RowTitles-Col2 19 3" xfId="43135"/>
    <cellStyle name="RowTitles-Col2 2" xfId="13524"/>
    <cellStyle name="RowTitles-Col2 2 10" xfId="13525"/>
    <cellStyle name="RowTitles-Col2 2 10 2" xfId="13526"/>
    <cellStyle name="RowTitles-Col2 2 10 2 2" xfId="13527"/>
    <cellStyle name="RowTitles-Col2 2 10 2 2 2" xfId="13528"/>
    <cellStyle name="RowTitles-Col2 2 10 2 2_Tertiary Salaries Survey" xfId="13529"/>
    <cellStyle name="RowTitles-Col2 2 10 2 3" xfId="13530"/>
    <cellStyle name="RowTitles-Col2 2 10 2_Tertiary Salaries Survey" xfId="13531"/>
    <cellStyle name="RowTitles-Col2 2 10 3" xfId="13532"/>
    <cellStyle name="RowTitles-Col2 2 10 3 2" xfId="13533"/>
    <cellStyle name="RowTitles-Col2 2 10 3 2 2" xfId="13534"/>
    <cellStyle name="RowTitles-Col2 2 10 3 2_Tertiary Salaries Survey" xfId="13535"/>
    <cellStyle name="RowTitles-Col2 2 10 3 3" xfId="13536"/>
    <cellStyle name="RowTitles-Col2 2 10 3_Tertiary Salaries Survey" xfId="13537"/>
    <cellStyle name="RowTitles-Col2 2 10 4" xfId="13538"/>
    <cellStyle name="RowTitles-Col2 2 10 4 2" xfId="13539"/>
    <cellStyle name="RowTitles-Col2 2 10 4_Tertiary Salaries Survey" xfId="13540"/>
    <cellStyle name="RowTitles-Col2 2 10 5" xfId="13541"/>
    <cellStyle name="RowTitles-Col2 2 10_Tertiary Salaries Survey" xfId="13542"/>
    <cellStyle name="RowTitles-Col2 2 11" xfId="13543"/>
    <cellStyle name="RowTitles-Col2 2 11 2" xfId="13544"/>
    <cellStyle name="RowTitles-Col2 2 11 2 2" xfId="13545"/>
    <cellStyle name="RowTitles-Col2 2 11 2 2 2" xfId="13546"/>
    <cellStyle name="RowTitles-Col2 2 11 2 2_Tertiary Salaries Survey" xfId="13547"/>
    <cellStyle name="RowTitles-Col2 2 11 2 3" xfId="13548"/>
    <cellStyle name="RowTitles-Col2 2 11 2_Tertiary Salaries Survey" xfId="13549"/>
    <cellStyle name="RowTitles-Col2 2 11 3" xfId="13550"/>
    <cellStyle name="RowTitles-Col2 2 11 3 2" xfId="13551"/>
    <cellStyle name="RowTitles-Col2 2 11 3 2 2" xfId="13552"/>
    <cellStyle name="RowTitles-Col2 2 11 3 2_Tertiary Salaries Survey" xfId="13553"/>
    <cellStyle name="RowTitles-Col2 2 11 3 3" xfId="13554"/>
    <cellStyle name="RowTitles-Col2 2 11 3_Tertiary Salaries Survey" xfId="13555"/>
    <cellStyle name="RowTitles-Col2 2 11 4" xfId="13556"/>
    <cellStyle name="RowTitles-Col2 2 11 4 2" xfId="13557"/>
    <cellStyle name="RowTitles-Col2 2 11 4_Tertiary Salaries Survey" xfId="13558"/>
    <cellStyle name="RowTitles-Col2 2 11 5" xfId="13559"/>
    <cellStyle name="RowTitles-Col2 2 11_Tertiary Salaries Survey" xfId="13560"/>
    <cellStyle name="RowTitles-Col2 2 12" xfId="13561"/>
    <cellStyle name="RowTitles-Col2 2 12 2" xfId="13562"/>
    <cellStyle name="RowTitles-Col2 2 12 2 2" xfId="13563"/>
    <cellStyle name="RowTitles-Col2 2 12 2_Tertiary Salaries Survey" xfId="13564"/>
    <cellStyle name="RowTitles-Col2 2 12 3" xfId="13565"/>
    <cellStyle name="RowTitles-Col2 2 12_Tertiary Salaries Survey" xfId="13566"/>
    <cellStyle name="RowTitles-Col2 2 13" xfId="13567"/>
    <cellStyle name="RowTitles-Col2 2 14" xfId="13568"/>
    <cellStyle name="RowTitles-Col2 2 2" xfId="13569"/>
    <cellStyle name="RowTitles-Col2 2 2 10" xfId="13570"/>
    <cellStyle name="RowTitles-Col2 2 2 10 2" xfId="13571"/>
    <cellStyle name="RowTitles-Col2 2 2 10 2 2" xfId="13572"/>
    <cellStyle name="RowTitles-Col2 2 2 10 2 2 2" xfId="13573"/>
    <cellStyle name="RowTitles-Col2 2 2 10 2 2_Tertiary Salaries Survey" xfId="13574"/>
    <cellStyle name="RowTitles-Col2 2 2 10 2 3" xfId="13575"/>
    <cellStyle name="RowTitles-Col2 2 2 10 2_Tertiary Salaries Survey" xfId="13576"/>
    <cellStyle name="RowTitles-Col2 2 2 10 3" xfId="13577"/>
    <cellStyle name="RowTitles-Col2 2 2 10 3 2" xfId="13578"/>
    <cellStyle name="RowTitles-Col2 2 2 10 3 2 2" xfId="13579"/>
    <cellStyle name="RowTitles-Col2 2 2 10 3 2_Tertiary Salaries Survey" xfId="13580"/>
    <cellStyle name="RowTitles-Col2 2 2 10 3 3" xfId="13581"/>
    <cellStyle name="RowTitles-Col2 2 2 10 3_Tertiary Salaries Survey" xfId="13582"/>
    <cellStyle name="RowTitles-Col2 2 2 10 4" xfId="13583"/>
    <cellStyle name="RowTitles-Col2 2 2 10 4 2" xfId="13584"/>
    <cellStyle name="RowTitles-Col2 2 2 10 4_Tertiary Salaries Survey" xfId="13585"/>
    <cellStyle name="RowTitles-Col2 2 2 10 5" xfId="13586"/>
    <cellStyle name="RowTitles-Col2 2 2 10_Tertiary Salaries Survey" xfId="13587"/>
    <cellStyle name="RowTitles-Col2 2 2 11" xfId="13588"/>
    <cellStyle name="RowTitles-Col2 2 2 11 2" xfId="13589"/>
    <cellStyle name="RowTitles-Col2 2 2 11 2 2" xfId="13590"/>
    <cellStyle name="RowTitles-Col2 2 2 11 2_Tertiary Salaries Survey" xfId="13591"/>
    <cellStyle name="RowTitles-Col2 2 2 11 3" xfId="13592"/>
    <cellStyle name="RowTitles-Col2 2 2 11_Tertiary Salaries Survey" xfId="13593"/>
    <cellStyle name="RowTitles-Col2 2 2 12" xfId="13594"/>
    <cellStyle name="RowTitles-Col2 2 2 2" xfId="13595"/>
    <cellStyle name="RowTitles-Col2 2 2 2 10" xfId="13596"/>
    <cellStyle name="RowTitles-Col2 2 2 2 10 2" xfId="13597"/>
    <cellStyle name="RowTitles-Col2 2 2 2 10 2 2" xfId="13598"/>
    <cellStyle name="RowTitles-Col2 2 2 2 10 2_Tertiary Salaries Survey" xfId="13599"/>
    <cellStyle name="RowTitles-Col2 2 2 2 10 3" xfId="13600"/>
    <cellStyle name="RowTitles-Col2 2 2 2 10_Tertiary Salaries Survey" xfId="13601"/>
    <cellStyle name="RowTitles-Col2 2 2 2 11" xfId="13602"/>
    <cellStyle name="RowTitles-Col2 2 2 2 2" xfId="13603"/>
    <cellStyle name="RowTitles-Col2 2 2 2 2 2" xfId="13604"/>
    <cellStyle name="RowTitles-Col2 2 2 2 2 2 2" xfId="13605"/>
    <cellStyle name="RowTitles-Col2 2 2 2 2 2 2 2" xfId="13606"/>
    <cellStyle name="RowTitles-Col2 2 2 2 2 2 2 2 2" xfId="13607"/>
    <cellStyle name="RowTitles-Col2 2 2 2 2 2 2 2_Tertiary Salaries Survey" xfId="13608"/>
    <cellStyle name="RowTitles-Col2 2 2 2 2 2 2 3" xfId="13609"/>
    <cellStyle name="RowTitles-Col2 2 2 2 2 2 2_Tertiary Salaries Survey" xfId="13610"/>
    <cellStyle name="RowTitles-Col2 2 2 2 2 2 3" xfId="13611"/>
    <cellStyle name="RowTitles-Col2 2 2 2 2 2 3 2" xfId="13612"/>
    <cellStyle name="RowTitles-Col2 2 2 2 2 2 3 2 2" xfId="13613"/>
    <cellStyle name="RowTitles-Col2 2 2 2 2 2 3 2_Tertiary Salaries Survey" xfId="13614"/>
    <cellStyle name="RowTitles-Col2 2 2 2 2 2 3 3" xfId="13615"/>
    <cellStyle name="RowTitles-Col2 2 2 2 2 2 3_Tertiary Salaries Survey" xfId="13616"/>
    <cellStyle name="RowTitles-Col2 2 2 2 2 2 4" xfId="13617"/>
    <cellStyle name="RowTitles-Col2 2 2 2 2 2_Tertiary Salaries Survey" xfId="13618"/>
    <cellStyle name="RowTitles-Col2 2 2 2 2 3" xfId="13619"/>
    <cellStyle name="RowTitles-Col2 2 2 2 2 3 2" xfId="13620"/>
    <cellStyle name="RowTitles-Col2 2 2 2 2 3 2 2" xfId="13621"/>
    <cellStyle name="RowTitles-Col2 2 2 2 2 3 2 2 2" xfId="13622"/>
    <cellStyle name="RowTitles-Col2 2 2 2 2 3 2 2_Tertiary Salaries Survey" xfId="13623"/>
    <cellStyle name="RowTitles-Col2 2 2 2 2 3 2 3" xfId="13624"/>
    <cellStyle name="RowTitles-Col2 2 2 2 2 3 2_Tertiary Salaries Survey" xfId="13625"/>
    <cellStyle name="RowTitles-Col2 2 2 2 2 3 3" xfId="13626"/>
    <cellStyle name="RowTitles-Col2 2 2 2 2 3 3 2" xfId="13627"/>
    <cellStyle name="RowTitles-Col2 2 2 2 2 3 3 2 2" xfId="13628"/>
    <cellStyle name="RowTitles-Col2 2 2 2 2 3 3 2_Tertiary Salaries Survey" xfId="13629"/>
    <cellStyle name="RowTitles-Col2 2 2 2 2 3 3 3" xfId="13630"/>
    <cellStyle name="RowTitles-Col2 2 2 2 2 3 3_Tertiary Salaries Survey" xfId="13631"/>
    <cellStyle name="RowTitles-Col2 2 2 2 2 3 4" xfId="13632"/>
    <cellStyle name="RowTitles-Col2 2 2 2 2 3 5" xfId="13633"/>
    <cellStyle name="RowTitles-Col2 2 2 2 2 3 5 2" xfId="13634"/>
    <cellStyle name="RowTitles-Col2 2 2 2 2 3 5_Tertiary Salaries Survey" xfId="13635"/>
    <cellStyle name="RowTitles-Col2 2 2 2 2 3 6" xfId="13636"/>
    <cellStyle name="RowTitles-Col2 2 2 2 2 3_Tertiary Salaries Survey" xfId="13637"/>
    <cellStyle name="RowTitles-Col2 2 2 2 2 4" xfId="13638"/>
    <cellStyle name="RowTitles-Col2 2 2 2 2 4 2" xfId="13639"/>
    <cellStyle name="RowTitles-Col2 2 2 2 2 4 2 2" xfId="13640"/>
    <cellStyle name="RowTitles-Col2 2 2 2 2 4 2 2 2" xfId="13641"/>
    <cellStyle name="RowTitles-Col2 2 2 2 2 4 2 2_Tertiary Salaries Survey" xfId="13642"/>
    <cellStyle name="RowTitles-Col2 2 2 2 2 4 2 3" xfId="13643"/>
    <cellStyle name="RowTitles-Col2 2 2 2 2 4 2_Tertiary Salaries Survey" xfId="13644"/>
    <cellStyle name="RowTitles-Col2 2 2 2 2 4 3" xfId="13645"/>
    <cellStyle name="RowTitles-Col2 2 2 2 2 4 3 2" xfId="13646"/>
    <cellStyle name="RowTitles-Col2 2 2 2 2 4 3 2 2" xfId="13647"/>
    <cellStyle name="RowTitles-Col2 2 2 2 2 4 3 2_Tertiary Salaries Survey" xfId="13648"/>
    <cellStyle name="RowTitles-Col2 2 2 2 2 4 3 3" xfId="13649"/>
    <cellStyle name="RowTitles-Col2 2 2 2 2 4 3_Tertiary Salaries Survey" xfId="13650"/>
    <cellStyle name="RowTitles-Col2 2 2 2 2 4 4" xfId="13651"/>
    <cellStyle name="RowTitles-Col2 2 2 2 2 4 4 2" xfId="13652"/>
    <cellStyle name="RowTitles-Col2 2 2 2 2 4 4_Tertiary Salaries Survey" xfId="13653"/>
    <cellStyle name="RowTitles-Col2 2 2 2 2 4 5" xfId="13654"/>
    <cellStyle name="RowTitles-Col2 2 2 2 2 4_Tertiary Salaries Survey" xfId="13655"/>
    <cellStyle name="RowTitles-Col2 2 2 2 2 5" xfId="13656"/>
    <cellStyle name="RowTitles-Col2 2 2 2 2 5 2" xfId="13657"/>
    <cellStyle name="RowTitles-Col2 2 2 2 2 5 2 2" xfId="13658"/>
    <cellStyle name="RowTitles-Col2 2 2 2 2 5 2 2 2" xfId="13659"/>
    <cellStyle name="RowTitles-Col2 2 2 2 2 5 2 2_Tertiary Salaries Survey" xfId="13660"/>
    <cellStyle name="RowTitles-Col2 2 2 2 2 5 2 3" xfId="13661"/>
    <cellStyle name="RowTitles-Col2 2 2 2 2 5 2_Tertiary Salaries Survey" xfId="13662"/>
    <cellStyle name="RowTitles-Col2 2 2 2 2 5 3" xfId="13663"/>
    <cellStyle name="RowTitles-Col2 2 2 2 2 5 3 2" xfId="13664"/>
    <cellStyle name="RowTitles-Col2 2 2 2 2 5 3 2 2" xfId="13665"/>
    <cellStyle name="RowTitles-Col2 2 2 2 2 5 3 2_Tertiary Salaries Survey" xfId="13666"/>
    <cellStyle name="RowTitles-Col2 2 2 2 2 5 3 3" xfId="13667"/>
    <cellStyle name="RowTitles-Col2 2 2 2 2 5 3_Tertiary Salaries Survey" xfId="13668"/>
    <cellStyle name="RowTitles-Col2 2 2 2 2 5 4" xfId="13669"/>
    <cellStyle name="RowTitles-Col2 2 2 2 2 5 4 2" xfId="13670"/>
    <cellStyle name="RowTitles-Col2 2 2 2 2 5 4_Tertiary Salaries Survey" xfId="13671"/>
    <cellStyle name="RowTitles-Col2 2 2 2 2 5 5" xfId="13672"/>
    <cellStyle name="RowTitles-Col2 2 2 2 2 5_Tertiary Salaries Survey" xfId="13673"/>
    <cellStyle name="RowTitles-Col2 2 2 2 2 6" xfId="13674"/>
    <cellStyle name="RowTitles-Col2 2 2 2 2 6 2" xfId="13675"/>
    <cellStyle name="RowTitles-Col2 2 2 2 2 6 2 2" xfId="13676"/>
    <cellStyle name="RowTitles-Col2 2 2 2 2 6 2 2 2" xfId="13677"/>
    <cellStyle name="RowTitles-Col2 2 2 2 2 6 2 2_Tertiary Salaries Survey" xfId="13678"/>
    <cellStyle name="RowTitles-Col2 2 2 2 2 6 2 3" xfId="13679"/>
    <cellStyle name="RowTitles-Col2 2 2 2 2 6 2_Tertiary Salaries Survey" xfId="13680"/>
    <cellStyle name="RowTitles-Col2 2 2 2 2 6 3" xfId="13681"/>
    <cellStyle name="RowTitles-Col2 2 2 2 2 6 3 2" xfId="13682"/>
    <cellStyle name="RowTitles-Col2 2 2 2 2 6 3 2 2" xfId="13683"/>
    <cellStyle name="RowTitles-Col2 2 2 2 2 6 3 2_Tertiary Salaries Survey" xfId="13684"/>
    <cellStyle name="RowTitles-Col2 2 2 2 2 6 3 3" xfId="13685"/>
    <cellStyle name="RowTitles-Col2 2 2 2 2 6 3_Tertiary Salaries Survey" xfId="13686"/>
    <cellStyle name="RowTitles-Col2 2 2 2 2 6 4" xfId="13687"/>
    <cellStyle name="RowTitles-Col2 2 2 2 2 6 4 2" xfId="13688"/>
    <cellStyle name="RowTitles-Col2 2 2 2 2 6 4_Tertiary Salaries Survey" xfId="13689"/>
    <cellStyle name="RowTitles-Col2 2 2 2 2 6 5" xfId="13690"/>
    <cellStyle name="RowTitles-Col2 2 2 2 2 6_Tertiary Salaries Survey" xfId="13691"/>
    <cellStyle name="RowTitles-Col2 2 2 2 2 7" xfId="13692"/>
    <cellStyle name="RowTitles-Col2 2 2 2 2 7 2" xfId="13693"/>
    <cellStyle name="RowTitles-Col2 2 2 2 2 7 2 2" xfId="13694"/>
    <cellStyle name="RowTitles-Col2 2 2 2 2 7 2_Tertiary Salaries Survey" xfId="13695"/>
    <cellStyle name="RowTitles-Col2 2 2 2 2 7 3" xfId="13696"/>
    <cellStyle name="RowTitles-Col2 2 2 2 2 7_Tertiary Salaries Survey" xfId="13697"/>
    <cellStyle name="RowTitles-Col2 2 2 2 2 8" xfId="13698"/>
    <cellStyle name="RowTitles-Col2 2 2 2 2_STUD aligned by INSTIT" xfId="13699"/>
    <cellStyle name="RowTitles-Col2 2 2 2 3" xfId="13700"/>
    <cellStyle name="RowTitles-Col2 2 2 2 3 2" xfId="13701"/>
    <cellStyle name="RowTitles-Col2 2 2 2 3 2 2" xfId="13702"/>
    <cellStyle name="RowTitles-Col2 2 2 2 3 2 2 2" xfId="13703"/>
    <cellStyle name="RowTitles-Col2 2 2 2 3 2 2 2 2" xfId="13704"/>
    <cellStyle name="RowTitles-Col2 2 2 2 3 2 2 2_Tertiary Salaries Survey" xfId="13705"/>
    <cellStyle name="RowTitles-Col2 2 2 2 3 2 2 3" xfId="13706"/>
    <cellStyle name="RowTitles-Col2 2 2 2 3 2 2_Tertiary Salaries Survey" xfId="13707"/>
    <cellStyle name="RowTitles-Col2 2 2 2 3 2 3" xfId="13708"/>
    <cellStyle name="RowTitles-Col2 2 2 2 3 2 3 2" xfId="13709"/>
    <cellStyle name="RowTitles-Col2 2 2 2 3 2 3 2 2" xfId="13710"/>
    <cellStyle name="RowTitles-Col2 2 2 2 3 2 3 2_Tertiary Salaries Survey" xfId="13711"/>
    <cellStyle name="RowTitles-Col2 2 2 2 3 2 3 3" xfId="13712"/>
    <cellStyle name="RowTitles-Col2 2 2 2 3 2 3_Tertiary Salaries Survey" xfId="13713"/>
    <cellStyle name="RowTitles-Col2 2 2 2 3 2 4" xfId="13714"/>
    <cellStyle name="RowTitles-Col2 2 2 2 3 2 5" xfId="13715"/>
    <cellStyle name="RowTitles-Col2 2 2 2 3 2 5 2" xfId="13716"/>
    <cellStyle name="RowTitles-Col2 2 2 2 3 2 5_Tertiary Salaries Survey" xfId="13717"/>
    <cellStyle name="RowTitles-Col2 2 2 2 3 2 6" xfId="13718"/>
    <cellStyle name="RowTitles-Col2 2 2 2 3 2_Tertiary Salaries Survey" xfId="13719"/>
    <cellStyle name="RowTitles-Col2 2 2 2 3 3" xfId="13720"/>
    <cellStyle name="RowTitles-Col2 2 2 2 3 3 2" xfId="13721"/>
    <cellStyle name="RowTitles-Col2 2 2 2 3 3 2 2" xfId="13722"/>
    <cellStyle name="RowTitles-Col2 2 2 2 3 3 2 2 2" xfId="13723"/>
    <cellStyle name="RowTitles-Col2 2 2 2 3 3 2 2_Tertiary Salaries Survey" xfId="13724"/>
    <cellStyle name="RowTitles-Col2 2 2 2 3 3 2 3" xfId="13725"/>
    <cellStyle name="RowTitles-Col2 2 2 2 3 3 2_Tertiary Salaries Survey" xfId="13726"/>
    <cellStyle name="RowTitles-Col2 2 2 2 3 3 3" xfId="13727"/>
    <cellStyle name="RowTitles-Col2 2 2 2 3 3 3 2" xfId="13728"/>
    <cellStyle name="RowTitles-Col2 2 2 2 3 3 3 2 2" xfId="13729"/>
    <cellStyle name="RowTitles-Col2 2 2 2 3 3 3 2_Tertiary Salaries Survey" xfId="13730"/>
    <cellStyle name="RowTitles-Col2 2 2 2 3 3 3 3" xfId="13731"/>
    <cellStyle name="RowTitles-Col2 2 2 2 3 3 3_Tertiary Salaries Survey" xfId="13732"/>
    <cellStyle name="RowTitles-Col2 2 2 2 3 3 4" xfId="13733"/>
    <cellStyle name="RowTitles-Col2 2 2 2 3 3_Tertiary Salaries Survey" xfId="13734"/>
    <cellStyle name="RowTitles-Col2 2 2 2 3 4" xfId="13735"/>
    <cellStyle name="RowTitles-Col2 2 2 2 3 4 2" xfId="13736"/>
    <cellStyle name="RowTitles-Col2 2 2 2 3 4 2 2" xfId="13737"/>
    <cellStyle name="RowTitles-Col2 2 2 2 3 4 2 2 2" xfId="13738"/>
    <cellStyle name="RowTitles-Col2 2 2 2 3 4 2 2_Tertiary Salaries Survey" xfId="13739"/>
    <cellStyle name="RowTitles-Col2 2 2 2 3 4 2 3" xfId="13740"/>
    <cellStyle name="RowTitles-Col2 2 2 2 3 4 2_Tertiary Salaries Survey" xfId="13741"/>
    <cellStyle name="RowTitles-Col2 2 2 2 3 4 3" xfId="13742"/>
    <cellStyle name="RowTitles-Col2 2 2 2 3 4 3 2" xfId="13743"/>
    <cellStyle name="RowTitles-Col2 2 2 2 3 4 3 2 2" xfId="13744"/>
    <cellStyle name="RowTitles-Col2 2 2 2 3 4 3 2_Tertiary Salaries Survey" xfId="13745"/>
    <cellStyle name="RowTitles-Col2 2 2 2 3 4 3 3" xfId="13746"/>
    <cellStyle name="RowTitles-Col2 2 2 2 3 4 3_Tertiary Salaries Survey" xfId="13747"/>
    <cellStyle name="RowTitles-Col2 2 2 2 3 4 4" xfId="13748"/>
    <cellStyle name="RowTitles-Col2 2 2 2 3 4 4 2" xfId="13749"/>
    <cellStyle name="RowTitles-Col2 2 2 2 3 4 4_Tertiary Salaries Survey" xfId="13750"/>
    <cellStyle name="RowTitles-Col2 2 2 2 3 4 5" xfId="13751"/>
    <cellStyle name="RowTitles-Col2 2 2 2 3 4_Tertiary Salaries Survey" xfId="13752"/>
    <cellStyle name="RowTitles-Col2 2 2 2 3 5" xfId="13753"/>
    <cellStyle name="RowTitles-Col2 2 2 2 3 5 2" xfId="13754"/>
    <cellStyle name="RowTitles-Col2 2 2 2 3 5 2 2" xfId="13755"/>
    <cellStyle name="RowTitles-Col2 2 2 2 3 5 2 2 2" xfId="13756"/>
    <cellStyle name="RowTitles-Col2 2 2 2 3 5 2 2_Tertiary Salaries Survey" xfId="13757"/>
    <cellStyle name="RowTitles-Col2 2 2 2 3 5 2 3" xfId="13758"/>
    <cellStyle name="RowTitles-Col2 2 2 2 3 5 2_Tertiary Salaries Survey" xfId="13759"/>
    <cellStyle name="RowTitles-Col2 2 2 2 3 5 3" xfId="13760"/>
    <cellStyle name="RowTitles-Col2 2 2 2 3 5 3 2" xfId="13761"/>
    <cellStyle name="RowTitles-Col2 2 2 2 3 5 3 2 2" xfId="13762"/>
    <cellStyle name="RowTitles-Col2 2 2 2 3 5 3 2_Tertiary Salaries Survey" xfId="13763"/>
    <cellStyle name="RowTitles-Col2 2 2 2 3 5 3 3" xfId="13764"/>
    <cellStyle name="RowTitles-Col2 2 2 2 3 5 3_Tertiary Salaries Survey" xfId="13765"/>
    <cellStyle name="RowTitles-Col2 2 2 2 3 5 4" xfId="13766"/>
    <cellStyle name="RowTitles-Col2 2 2 2 3 5 4 2" xfId="13767"/>
    <cellStyle name="RowTitles-Col2 2 2 2 3 5 4_Tertiary Salaries Survey" xfId="13768"/>
    <cellStyle name="RowTitles-Col2 2 2 2 3 5 5" xfId="13769"/>
    <cellStyle name="RowTitles-Col2 2 2 2 3 5_Tertiary Salaries Survey" xfId="13770"/>
    <cellStyle name="RowTitles-Col2 2 2 2 3 6" xfId="13771"/>
    <cellStyle name="RowTitles-Col2 2 2 2 3 6 2" xfId="13772"/>
    <cellStyle name="RowTitles-Col2 2 2 2 3 6 2 2" xfId="13773"/>
    <cellStyle name="RowTitles-Col2 2 2 2 3 6 2 2 2" xfId="13774"/>
    <cellStyle name="RowTitles-Col2 2 2 2 3 6 2 2_Tertiary Salaries Survey" xfId="13775"/>
    <cellStyle name="RowTitles-Col2 2 2 2 3 6 2 3" xfId="13776"/>
    <cellStyle name="RowTitles-Col2 2 2 2 3 6 2_Tertiary Salaries Survey" xfId="13777"/>
    <cellStyle name="RowTitles-Col2 2 2 2 3 6 3" xfId="13778"/>
    <cellStyle name="RowTitles-Col2 2 2 2 3 6 3 2" xfId="13779"/>
    <cellStyle name="RowTitles-Col2 2 2 2 3 6 3 2 2" xfId="13780"/>
    <cellStyle name="RowTitles-Col2 2 2 2 3 6 3 2_Tertiary Salaries Survey" xfId="13781"/>
    <cellStyle name="RowTitles-Col2 2 2 2 3 6 3 3" xfId="13782"/>
    <cellStyle name="RowTitles-Col2 2 2 2 3 6 3_Tertiary Salaries Survey" xfId="13783"/>
    <cellStyle name="RowTitles-Col2 2 2 2 3 6 4" xfId="13784"/>
    <cellStyle name="RowTitles-Col2 2 2 2 3 6 4 2" xfId="13785"/>
    <cellStyle name="RowTitles-Col2 2 2 2 3 6 4_Tertiary Salaries Survey" xfId="13786"/>
    <cellStyle name="RowTitles-Col2 2 2 2 3 6 5" xfId="13787"/>
    <cellStyle name="RowTitles-Col2 2 2 2 3 6_Tertiary Salaries Survey" xfId="13788"/>
    <cellStyle name="RowTitles-Col2 2 2 2 3 7" xfId="13789"/>
    <cellStyle name="RowTitles-Col2 2 2 2 3 7 2" xfId="13790"/>
    <cellStyle name="RowTitles-Col2 2 2 2 3 7 2 2" xfId="13791"/>
    <cellStyle name="RowTitles-Col2 2 2 2 3 7 2_Tertiary Salaries Survey" xfId="13792"/>
    <cellStyle name="RowTitles-Col2 2 2 2 3 7 3" xfId="13793"/>
    <cellStyle name="RowTitles-Col2 2 2 2 3 7_Tertiary Salaries Survey" xfId="13794"/>
    <cellStyle name="RowTitles-Col2 2 2 2 3 8" xfId="13795"/>
    <cellStyle name="RowTitles-Col2 2 2 2 3 8 2" xfId="13796"/>
    <cellStyle name="RowTitles-Col2 2 2 2 3 8 2 2" xfId="13797"/>
    <cellStyle name="RowTitles-Col2 2 2 2 3 8 2_Tertiary Salaries Survey" xfId="13798"/>
    <cellStyle name="RowTitles-Col2 2 2 2 3 8 3" xfId="13799"/>
    <cellStyle name="RowTitles-Col2 2 2 2 3 8_Tertiary Salaries Survey" xfId="13800"/>
    <cellStyle name="RowTitles-Col2 2 2 2 3_STUD aligned by INSTIT" xfId="13801"/>
    <cellStyle name="RowTitles-Col2 2 2 2 4" xfId="13802"/>
    <cellStyle name="RowTitles-Col2 2 2 2 4 2" xfId="13803"/>
    <cellStyle name="RowTitles-Col2 2 2 2 4 2 2" xfId="13804"/>
    <cellStyle name="RowTitles-Col2 2 2 2 4 2 2 2" xfId="13805"/>
    <cellStyle name="RowTitles-Col2 2 2 2 4 2 2 2 2" xfId="13806"/>
    <cellStyle name="RowTitles-Col2 2 2 2 4 2 2 2_Tertiary Salaries Survey" xfId="13807"/>
    <cellStyle name="RowTitles-Col2 2 2 2 4 2 2 3" xfId="13808"/>
    <cellStyle name="RowTitles-Col2 2 2 2 4 2 2_Tertiary Salaries Survey" xfId="13809"/>
    <cellStyle name="RowTitles-Col2 2 2 2 4 2 3" xfId="13810"/>
    <cellStyle name="RowTitles-Col2 2 2 2 4 2 3 2" xfId="13811"/>
    <cellStyle name="RowTitles-Col2 2 2 2 4 2 3 2 2" xfId="13812"/>
    <cellStyle name="RowTitles-Col2 2 2 2 4 2 3 2_Tertiary Salaries Survey" xfId="13813"/>
    <cellStyle name="RowTitles-Col2 2 2 2 4 2 3 3" xfId="13814"/>
    <cellStyle name="RowTitles-Col2 2 2 2 4 2 3_Tertiary Salaries Survey" xfId="13815"/>
    <cellStyle name="RowTitles-Col2 2 2 2 4 2 4" xfId="13816"/>
    <cellStyle name="RowTitles-Col2 2 2 2 4 2 5" xfId="13817"/>
    <cellStyle name="RowTitles-Col2 2 2 2 4 2 5 2" xfId="13818"/>
    <cellStyle name="RowTitles-Col2 2 2 2 4 2 5_Tertiary Salaries Survey" xfId="13819"/>
    <cellStyle name="RowTitles-Col2 2 2 2 4 2_Tertiary Salaries Survey" xfId="13820"/>
    <cellStyle name="RowTitles-Col2 2 2 2 4 3" xfId="13821"/>
    <cellStyle name="RowTitles-Col2 2 2 2 4 3 2" xfId="13822"/>
    <cellStyle name="RowTitles-Col2 2 2 2 4 3 2 2" xfId="13823"/>
    <cellStyle name="RowTitles-Col2 2 2 2 4 3 2 2 2" xfId="13824"/>
    <cellStyle name="RowTitles-Col2 2 2 2 4 3 2 2_Tertiary Salaries Survey" xfId="13825"/>
    <cellStyle name="RowTitles-Col2 2 2 2 4 3 2 3" xfId="13826"/>
    <cellStyle name="RowTitles-Col2 2 2 2 4 3 2_Tertiary Salaries Survey" xfId="13827"/>
    <cellStyle name="RowTitles-Col2 2 2 2 4 3 3" xfId="13828"/>
    <cellStyle name="RowTitles-Col2 2 2 2 4 3 3 2" xfId="13829"/>
    <cellStyle name="RowTitles-Col2 2 2 2 4 3 3 2 2" xfId="13830"/>
    <cellStyle name="RowTitles-Col2 2 2 2 4 3 3 2_Tertiary Salaries Survey" xfId="13831"/>
    <cellStyle name="RowTitles-Col2 2 2 2 4 3 3 3" xfId="13832"/>
    <cellStyle name="RowTitles-Col2 2 2 2 4 3 3_Tertiary Salaries Survey" xfId="13833"/>
    <cellStyle name="RowTitles-Col2 2 2 2 4 3 4" xfId="13834"/>
    <cellStyle name="RowTitles-Col2 2 2 2 4 3 5" xfId="13835"/>
    <cellStyle name="RowTitles-Col2 2 2 2 4 3_Tertiary Salaries Survey" xfId="13836"/>
    <cellStyle name="RowTitles-Col2 2 2 2 4 4" xfId="13837"/>
    <cellStyle name="RowTitles-Col2 2 2 2 4 4 2" xfId="13838"/>
    <cellStyle name="RowTitles-Col2 2 2 2 4 4 2 2" xfId="13839"/>
    <cellStyle name="RowTitles-Col2 2 2 2 4 4 2 2 2" xfId="13840"/>
    <cellStyle name="RowTitles-Col2 2 2 2 4 4 2 2_Tertiary Salaries Survey" xfId="13841"/>
    <cellStyle name="RowTitles-Col2 2 2 2 4 4 2 3" xfId="13842"/>
    <cellStyle name="RowTitles-Col2 2 2 2 4 4 2_Tertiary Salaries Survey" xfId="13843"/>
    <cellStyle name="RowTitles-Col2 2 2 2 4 4 3" xfId="13844"/>
    <cellStyle name="RowTitles-Col2 2 2 2 4 4 3 2" xfId="13845"/>
    <cellStyle name="RowTitles-Col2 2 2 2 4 4 3 2 2" xfId="13846"/>
    <cellStyle name="RowTitles-Col2 2 2 2 4 4 3 2_Tertiary Salaries Survey" xfId="13847"/>
    <cellStyle name="RowTitles-Col2 2 2 2 4 4 3 3" xfId="13848"/>
    <cellStyle name="RowTitles-Col2 2 2 2 4 4 3_Tertiary Salaries Survey" xfId="13849"/>
    <cellStyle name="RowTitles-Col2 2 2 2 4 4 4" xfId="13850"/>
    <cellStyle name="RowTitles-Col2 2 2 2 4 4 5" xfId="13851"/>
    <cellStyle name="RowTitles-Col2 2 2 2 4 4 5 2" xfId="13852"/>
    <cellStyle name="RowTitles-Col2 2 2 2 4 4 5_Tertiary Salaries Survey" xfId="13853"/>
    <cellStyle name="RowTitles-Col2 2 2 2 4 4 6" xfId="13854"/>
    <cellStyle name="RowTitles-Col2 2 2 2 4 4_Tertiary Salaries Survey" xfId="13855"/>
    <cellStyle name="RowTitles-Col2 2 2 2 4 5" xfId="13856"/>
    <cellStyle name="RowTitles-Col2 2 2 2 4 5 2" xfId="13857"/>
    <cellStyle name="RowTitles-Col2 2 2 2 4 5 2 2" xfId="13858"/>
    <cellStyle name="RowTitles-Col2 2 2 2 4 5 2 2 2" xfId="13859"/>
    <cellStyle name="RowTitles-Col2 2 2 2 4 5 2 2_Tertiary Salaries Survey" xfId="13860"/>
    <cellStyle name="RowTitles-Col2 2 2 2 4 5 2 3" xfId="13861"/>
    <cellStyle name="RowTitles-Col2 2 2 2 4 5 2_Tertiary Salaries Survey" xfId="13862"/>
    <cellStyle name="RowTitles-Col2 2 2 2 4 5 3" xfId="13863"/>
    <cellStyle name="RowTitles-Col2 2 2 2 4 5 3 2" xfId="13864"/>
    <cellStyle name="RowTitles-Col2 2 2 2 4 5 3 2 2" xfId="13865"/>
    <cellStyle name="RowTitles-Col2 2 2 2 4 5 3 2_Tertiary Salaries Survey" xfId="13866"/>
    <cellStyle name="RowTitles-Col2 2 2 2 4 5 3 3" xfId="13867"/>
    <cellStyle name="RowTitles-Col2 2 2 2 4 5 3_Tertiary Salaries Survey" xfId="13868"/>
    <cellStyle name="RowTitles-Col2 2 2 2 4 5 4" xfId="13869"/>
    <cellStyle name="RowTitles-Col2 2 2 2 4 5 4 2" xfId="13870"/>
    <cellStyle name="RowTitles-Col2 2 2 2 4 5 4_Tertiary Salaries Survey" xfId="13871"/>
    <cellStyle name="RowTitles-Col2 2 2 2 4 5 5" xfId="13872"/>
    <cellStyle name="RowTitles-Col2 2 2 2 4 5_Tertiary Salaries Survey" xfId="13873"/>
    <cellStyle name="RowTitles-Col2 2 2 2 4 6" xfId="13874"/>
    <cellStyle name="RowTitles-Col2 2 2 2 4 6 2" xfId="13875"/>
    <cellStyle name="RowTitles-Col2 2 2 2 4 6 2 2" xfId="13876"/>
    <cellStyle name="RowTitles-Col2 2 2 2 4 6 2 2 2" xfId="13877"/>
    <cellStyle name="RowTitles-Col2 2 2 2 4 6 2 2_Tertiary Salaries Survey" xfId="13878"/>
    <cellStyle name="RowTitles-Col2 2 2 2 4 6 2 3" xfId="13879"/>
    <cellStyle name="RowTitles-Col2 2 2 2 4 6 2_Tertiary Salaries Survey" xfId="13880"/>
    <cellStyle name="RowTitles-Col2 2 2 2 4 6 3" xfId="13881"/>
    <cellStyle name="RowTitles-Col2 2 2 2 4 6 3 2" xfId="13882"/>
    <cellStyle name="RowTitles-Col2 2 2 2 4 6 3 2 2" xfId="13883"/>
    <cellStyle name="RowTitles-Col2 2 2 2 4 6 3 2_Tertiary Salaries Survey" xfId="13884"/>
    <cellStyle name="RowTitles-Col2 2 2 2 4 6 3 3" xfId="13885"/>
    <cellStyle name="RowTitles-Col2 2 2 2 4 6 3_Tertiary Salaries Survey" xfId="13886"/>
    <cellStyle name="RowTitles-Col2 2 2 2 4 6 4" xfId="13887"/>
    <cellStyle name="RowTitles-Col2 2 2 2 4 6 4 2" xfId="13888"/>
    <cellStyle name="RowTitles-Col2 2 2 2 4 6 4_Tertiary Salaries Survey" xfId="13889"/>
    <cellStyle name="RowTitles-Col2 2 2 2 4 6 5" xfId="13890"/>
    <cellStyle name="RowTitles-Col2 2 2 2 4 6_Tertiary Salaries Survey" xfId="13891"/>
    <cellStyle name="RowTitles-Col2 2 2 2 4 7" xfId="13892"/>
    <cellStyle name="RowTitles-Col2 2 2 2 4 7 2" xfId="13893"/>
    <cellStyle name="RowTitles-Col2 2 2 2 4 7 2 2" xfId="13894"/>
    <cellStyle name="RowTitles-Col2 2 2 2 4 7 2_Tertiary Salaries Survey" xfId="13895"/>
    <cellStyle name="RowTitles-Col2 2 2 2 4 7 3" xfId="13896"/>
    <cellStyle name="RowTitles-Col2 2 2 2 4 7_Tertiary Salaries Survey" xfId="13897"/>
    <cellStyle name="RowTitles-Col2 2 2 2 4 8" xfId="13898"/>
    <cellStyle name="RowTitles-Col2 2 2 2 4_STUD aligned by INSTIT" xfId="13899"/>
    <cellStyle name="RowTitles-Col2 2 2 2 5" xfId="13900"/>
    <cellStyle name="RowTitles-Col2 2 2 2 5 2" xfId="13901"/>
    <cellStyle name="RowTitles-Col2 2 2 2 5 2 2" xfId="13902"/>
    <cellStyle name="RowTitles-Col2 2 2 2 5 2 2 2" xfId="13903"/>
    <cellStyle name="RowTitles-Col2 2 2 2 5 2 2_Tertiary Salaries Survey" xfId="13904"/>
    <cellStyle name="RowTitles-Col2 2 2 2 5 2 3" xfId="13905"/>
    <cellStyle name="RowTitles-Col2 2 2 2 5 2_Tertiary Salaries Survey" xfId="13906"/>
    <cellStyle name="RowTitles-Col2 2 2 2 5 3" xfId="13907"/>
    <cellStyle name="RowTitles-Col2 2 2 2 5 3 2" xfId="13908"/>
    <cellStyle name="RowTitles-Col2 2 2 2 5 3 2 2" xfId="13909"/>
    <cellStyle name="RowTitles-Col2 2 2 2 5 3 2_Tertiary Salaries Survey" xfId="13910"/>
    <cellStyle name="RowTitles-Col2 2 2 2 5 3 3" xfId="13911"/>
    <cellStyle name="RowTitles-Col2 2 2 2 5 3_Tertiary Salaries Survey" xfId="13912"/>
    <cellStyle name="RowTitles-Col2 2 2 2 5 4" xfId="13913"/>
    <cellStyle name="RowTitles-Col2 2 2 2 5 5" xfId="13914"/>
    <cellStyle name="RowTitles-Col2 2 2 2 5 5 2" xfId="13915"/>
    <cellStyle name="RowTitles-Col2 2 2 2 5 5_Tertiary Salaries Survey" xfId="13916"/>
    <cellStyle name="RowTitles-Col2 2 2 2 5_Tertiary Salaries Survey" xfId="13917"/>
    <cellStyle name="RowTitles-Col2 2 2 2 6" xfId="13918"/>
    <cellStyle name="RowTitles-Col2 2 2 2 6 2" xfId="13919"/>
    <cellStyle name="RowTitles-Col2 2 2 2 6 2 2" xfId="13920"/>
    <cellStyle name="RowTitles-Col2 2 2 2 6 2 2 2" xfId="13921"/>
    <cellStyle name="RowTitles-Col2 2 2 2 6 2 2_Tertiary Salaries Survey" xfId="13922"/>
    <cellStyle name="RowTitles-Col2 2 2 2 6 2 3" xfId="13923"/>
    <cellStyle name="RowTitles-Col2 2 2 2 6 2_Tertiary Salaries Survey" xfId="13924"/>
    <cellStyle name="RowTitles-Col2 2 2 2 6 3" xfId="13925"/>
    <cellStyle name="RowTitles-Col2 2 2 2 6 3 2" xfId="13926"/>
    <cellStyle name="RowTitles-Col2 2 2 2 6 3 2 2" xfId="13927"/>
    <cellStyle name="RowTitles-Col2 2 2 2 6 3 2_Tertiary Salaries Survey" xfId="13928"/>
    <cellStyle name="RowTitles-Col2 2 2 2 6 3 3" xfId="13929"/>
    <cellStyle name="RowTitles-Col2 2 2 2 6 3_Tertiary Salaries Survey" xfId="13930"/>
    <cellStyle name="RowTitles-Col2 2 2 2 6 4" xfId="13931"/>
    <cellStyle name="RowTitles-Col2 2 2 2 6 5" xfId="13932"/>
    <cellStyle name="RowTitles-Col2 2 2 2 6_Tertiary Salaries Survey" xfId="13933"/>
    <cellStyle name="RowTitles-Col2 2 2 2 7" xfId="13934"/>
    <cellStyle name="RowTitles-Col2 2 2 2 7 2" xfId="13935"/>
    <cellStyle name="RowTitles-Col2 2 2 2 7 2 2" xfId="13936"/>
    <cellStyle name="RowTitles-Col2 2 2 2 7 2 2 2" xfId="13937"/>
    <cellStyle name="RowTitles-Col2 2 2 2 7 2 2_Tertiary Salaries Survey" xfId="13938"/>
    <cellStyle name="RowTitles-Col2 2 2 2 7 2 3" xfId="13939"/>
    <cellStyle name="RowTitles-Col2 2 2 2 7 2_Tertiary Salaries Survey" xfId="13940"/>
    <cellStyle name="RowTitles-Col2 2 2 2 7 3" xfId="13941"/>
    <cellStyle name="RowTitles-Col2 2 2 2 7 3 2" xfId="13942"/>
    <cellStyle name="RowTitles-Col2 2 2 2 7 3 2 2" xfId="13943"/>
    <cellStyle name="RowTitles-Col2 2 2 2 7 3 2_Tertiary Salaries Survey" xfId="13944"/>
    <cellStyle name="RowTitles-Col2 2 2 2 7 3 3" xfId="13945"/>
    <cellStyle name="RowTitles-Col2 2 2 2 7 3_Tertiary Salaries Survey" xfId="13946"/>
    <cellStyle name="RowTitles-Col2 2 2 2 7 4" xfId="13947"/>
    <cellStyle name="RowTitles-Col2 2 2 2 7 5" xfId="13948"/>
    <cellStyle name="RowTitles-Col2 2 2 2 7 5 2" xfId="13949"/>
    <cellStyle name="RowTitles-Col2 2 2 2 7 5_Tertiary Salaries Survey" xfId="13950"/>
    <cellStyle name="RowTitles-Col2 2 2 2 7 6" xfId="13951"/>
    <cellStyle name="RowTitles-Col2 2 2 2 7_Tertiary Salaries Survey" xfId="13952"/>
    <cellStyle name="RowTitles-Col2 2 2 2 8" xfId="13953"/>
    <cellStyle name="RowTitles-Col2 2 2 2 8 2" xfId="13954"/>
    <cellStyle name="RowTitles-Col2 2 2 2 8 2 2" xfId="13955"/>
    <cellStyle name="RowTitles-Col2 2 2 2 8 2 2 2" xfId="13956"/>
    <cellStyle name="RowTitles-Col2 2 2 2 8 2 2_Tertiary Salaries Survey" xfId="13957"/>
    <cellStyle name="RowTitles-Col2 2 2 2 8 2 3" xfId="13958"/>
    <cellStyle name="RowTitles-Col2 2 2 2 8 2_Tertiary Salaries Survey" xfId="13959"/>
    <cellStyle name="RowTitles-Col2 2 2 2 8 3" xfId="13960"/>
    <cellStyle name="RowTitles-Col2 2 2 2 8 3 2" xfId="13961"/>
    <cellStyle name="RowTitles-Col2 2 2 2 8 3 2 2" xfId="13962"/>
    <cellStyle name="RowTitles-Col2 2 2 2 8 3 2_Tertiary Salaries Survey" xfId="13963"/>
    <cellStyle name="RowTitles-Col2 2 2 2 8 3 3" xfId="13964"/>
    <cellStyle name="RowTitles-Col2 2 2 2 8 3_Tertiary Salaries Survey" xfId="13965"/>
    <cellStyle name="RowTitles-Col2 2 2 2 8 4" xfId="13966"/>
    <cellStyle name="RowTitles-Col2 2 2 2 8 4 2" xfId="13967"/>
    <cellStyle name="RowTitles-Col2 2 2 2 8 4_Tertiary Salaries Survey" xfId="13968"/>
    <cellStyle name="RowTitles-Col2 2 2 2 8 5" xfId="13969"/>
    <cellStyle name="RowTitles-Col2 2 2 2 8_Tertiary Salaries Survey" xfId="13970"/>
    <cellStyle name="RowTitles-Col2 2 2 2 9" xfId="13971"/>
    <cellStyle name="RowTitles-Col2 2 2 2 9 2" xfId="13972"/>
    <cellStyle name="RowTitles-Col2 2 2 2 9 2 2" xfId="13973"/>
    <cellStyle name="RowTitles-Col2 2 2 2 9 2 2 2" xfId="13974"/>
    <cellStyle name="RowTitles-Col2 2 2 2 9 2 2_Tertiary Salaries Survey" xfId="13975"/>
    <cellStyle name="RowTitles-Col2 2 2 2 9 2 3" xfId="13976"/>
    <cellStyle name="RowTitles-Col2 2 2 2 9 2_Tertiary Salaries Survey" xfId="13977"/>
    <cellStyle name="RowTitles-Col2 2 2 2 9 3" xfId="13978"/>
    <cellStyle name="RowTitles-Col2 2 2 2 9 3 2" xfId="13979"/>
    <cellStyle name="RowTitles-Col2 2 2 2 9 3 2 2" xfId="13980"/>
    <cellStyle name="RowTitles-Col2 2 2 2 9 3 2_Tertiary Salaries Survey" xfId="13981"/>
    <cellStyle name="RowTitles-Col2 2 2 2 9 3 3" xfId="13982"/>
    <cellStyle name="RowTitles-Col2 2 2 2 9 3_Tertiary Salaries Survey" xfId="13983"/>
    <cellStyle name="RowTitles-Col2 2 2 2 9 4" xfId="13984"/>
    <cellStyle name="RowTitles-Col2 2 2 2 9 4 2" xfId="13985"/>
    <cellStyle name="RowTitles-Col2 2 2 2 9 4_Tertiary Salaries Survey" xfId="13986"/>
    <cellStyle name="RowTitles-Col2 2 2 2 9 5" xfId="13987"/>
    <cellStyle name="RowTitles-Col2 2 2 2 9_Tertiary Salaries Survey" xfId="13988"/>
    <cellStyle name="RowTitles-Col2 2 2 2_STUD aligned by INSTIT" xfId="13989"/>
    <cellStyle name="RowTitles-Col2 2 2 3" xfId="13990"/>
    <cellStyle name="RowTitles-Col2 2 2 3 2" xfId="13991"/>
    <cellStyle name="RowTitles-Col2 2 2 3 2 2" xfId="13992"/>
    <cellStyle name="RowTitles-Col2 2 2 3 2 2 2" xfId="13993"/>
    <cellStyle name="RowTitles-Col2 2 2 3 2 2 2 2" xfId="13994"/>
    <cellStyle name="RowTitles-Col2 2 2 3 2 2 2_Tertiary Salaries Survey" xfId="13995"/>
    <cellStyle name="RowTitles-Col2 2 2 3 2 2 3" xfId="13996"/>
    <cellStyle name="RowTitles-Col2 2 2 3 2 2_Tertiary Salaries Survey" xfId="13997"/>
    <cellStyle name="RowTitles-Col2 2 2 3 2 3" xfId="13998"/>
    <cellStyle name="RowTitles-Col2 2 2 3 2 3 2" xfId="13999"/>
    <cellStyle name="RowTitles-Col2 2 2 3 2 3 2 2" xfId="14000"/>
    <cellStyle name="RowTitles-Col2 2 2 3 2 3 2_Tertiary Salaries Survey" xfId="14001"/>
    <cellStyle name="RowTitles-Col2 2 2 3 2 3 3" xfId="14002"/>
    <cellStyle name="RowTitles-Col2 2 2 3 2 3_Tertiary Salaries Survey" xfId="14003"/>
    <cellStyle name="RowTitles-Col2 2 2 3 2 4" xfId="14004"/>
    <cellStyle name="RowTitles-Col2 2 2 3 2_Tertiary Salaries Survey" xfId="14005"/>
    <cellStyle name="RowTitles-Col2 2 2 3 3" xfId="14006"/>
    <cellStyle name="RowTitles-Col2 2 2 3 3 2" xfId="14007"/>
    <cellStyle name="RowTitles-Col2 2 2 3 3 2 2" xfId="14008"/>
    <cellStyle name="RowTitles-Col2 2 2 3 3 2 2 2" xfId="14009"/>
    <cellStyle name="RowTitles-Col2 2 2 3 3 2 2_Tertiary Salaries Survey" xfId="14010"/>
    <cellStyle name="RowTitles-Col2 2 2 3 3 2 3" xfId="14011"/>
    <cellStyle name="RowTitles-Col2 2 2 3 3 2_Tertiary Salaries Survey" xfId="14012"/>
    <cellStyle name="RowTitles-Col2 2 2 3 3 3" xfId="14013"/>
    <cellStyle name="RowTitles-Col2 2 2 3 3 3 2" xfId="14014"/>
    <cellStyle name="RowTitles-Col2 2 2 3 3 3 2 2" xfId="14015"/>
    <cellStyle name="RowTitles-Col2 2 2 3 3 3 2_Tertiary Salaries Survey" xfId="14016"/>
    <cellStyle name="RowTitles-Col2 2 2 3 3 3 3" xfId="14017"/>
    <cellStyle name="RowTitles-Col2 2 2 3 3 3_Tertiary Salaries Survey" xfId="14018"/>
    <cellStyle name="RowTitles-Col2 2 2 3 3 4" xfId="14019"/>
    <cellStyle name="RowTitles-Col2 2 2 3 3 5" xfId="14020"/>
    <cellStyle name="RowTitles-Col2 2 2 3 3 5 2" xfId="14021"/>
    <cellStyle name="RowTitles-Col2 2 2 3 3 5_Tertiary Salaries Survey" xfId="14022"/>
    <cellStyle name="RowTitles-Col2 2 2 3 3 6" xfId="14023"/>
    <cellStyle name="RowTitles-Col2 2 2 3 3_Tertiary Salaries Survey" xfId="14024"/>
    <cellStyle name="RowTitles-Col2 2 2 3 4" xfId="14025"/>
    <cellStyle name="RowTitles-Col2 2 2 3 4 2" xfId="14026"/>
    <cellStyle name="RowTitles-Col2 2 2 3 4 2 2" xfId="14027"/>
    <cellStyle name="RowTitles-Col2 2 2 3 4 2 2 2" xfId="14028"/>
    <cellStyle name="RowTitles-Col2 2 2 3 4 2 2_Tertiary Salaries Survey" xfId="14029"/>
    <cellStyle name="RowTitles-Col2 2 2 3 4 2 3" xfId="14030"/>
    <cellStyle name="RowTitles-Col2 2 2 3 4 2_Tertiary Salaries Survey" xfId="14031"/>
    <cellStyle name="RowTitles-Col2 2 2 3 4 3" xfId="14032"/>
    <cellStyle name="RowTitles-Col2 2 2 3 4 3 2" xfId="14033"/>
    <cellStyle name="RowTitles-Col2 2 2 3 4 3 2 2" xfId="14034"/>
    <cellStyle name="RowTitles-Col2 2 2 3 4 3 2_Tertiary Salaries Survey" xfId="14035"/>
    <cellStyle name="RowTitles-Col2 2 2 3 4 3 3" xfId="14036"/>
    <cellStyle name="RowTitles-Col2 2 2 3 4 3_Tertiary Salaries Survey" xfId="14037"/>
    <cellStyle name="RowTitles-Col2 2 2 3 4 4" xfId="14038"/>
    <cellStyle name="RowTitles-Col2 2 2 3 4 4 2" xfId="14039"/>
    <cellStyle name="RowTitles-Col2 2 2 3 4 4_Tertiary Salaries Survey" xfId="14040"/>
    <cellStyle name="RowTitles-Col2 2 2 3 4 5" xfId="14041"/>
    <cellStyle name="RowTitles-Col2 2 2 3 4_Tertiary Salaries Survey" xfId="14042"/>
    <cellStyle name="RowTitles-Col2 2 2 3 5" xfId="14043"/>
    <cellStyle name="RowTitles-Col2 2 2 3 5 2" xfId="14044"/>
    <cellStyle name="RowTitles-Col2 2 2 3 5 2 2" xfId="14045"/>
    <cellStyle name="RowTitles-Col2 2 2 3 5 2 2 2" xfId="14046"/>
    <cellStyle name="RowTitles-Col2 2 2 3 5 2 2_Tertiary Salaries Survey" xfId="14047"/>
    <cellStyle name="RowTitles-Col2 2 2 3 5 2 3" xfId="14048"/>
    <cellStyle name="RowTitles-Col2 2 2 3 5 2_Tertiary Salaries Survey" xfId="14049"/>
    <cellStyle name="RowTitles-Col2 2 2 3 5 3" xfId="14050"/>
    <cellStyle name="RowTitles-Col2 2 2 3 5 3 2" xfId="14051"/>
    <cellStyle name="RowTitles-Col2 2 2 3 5 3 2 2" xfId="14052"/>
    <cellStyle name="RowTitles-Col2 2 2 3 5 3 2_Tertiary Salaries Survey" xfId="14053"/>
    <cellStyle name="RowTitles-Col2 2 2 3 5 3 3" xfId="14054"/>
    <cellStyle name="RowTitles-Col2 2 2 3 5 3_Tertiary Salaries Survey" xfId="14055"/>
    <cellStyle name="RowTitles-Col2 2 2 3 5 4" xfId="14056"/>
    <cellStyle name="RowTitles-Col2 2 2 3 5 4 2" xfId="14057"/>
    <cellStyle name="RowTitles-Col2 2 2 3 5 4_Tertiary Salaries Survey" xfId="14058"/>
    <cellStyle name="RowTitles-Col2 2 2 3 5 5" xfId="14059"/>
    <cellStyle name="RowTitles-Col2 2 2 3 5_Tertiary Salaries Survey" xfId="14060"/>
    <cellStyle name="RowTitles-Col2 2 2 3 6" xfId="14061"/>
    <cellStyle name="RowTitles-Col2 2 2 3 6 2" xfId="14062"/>
    <cellStyle name="RowTitles-Col2 2 2 3 6 2 2" xfId="14063"/>
    <cellStyle name="RowTitles-Col2 2 2 3 6 2 2 2" xfId="14064"/>
    <cellStyle name="RowTitles-Col2 2 2 3 6 2 2_Tertiary Salaries Survey" xfId="14065"/>
    <cellStyle name="RowTitles-Col2 2 2 3 6 2 3" xfId="14066"/>
    <cellStyle name="RowTitles-Col2 2 2 3 6 2_Tertiary Salaries Survey" xfId="14067"/>
    <cellStyle name="RowTitles-Col2 2 2 3 6 3" xfId="14068"/>
    <cellStyle name="RowTitles-Col2 2 2 3 6 3 2" xfId="14069"/>
    <cellStyle name="RowTitles-Col2 2 2 3 6 3 2 2" xfId="14070"/>
    <cellStyle name="RowTitles-Col2 2 2 3 6 3 2_Tertiary Salaries Survey" xfId="14071"/>
    <cellStyle name="RowTitles-Col2 2 2 3 6 3 3" xfId="14072"/>
    <cellStyle name="RowTitles-Col2 2 2 3 6 3_Tertiary Salaries Survey" xfId="14073"/>
    <cellStyle name="RowTitles-Col2 2 2 3 6 4" xfId="14074"/>
    <cellStyle name="RowTitles-Col2 2 2 3 6 4 2" xfId="14075"/>
    <cellStyle name="RowTitles-Col2 2 2 3 6 4_Tertiary Salaries Survey" xfId="14076"/>
    <cellStyle name="RowTitles-Col2 2 2 3 6 5" xfId="14077"/>
    <cellStyle name="RowTitles-Col2 2 2 3 6_Tertiary Salaries Survey" xfId="14078"/>
    <cellStyle name="RowTitles-Col2 2 2 3 7" xfId="14079"/>
    <cellStyle name="RowTitles-Col2 2 2 3 7 2" xfId="14080"/>
    <cellStyle name="RowTitles-Col2 2 2 3 7 2 2" xfId="14081"/>
    <cellStyle name="RowTitles-Col2 2 2 3 7 2_Tertiary Salaries Survey" xfId="14082"/>
    <cellStyle name="RowTitles-Col2 2 2 3 7 3" xfId="14083"/>
    <cellStyle name="RowTitles-Col2 2 2 3 7_Tertiary Salaries Survey" xfId="14084"/>
    <cellStyle name="RowTitles-Col2 2 2 3 8" xfId="14085"/>
    <cellStyle name="RowTitles-Col2 2 2 3_STUD aligned by INSTIT" xfId="14086"/>
    <cellStyle name="RowTitles-Col2 2 2 4" xfId="14087"/>
    <cellStyle name="RowTitles-Col2 2 2 4 2" xfId="14088"/>
    <cellStyle name="RowTitles-Col2 2 2 4 2 2" xfId="14089"/>
    <cellStyle name="RowTitles-Col2 2 2 4 2 2 2" xfId="14090"/>
    <cellStyle name="RowTitles-Col2 2 2 4 2 2 2 2" xfId="14091"/>
    <cellStyle name="RowTitles-Col2 2 2 4 2 2 2_Tertiary Salaries Survey" xfId="14092"/>
    <cellStyle name="RowTitles-Col2 2 2 4 2 2 3" xfId="14093"/>
    <cellStyle name="RowTitles-Col2 2 2 4 2 2_Tertiary Salaries Survey" xfId="14094"/>
    <cellStyle name="RowTitles-Col2 2 2 4 2 3" xfId="14095"/>
    <cellStyle name="RowTitles-Col2 2 2 4 2 3 2" xfId="14096"/>
    <cellStyle name="RowTitles-Col2 2 2 4 2 3 2 2" xfId="14097"/>
    <cellStyle name="RowTitles-Col2 2 2 4 2 3 2_Tertiary Salaries Survey" xfId="14098"/>
    <cellStyle name="RowTitles-Col2 2 2 4 2 3 3" xfId="14099"/>
    <cellStyle name="RowTitles-Col2 2 2 4 2 3_Tertiary Salaries Survey" xfId="14100"/>
    <cellStyle name="RowTitles-Col2 2 2 4 2 4" xfId="14101"/>
    <cellStyle name="RowTitles-Col2 2 2 4 2 5" xfId="14102"/>
    <cellStyle name="RowTitles-Col2 2 2 4 2 5 2" xfId="14103"/>
    <cellStyle name="RowTitles-Col2 2 2 4 2 5_Tertiary Salaries Survey" xfId="14104"/>
    <cellStyle name="RowTitles-Col2 2 2 4 2 6" xfId="14105"/>
    <cellStyle name="RowTitles-Col2 2 2 4 2_Tertiary Salaries Survey" xfId="14106"/>
    <cellStyle name="RowTitles-Col2 2 2 4 3" xfId="14107"/>
    <cellStyle name="RowTitles-Col2 2 2 4 3 2" xfId="14108"/>
    <cellStyle name="RowTitles-Col2 2 2 4 3 2 2" xfId="14109"/>
    <cellStyle name="RowTitles-Col2 2 2 4 3 2 2 2" xfId="14110"/>
    <cellStyle name="RowTitles-Col2 2 2 4 3 2 2_Tertiary Salaries Survey" xfId="14111"/>
    <cellStyle name="RowTitles-Col2 2 2 4 3 2 3" xfId="14112"/>
    <cellStyle name="RowTitles-Col2 2 2 4 3 2_Tertiary Salaries Survey" xfId="14113"/>
    <cellStyle name="RowTitles-Col2 2 2 4 3 3" xfId="14114"/>
    <cellStyle name="RowTitles-Col2 2 2 4 3 3 2" xfId="14115"/>
    <cellStyle name="RowTitles-Col2 2 2 4 3 3 2 2" xfId="14116"/>
    <cellStyle name="RowTitles-Col2 2 2 4 3 3 2_Tertiary Salaries Survey" xfId="14117"/>
    <cellStyle name="RowTitles-Col2 2 2 4 3 3 3" xfId="14118"/>
    <cellStyle name="RowTitles-Col2 2 2 4 3 3_Tertiary Salaries Survey" xfId="14119"/>
    <cellStyle name="RowTitles-Col2 2 2 4 3 4" xfId="14120"/>
    <cellStyle name="RowTitles-Col2 2 2 4 3_Tertiary Salaries Survey" xfId="14121"/>
    <cellStyle name="RowTitles-Col2 2 2 4 4" xfId="14122"/>
    <cellStyle name="RowTitles-Col2 2 2 4 4 2" xfId="14123"/>
    <cellStyle name="RowTitles-Col2 2 2 4 4 2 2" xfId="14124"/>
    <cellStyle name="RowTitles-Col2 2 2 4 4 2 2 2" xfId="14125"/>
    <cellStyle name="RowTitles-Col2 2 2 4 4 2 2_Tertiary Salaries Survey" xfId="14126"/>
    <cellStyle name="RowTitles-Col2 2 2 4 4 2 3" xfId="14127"/>
    <cellStyle name="RowTitles-Col2 2 2 4 4 2_Tertiary Salaries Survey" xfId="14128"/>
    <cellStyle name="RowTitles-Col2 2 2 4 4 3" xfId="14129"/>
    <cellStyle name="RowTitles-Col2 2 2 4 4 3 2" xfId="14130"/>
    <cellStyle name="RowTitles-Col2 2 2 4 4 3 2 2" xfId="14131"/>
    <cellStyle name="RowTitles-Col2 2 2 4 4 3 2_Tertiary Salaries Survey" xfId="14132"/>
    <cellStyle name="RowTitles-Col2 2 2 4 4 3 3" xfId="14133"/>
    <cellStyle name="RowTitles-Col2 2 2 4 4 3_Tertiary Salaries Survey" xfId="14134"/>
    <cellStyle name="RowTitles-Col2 2 2 4 4 4" xfId="14135"/>
    <cellStyle name="RowTitles-Col2 2 2 4 4 4 2" xfId="14136"/>
    <cellStyle name="RowTitles-Col2 2 2 4 4 4_Tertiary Salaries Survey" xfId="14137"/>
    <cellStyle name="RowTitles-Col2 2 2 4 4 5" xfId="14138"/>
    <cellStyle name="RowTitles-Col2 2 2 4 4_Tertiary Salaries Survey" xfId="14139"/>
    <cellStyle name="RowTitles-Col2 2 2 4 5" xfId="14140"/>
    <cellStyle name="RowTitles-Col2 2 2 4 5 2" xfId="14141"/>
    <cellStyle name="RowTitles-Col2 2 2 4 5 2 2" xfId="14142"/>
    <cellStyle name="RowTitles-Col2 2 2 4 5 2 2 2" xfId="14143"/>
    <cellStyle name="RowTitles-Col2 2 2 4 5 2 2_Tertiary Salaries Survey" xfId="14144"/>
    <cellStyle name="RowTitles-Col2 2 2 4 5 2 3" xfId="14145"/>
    <cellStyle name="RowTitles-Col2 2 2 4 5 2_Tertiary Salaries Survey" xfId="14146"/>
    <cellStyle name="RowTitles-Col2 2 2 4 5 3" xfId="14147"/>
    <cellStyle name="RowTitles-Col2 2 2 4 5 3 2" xfId="14148"/>
    <cellStyle name="RowTitles-Col2 2 2 4 5 3 2 2" xfId="14149"/>
    <cellStyle name="RowTitles-Col2 2 2 4 5 3 2_Tertiary Salaries Survey" xfId="14150"/>
    <cellStyle name="RowTitles-Col2 2 2 4 5 3 3" xfId="14151"/>
    <cellStyle name="RowTitles-Col2 2 2 4 5 3_Tertiary Salaries Survey" xfId="14152"/>
    <cellStyle name="RowTitles-Col2 2 2 4 5 4" xfId="14153"/>
    <cellStyle name="RowTitles-Col2 2 2 4 5 4 2" xfId="14154"/>
    <cellStyle name="RowTitles-Col2 2 2 4 5 4_Tertiary Salaries Survey" xfId="14155"/>
    <cellStyle name="RowTitles-Col2 2 2 4 5 5" xfId="14156"/>
    <cellStyle name="RowTitles-Col2 2 2 4 5_Tertiary Salaries Survey" xfId="14157"/>
    <cellStyle name="RowTitles-Col2 2 2 4 6" xfId="14158"/>
    <cellStyle name="RowTitles-Col2 2 2 4 6 2" xfId="14159"/>
    <cellStyle name="RowTitles-Col2 2 2 4 6 2 2" xfId="14160"/>
    <cellStyle name="RowTitles-Col2 2 2 4 6 2 2 2" xfId="14161"/>
    <cellStyle name="RowTitles-Col2 2 2 4 6 2 2_Tertiary Salaries Survey" xfId="14162"/>
    <cellStyle name="RowTitles-Col2 2 2 4 6 2 3" xfId="14163"/>
    <cellStyle name="RowTitles-Col2 2 2 4 6 2_Tertiary Salaries Survey" xfId="14164"/>
    <cellStyle name="RowTitles-Col2 2 2 4 6 3" xfId="14165"/>
    <cellStyle name="RowTitles-Col2 2 2 4 6 3 2" xfId="14166"/>
    <cellStyle name="RowTitles-Col2 2 2 4 6 3 2 2" xfId="14167"/>
    <cellStyle name="RowTitles-Col2 2 2 4 6 3 2_Tertiary Salaries Survey" xfId="14168"/>
    <cellStyle name="RowTitles-Col2 2 2 4 6 3 3" xfId="14169"/>
    <cellStyle name="RowTitles-Col2 2 2 4 6 3_Tertiary Salaries Survey" xfId="14170"/>
    <cellStyle name="RowTitles-Col2 2 2 4 6 4" xfId="14171"/>
    <cellStyle name="RowTitles-Col2 2 2 4 6 4 2" xfId="14172"/>
    <cellStyle name="RowTitles-Col2 2 2 4 6 4_Tertiary Salaries Survey" xfId="14173"/>
    <cellStyle name="RowTitles-Col2 2 2 4 6 5" xfId="14174"/>
    <cellStyle name="RowTitles-Col2 2 2 4 6_Tertiary Salaries Survey" xfId="14175"/>
    <cellStyle name="RowTitles-Col2 2 2 4 7" xfId="14176"/>
    <cellStyle name="RowTitles-Col2 2 2 4 7 2" xfId="14177"/>
    <cellStyle name="RowTitles-Col2 2 2 4 7 2 2" xfId="14178"/>
    <cellStyle name="RowTitles-Col2 2 2 4 7 2_Tertiary Salaries Survey" xfId="14179"/>
    <cellStyle name="RowTitles-Col2 2 2 4 7 3" xfId="14180"/>
    <cellStyle name="RowTitles-Col2 2 2 4 7_Tertiary Salaries Survey" xfId="14181"/>
    <cellStyle name="RowTitles-Col2 2 2 4 8" xfId="14182"/>
    <cellStyle name="RowTitles-Col2 2 2 4 8 2" xfId="14183"/>
    <cellStyle name="RowTitles-Col2 2 2 4 8 2 2" xfId="14184"/>
    <cellStyle name="RowTitles-Col2 2 2 4 8 2_Tertiary Salaries Survey" xfId="14185"/>
    <cellStyle name="RowTitles-Col2 2 2 4 8 3" xfId="14186"/>
    <cellStyle name="RowTitles-Col2 2 2 4 8_Tertiary Salaries Survey" xfId="14187"/>
    <cellStyle name="RowTitles-Col2 2 2 4_STUD aligned by INSTIT" xfId="14188"/>
    <cellStyle name="RowTitles-Col2 2 2 5" xfId="14189"/>
    <cellStyle name="RowTitles-Col2 2 2 5 2" xfId="14190"/>
    <cellStyle name="RowTitles-Col2 2 2 5 2 2" xfId="14191"/>
    <cellStyle name="RowTitles-Col2 2 2 5 2 2 2" xfId="14192"/>
    <cellStyle name="RowTitles-Col2 2 2 5 2 2 2 2" xfId="14193"/>
    <cellStyle name="RowTitles-Col2 2 2 5 2 2 2_Tertiary Salaries Survey" xfId="14194"/>
    <cellStyle name="RowTitles-Col2 2 2 5 2 2 3" xfId="14195"/>
    <cellStyle name="RowTitles-Col2 2 2 5 2 2_Tertiary Salaries Survey" xfId="14196"/>
    <cellStyle name="RowTitles-Col2 2 2 5 2 3" xfId="14197"/>
    <cellStyle name="RowTitles-Col2 2 2 5 2 3 2" xfId="14198"/>
    <cellStyle name="RowTitles-Col2 2 2 5 2 3 2 2" xfId="14199"/>
    <cellStyle name="RowTitles-Col2 2 2 5 2 3 2_Tertiary Salaries Survey" xfId="14200"/>
    <cellStyle name="RowTitles-Col2 2 2 5 2 3 3" xfId="14201"/>
    <cellStyle name="RowTitles-Col2 2 2 5 2 3_Tertiary Salaries Survey" xfId="14202"/>
    <cellStyle name="RowTitles-Col2 2 2 5 2 4" xfId="14203"/>
    <cellStyle name="RowTitles-Col2 2 2 5 2 5" xfId="14204"/>
    <cellStyle name="RowTitles-Col2 2 2 5 2 5 2" xfId="14205"/>
    <cellStyle name="RowTitles-Col2 2 2 5 2 5_Tertiary Salaries Survey" xfId="14206"/>
    <cellStyle name="RowTitles-Col2 2 2 5 2_Tertiary Salaries Survey" xfId="14207"/>
    <cellStyle name="RowTitles-Col2 2 2 5 3" xfId="14208"/>
    <cellStyle name="RowTitles-Col2 2 2 5 3 2" xfId="14209"/>
    <cellStyle name="RowTitles-Col2 2 2 5 3 2 2" xfId="14210"/>
    <cellStyle name="RowTitles-Col2 2 2 5 3 2 2 2" xfId="14211"/>
    <cellStyle name="RowTitles-Col2 2 2 5 3 2 2_Tertiary Salaries Survey" xfId="14212"/>
    <cellStyle name="RowTitles-Col2 2 2 5 3 2 3" xfId="14213"/>
    <cellStyle name="RowTitles-Col2 2 2 5 3 2_Tertiary Salaries Survey" xfId="14214"/>
    <cellStyle name="RowTitles-Col2 2 2 5 3 3" xfId="14215"/>
    <cellStyle name="RowTitles-Col2 2 2 5 3 3 2" xfId="14216"/>
    <cellStyle name="RowTitles-Col2 2 2 5 3 3 2 2" xfId="14217"/>
    <cellStyle name="RowTitles-Col2 2 2 5 3 3 2_Tertiary Salaries Survey" xfId="14218"/>
    <cellStyle name="RowTitles-Col2 2 2 5 3 3 3" xfId="14219"/>
    <cellStyle name="RowTitles-Col2 2 2 5 3 3_Tertiary Salaries Survey" xfId="14220"/>
    <cellStyle name="RowTitles-Col2 2 2 5 3 4" xfId="14221"/>
    <cellStyle name="RowTitles-Col2 2 2 5 3 5" xfId="14222"/>
    <cellStyle name="RowTitles-Col2 2 2 5 3_Tertiary Salaries Survey" xfId="14223"/>
    <cellStyle name="RowTitles-Col2 2 2 5 4" xfId="14224"/>
    <cellStyle name="RowTitles-Col2 2 2 5 4 2" xfId="14225"/>
    <cellStyle name="RowTitles-Col2 2 2 5 4 2 2" xfId="14226"/>
    <cellStyle name="RowTitles-Col2 2 2 5 4 2 2 2" xfId="14227"/>
    <cellStyle name="RowTitles-Col2 2 2 5 4 2 2_Tertiary Salaries Survey" xfId="14228"/>
    <cellStyle name="RowTitles-Col2 2 2 5 4 2 3" xfId="14229"/>
    <cellStyle name="RowTitles-Col2 2 2 5 4 2_Tertiary Salaries Survey" xfId="14230"/>
    <cellStyle name="RowTitles-Col2 2 2 5 4 3" xfId="14231"/>
    <cellStyle name="RowTitles-Col2 2 2 5 4 3 2" xfId="14232"/>
    <cellStyle name="RowTitles-Col2 2 2 5 4 3 2 2" xfId="14233"/>
    <cellStyle name="RowTitles-Col2 2 2 5 4 3 2_Tertiary Salaries Survey" xfId="14234"/>
    <cellStyle name="RowTitles-Col2 2 2 5 4 3 3" xfId="14235"/>
    <cellStyle name="RowTitles-Col2 2 2 5 4 3_Tertiary Salaries Survey" xfId="14236"/>
    <cellStyle name="RowTitles-Col2 2 2 5 4 4" xfId="14237"/>
    <cellStyle name="RowTitles-Col2 2 2 5 4 5" xfId="14238"/>
    <cellStyle name="RowTitles-Col2 2 2 5 4 5 2" xfId="14239"/>
    <cellStyle name="RowTitles-Col2 2 2 5 4 5_Tertiary Salaries Survey" xfId="14240"/>
    <cellStyle name="RowTitles-Col2 2 2 5 4 6" xfId="14241"/>
    <cellStyle name="RowTitles-Col2 2 2 5 4_Tertiary Salaries Survey" xfId="14242"/>
    <cellStyle name="RowTitles-Col2 2 2 5 5" xfId="14243"/>
    <cellStyle name="RowTitles-Col2 2 2 5 5 2" xfId="14244"/>
    <cellStyle name="RowTitles-Col2 2 2 5 5 2 2" xfId="14245"/>
    <cellStyle name="RowTitles-Col2 2 2 5 5 2 2 2" xfId="14246"/>
    <cellStyle name="RowTitles-Col2 2 2 5 5 2 2_Tertiary Salaries Survey" xfId="14247"/>
    <cellStyle name="RowTitles-Col2 2 2 5 5 2 3" xfId="14248"/>
    <cellStyle name="RowTitles-Col2 2 2 5 5 2_Tertiary Salaries Survey" xfId="14249"/>
    <cellStyle name="RowTitles-Col2 2 2 5 5 3" xfId="14250"/>
    <cellStyle name="RowTitles-Col2 2 2 5 5 3 2" xfId="14251"/>
    <cellStyle name="RowTitles-Col2 2 2 5 5 3 2 2" xfId="14252"/>
    <cellStyle name="RowTitles-Col2 2 2 5 5 3 2_Tertiary Salaries Survey" xfId="14253"/>
    <cellStyle name="RowTitles-Col2 2 2 5 5 3 3" xfId="14254"/>
    <cellStyle name="RowTitles-Col2 2 2 5 5 3_Tertiary Salaries Survey" xfId="14255"/>
    <cellStyle name="RowTitles-Col2 2 2 5 5 4" xfId="14256"/>
    <cellStyle name="RowTitles-Col2 2 2 5 5 4 2" xfId="14257"/>
    <cellStyle name="RowTitles-Col2 2 2 5 5 4_Tertiary Salaries Survey" xfId="14258"/>
    <cellStyle name="RowTitles-Col2 2 2 5 5 5" xfId="14259"/>
    <cellStyle name="RowTitles-Col2 2 2 5 5_Tertiary Salaries Survey" xfId="14260"/>
    <cellStyle name="RowTitles-Col2 2 2 5 6" xfId="14261"/>
    <cellStyle name="RowTitles-Col2 2 2 5 6 2" xfId="14262"/>
    <cellStyle name="RowTitles-Col2 2 2 5 6 2 2" xfId="14263"/>
    <cellStyle name="RowTitles-Col2 2 2 5 6 2 2 2" xfId="14264"/>
    <cellStyle name="RowTitles-Col2 2 2 5 6 2 2_Tertiary Salaries Survey" xfId="14265"/>
    <cellStyle name="RowTitles-Col2 2 2 5 6 2 3" xfId="14266"/>
    <cellStyle name="RowTitles-Col2 2 2 5 6 2_Tertiary Salaries Survey" xfId="14267"/>
    <cellStyle name="RowTitles-Col2 2 2 5 6 3" xfId="14268"/>
    <cellStyle name="RowTitles-Col2 2 2 5 6 3 2" xfId="14269"/>
    <cellStyle name="RowTitles-Col2 2 2 5 6 3 2 2" xfId="14270"/>
    <cellStyle name="RowTitles-Col2 2 2 5 6 3 2_Tertiary Salaries Survey" xfId="14271"/>
    <cellStyle name="RowTitles-Col2 2 2 5 6 3 3" xfId="14272"/>
    <cellStyle name="RowTitles-Col2 2 2 5 6 3_Tertiary Salaries Survey" xfId="14273"/>
    <cellStyle name="RowTitles-Col2 2 2 5 6 4" xfId="14274"/>
    <cellStyle name="RowTitles-Col2 2 2 5 6 4 2" xfId="14275"/>
    <cellStyle name="RowTitles-Col2 2 2 5 6 4_Tertiary Salaries Survey" xfId="14276"/>
    <cellStyle name="RowTitles-Col2 2 2 5 6 5" xfId="14277"/>
    <cellStyle name="RowTitles-Col2 2 2 5 6_Tertiary Salaries Survey" xfId="14278"/>
    <cellStyle name="RowTitles-Col2 2 2 5 7" xfId="14279"/>
    <cellStyle name="RowTitles-Col2 2 2 5 7 2" xfId="14280"/>
    <cellStyle name="RowTitles-Col2 2 2 5 7 2 2" xfId="14281"/>
    <cellStyle name="RowTitles-Col2 2 2 5 7 2_Tertiary Salaries Survey" xfId="14282"/>
    <cellStyle name="RowTitles-Col2 2 2 5 7 3" xfId="14283"/>
    <cellStyle name="RowTitles-Col2 2 2 5 7_Tertiary Salaries Survey" xfId="14284"/>
    <cellStyle name="RowTitles-Col2 2 2 5 8" xfId="14285"/>
    <cellStyle name="RowTitles-Col2 2 2 5_STUD aligned by INSTIT" xfId="14286"/>
    <cellStyle name="RowTitles-Col2 2 2 6" xfId="14287"/>
    <cellStyle name="RowTitles-Col2 2 2 6 2" xfId="14288"/>
    <cellStyle name="RowTitles-Col2 2 2 6 2 2" xfId="14289"/>
    <cellStyle name="RowTitles-Col2 2 2 6 2 2 2" xfId="14290"/>
    <cellStyle name="RowTitles-Col2 2 2 6 2 2_Tertiary Salaries Survey" xfId="14291"/>
    <cellStyle name="RowTitles-Col2 2 2 6 2 3" xfId="14292"/>
    <cellStyle name="RowTitles-Col2 2 2 6 2_Tertiary Salaries Survey" xfId="14293"/>
    <cellStyle name="RowTitles-Col2 2 2 6 3" xfId="14294"/>
    <cellStyle name="RowTitles-Col2 2 2 6 3 2" xfId="14295"/>
    <cellStyle name="RowTitles-Col2 2 2 6 3 2 2" xfId="14296"/>
    <cellStyle name="RowTitles-Col2 2 2 6 3 2_Tertiary Salaries Survey" xfId="14297"/>
    <cellStyle name="RowTitles-Col2 2 2 6 3 3" xfId="14298"/>
    <cellStyle name="RowTitles-Col2 2 2 6 3_Tertiary Salaries Survey" xfId="14299"/>
    <cellStyle name="RowTitles-Col2 2 2 6 4" xfId="14300"/>
    <cellStyle name="RowTitles-Col2 2 2 6 5" xfId="14301"/>
    <cellStyle name="RowTitles-Col2 2 2 6 5 2" xfId="14302"/>
    <cellStyle name="RowTitles-Col2 2 2 6 5_Tertiary Salaries Survey" xfId="14303"/>
    <cellStyle name="RowTitles-Col2 2 2 6_Tertiary Salaries Survey" xfId="14304"/>
    <cellStyle name="RowTitles-Col2 2 2 7" xfId="14305"/>
    <cellStyle name="RowTitles-Col2 2 2 7 2" xfId="14306"/>
    <cellStyle name="RowTitles-Col2 2 2 7 2 2" xfId="14307"/>
    <cellStyle name="RowTitles-Col2 2 2 7 2 2 2" xfId="14308"/>
    <cellStyle name="RowTitles-Col2 2 2 7 2 2_Tertiary Salaries Survey" xfId="14309"/>
    <cellStyle name="RowTitles-Col2 2 2 7 2 3" xfId="14310"/>
    <cellStyle name="RowTitles-Col2 2 2 7 2_Tertiary Salaries Survey" xfId="14311"/>
    <cellStyle name="RowTitles-Col2 2 2 7 3" xfId="14312"/>
    <cellStyle name="RowTitles-Col2 2 2 7 3 2" xfId="14313"/>
    <cellStyle name="RowTitles-Col2 2 2 7 3 2 2" xfId="14314"/>
    <cellStyle name="RowTitles-Col2 2 2 7 3 2_Tertiary Salaries Survey" xfId="14315"/>
    <cellStyle name="RowTitles-Col2 2 2 7 3 3" xfId="14316"/>
    <cellStyle name="RowTitles-Col2 2 2 7 3_Tertiary Salaries Survey" xfId="14317"/>
    <cellStyle name="RowTitles-Col2 2 2 7 4" xfId="14318"/>
    <cellStyle name="RowTitles-Col2 2 2 7 5" xfId="14319"/>
    <cellStyle name="RowTitles-Col2 2 2 7_Tertiary Salaries Survey" xfId="14320"/>
    <cellStyle name="RowTitles-Col2 2 2 8" xfId="14321"/>
    <cellStyle name="RowTitles-Col2 2 2 8 2" xfId="14322"/>
    <cellStyle name="RowTitles-Col2 2 2 8 2 2" xfId="14323"/>
    <cellStyle name="RowTitles-Col2 2 2 8 2 2 2" xfId="14324"/>
    <cellStyle name="RowTitles-Col2 2 2 8 2 2_Tertiary Salaries Survey" xfId="14325"/>
    <cellStyle name="RowTitles-Col2 2 2 8 2 3" xfId="14326"/>
    <cellStyle name="RowTitles-Col2 2 2 8 2_Tertiary Salaries Survey" xfId="14327"/>
    <cellStyle name="RowTitles-Col2 2 2 8 3" xfId="14328"/>
    <cellStyle name="RowTitles-Col2 2 2 8 3 2" xfId="14329"/>
    <cellStyle name="RowTitles-Col2 2 2 8 3 2 2" xfId="14330"/>
    <cellStyle name="RowTitles-Col2 2 2 8 3 2_Tertiary Salaries Survey" xfId="14331"/>
    <cellStyle name="RowTitles-Col2 2 2 8 3 3" xfId="14332"/>
    <cellStyle name="RowTitles-Col2 2 2 8 3_Tertiary Salaries Survey" xfId="14333"/>
    <cellStyle name="RowTitles-Col2 2 2 8 4" xfId="14334"/>
    <cellStyle name="RowTitles-Col2 2 2 8 5" xfId="14335"/>
    <cellStyle name="RowTitles-Col2 2 2 8 5 2" xfId="14336"/>
    <cellStyle name="RowTitles-Col2 2 2 8 5_Tertiary Salaries Survey" xfId="14337"/>
    <cellStyle name="RowTitles-Col2 2 2 8 6" xfId="14338"/>
    <cellStyle name="RowTitles-Col2 2 2 8_Tertiary Salaries Survey" xfId="14339"/>
    <cellStyle name="RowTitles-Col2 2 2 9" xfId="14340"/>
    <cellStyle name="RowTitles-Col2 2 2 9 2" xfId="14341"/>
    <cellStyle name="RowTitles-Col2 2 2 9 2 2" xfId="14342"/>
    <cellStyle name="RowTitles-Col2 2 2 9 2 2 2" xfId="14343"/>
    <cellStyle name="RowTitles-Col2 2 2 9 2 2_Tertiary Salaries Survey" xfId="14344"/>
    <cellStyle name="RowTitles-Col2 2 2 9 2 3" xfId="14345"/>
    <cellStyle name="RowTitles-Col2 2 2 9 2_Tertiary Salaries Survey" xfId="14346"/>
    <cellStyle name="RowTitles-Col2 2 2 9 3" xfId="14347"/>
    <cellStyle name="RowTitles-Col2 2 2 9 3 2" xfId="14348"/>
    <cellStyle name="RowTitles-Col2 2 2 9 3 2 2" xfId="14349"/>
    <cellStyle name="RowTitles-Col2 2 2 9 3 2_Tertiary Salaries Survey" xfId="14350"/>
    <cellStyle name="RowTitles-Col2 2 2 9 3 3" xfId="14351"/>
    <cellStyle name="RowTitles-Col2 2 2 9 3_Tertiary Salaries Survey" xfId="14352"/>
    <cellStyle name="RowTitles-Col2 2 2 9 4" xfId="14353"/>
    <cellStyle name="RowTitles-Col2 2 2 9 4 2" xfId="14354"/>
    <cellStyle name="RowTitles-Col2 2 2 9 4_Tertiary Salaries Survey" xfId="14355"/>
    <cellStyle name="RowTitles-Col2 2 2 9 5" xfId="14356"/>
    <cellStyle name="RowTitles-Col2 2 2 9_Tertiary Salaries Survey" xfId="14357"/>
    <cellStyle name="RowTitles-Col2 2 2_STUD aligned by INSTIT" xfId="14358"/>
    <cellStyle name="RowTitles-Col2 2 3" xfId="14359"/>
    <cellStyle name="RowTitles-Col2 2 3 10" xfId="14360"/>
    <cellStyle name="RowTitles-Col2 2 3 10 2" xfId="14361"/>
    <cellStyle name="RowTitles-Col2 2 3 10 2 2" xfId="14362"/>
    <cellStyle name="RowTitles-Col2 2 3 10 2_Tertiary Salaries Survey" xfId="14363"/>
    <cellStyle name="RowTitles-Col2 2 3 10 3" xfId="14364"/>
    <cellStyle name="RowTitles-Col2 2 3 10_Tertiary Salaries Survey" xfId="14365"/>
    <cellStyle name="RowTitles-Col2 2 3 11" xfId="14366"/>
    <cellStyle name="RowTitles-Col2 2 3 2" xfId="14367"/>
    <cellStyle name="RowTitles-Col2 2 3 2 2" xfId="14368"/>
    <cellStyle name="RowTitles-Col2 2 3 2 2 2" xfId="14369"/>
    <cellStyle name="RowTitles-Col2 2 3 2 2 2 2" xfId="14370"/>
    <cellStyle name="RowTitles-Col2 2 3 2 2 2 2 2" xfId="14371"/>
    <cellStyle name="RowTitles-Col2 2 3 2 2 2 2_Tertiary Salaries Survey" xfId="14372"/>
    <cellStyle name="RowTitles-Col2 2 3 2 2 2 3" xfId="14373"/>
    <cellStyle name="RowTitles-Col2 2 3 2 2 2_Tertiary Salaries Survey" xfId="14374"/>
    <cellStyle name="RowTitles-Col2 2 3 2 2 3" xfId="14375"/>
    <cellStyle name="RowTitles-Col2 2 3 2 2 3 2" xfId="14376"/>
    <cellStyle name="RowTitles-Col2 2 3 2 2 3 2 2" xfId="14377"/>
    <cellStyle name="RowTitles-Col2 2 3 2 2 3 2_Tertiary Salaries Survey" xfId="14378"/>
    <cellStyle name="RowTitles-Col2 2 3 2 2 3 3" xfId="14379"/>
    <cellStyle name="RowTitles-Col2 2 3 2 2 3_Tertiary Salaries Survey" xfId="14380"/>
    <cellStyle name="RowTitles-Col2 2 3 2 2 4" xfId="14381"/>
    <cellStyle name="RowTitles-Col2 2 3 2 2_Tertiary Salaries Survey" xfId="14382"/>
    <cellStyle name="RowTitles-Col2 2 3 2 3" xfId="14383"/>
    <cellStyle name="RowTitles-Col2 2 3 2 3 2" xfId="14384"/>
    <cellStyle name="RowTitles-Col2 2 3 2 3 2 2" xfId="14385"/>
    <cellStyle name="RowTitles-Col2 2 3 2 3 2 2 2" xfId="14386"/>
    <cellStyle name="RowTitles-Col2 2 3 2 3 2 2_Tertiary Salaries Survey" xfId="14387"/>
    <cellStyle name="RowTitles-Col2 2 3 2 3 2 3" xfId="14388"/>
    <cellStyle name="RowTitles-Col2 2 3 2 3 2_Tertiary Salaries Survey" xfId="14389"/>
    <cellStyle name="RowTitles-Col2 2 3 2 3 3" xfId="14390"/>
    <cellStyle name="RowTitles-Col2 2 3 2 3 3 2" xfId="14391"/>
    <cellStyle name="RowTitles-Col2 2 3 2 3 3 2 2" xfId="14392"/>
    <cellStyle name="RowTitles-Col2 2 3 2 3 3 2_Tertiary Salaries Survey" xfId="14393"/>
    <cellStyle name="RowTitles-Col2 2 3 2 3 3 3" xfId="14394"/>
    <cellStyle name="RowTitles-Col2 2 3 2 3 3_Tertiary Salaries Survey" xfId="14395"/>
    <cellStyle name="RowTitles-Col2 2 3 2 3 4" xfId="14396"/>
    <cellStyle name="RowTitles-Col2 2 3 2 3 5" xfId="14397"/>
    <cellStyle name="RowTitles-Col2 2 3 2 3 5 2" xfId="14398"/>
    <cellStyle name="RowTitles-Col2 2 3 2 3 5_Tertiary Salaries Survey" xfId="14399"/>
    <cellStyle name="RowTitles-Col2 2 3 2 3 6" xfId="14400"/>
    <cellStyle name="RowTitles-Col2 2 3 2 3_Tertiary Salaries Survey" xfId="14401"/>
    <cellStyle name="RowTitles-Col2 2 3 2 4" xfId="14402"/>
    <cellStyle name="RowTitles-Col2 2 3 2 4 2" xfId="14403"/>
    <cellStyle name="RowTitles-Col2 2 3 2 4 2 2" xfId="14404"/>
    <cellStyle name="RowTitles-Col2 2 3 2 4 2 2 2" xfId="14405"/>
    <cellStyle name="RowTitles-Col2 2 3 2 4 2 2_Tertiary Salaries Survey" xfId="14406"/>
    <cellStyle name="RowTitles-Col2 2 3 2 4 2 3" xfId="14407"/>
    <cellStyle name="RowTitles-Col2 2 3 2 4 2_Tertiary Salaries Survey" xfId="14408"/>
    <cellStyle name="RowTitles-Col2 2 3 2 4 3" xfId="14409"/>
    <cellStyle name="RowTitles-Col2 2 3 2 4 3 2" xfId="14410"/>
    <cellStyle name="RowTitles-Col2 2 3 2 4 3 2 2" xfId="14411"/>
    <cellStyle name="RowTitles-Col2 2 3 2 4 3 2_Tertiary Salaries Survey" xfId="14412"/>
    <cellStyle name="RowTitles-Col2 2 3 2 4 3 3" xfId="14413"/>
    <cellStyle name="RowTitles-Col2 2 3 2 4 3_Tertiary Salaries Survey" xfId="14414"/>
    <cellStyle name="RowTitles-Col2 2 3 2 4 4" xfId="14415"/>
    <cellStyle name="RowTitles-Col2 2 3 2 4 4 2" xfId="14416"/>
    <cellStyle name="RowTitles-Col2 2 3 2 4 4_Tertiary Salaries Survey" xfId="14417"/>
    <cellStyle name="RowTitles-Col2 2 3 2 4 5" xfId="14418"/>
    <cellStyle name="RowTitles-Col2 2 3 2 4_Tertiary Salaries Survey" xfId="14419"/>
    <cellStyle name="RowTitles-Col2 2 3 2 5" xfId="14420"/>
    <cellStyle name="RowTitles-Col2 2 3 2 5 2" xfId="14421"/>
    <cellStyle name="RowTitles-Col2 2 3 2 5 2 2" xfId="14422"/>
    <cellStyle name="RowTitles-Col2 2 3 2 5 2 2 2" xfId="14423"/>
    <cellStyle name="RowTitles-Col2 2 3 2 5 2 2_Tertiary Salaries Survey" xfId="14424"/>
    <cellStyle name="RowTitles-Col2 2 3 2 5 2 3" xfId="14425"/>
    <cellStyle name="RowTitles-Col2 2 3 2 5 2_Tertiary Salaries Survey" xfId="14426"/>
    <cellStyle name="RowTitles-Col2 2 3 2 5 3" xfId="14427"/>
    <cellStyle name="RowTitles-Col2 2 3 2 5 3 2" xfId="14428"/>
    <cellStyle name="RowTitles-Col2 2 3 2 5 3 2 2" xfId="14429"/>
    <cellStyle name="RowTitles-Col2 2 3 2 5 3 2_Tertiary Salaries Survey" xfId="14430"/>
    <cellStyle name="RowTitles-Col2 2 3 2 5 3 3" xfId="14431"/>
    <cellStyle name="RowTitles-Col2 2 3 2 5 3_Tertiary Salaries Survey" xfId="14432"/>
    <cellStyle name="RowTitles-Col2 2 3 2 5 4" xfId="14433"/>
    <cellStyle name="RowTitles-Col2 2 3 2 5 4 2" xfId="14434"/>
    <cellStyle name="RowTitles-Col2 2 3 2 5 4_Tertiary Salaries Survey" xfId="14435"/>
    <cellStyle name="RowTitles-Col2 2 3 2 5 5" xfId="14436"/>
    <cellStyle name="RowTitles-Col2 2 3 2 5_Tertiary Salaries Survey" xfId="14437"/>
    <cellStyle name="RowTitles-Col2 2 3 2 6" xfId="14438"/>
    <cellStyle name="RowTitles-Col2 2 3 2 6 2" xfId="14439"/>
    <cellStyle name="RowTitles-Col2 2 3 2 6 2 2" xfId="14440"/>
    <cellStyle name="RowTitles-Col2 2 3 2 6 2 2 2" xfId="14441"/>
    <cellStyle name="RowTitles-Col2 2 3 2 6 2 2_Tertiary Salaries Survey" xfId="14442"/>
    <cellStyle name="RowTitles-Col2 2 3 2 6 2 3" xfId="14443"/>
    <cellStyle name="RowTitles-Col2 2 3 2 6 2_Tertiary Salaries Survey" xfId="14444"/>
    <cellStyle name="RowTitles-Col2 2 3 2 6 3" xfId="14445"/>
    <cellStyle name="RowTitles-Col2 2 3 2 6 3 2" xfId="14446"/>
    <cellStyle name="RowTitles-Col2 2 3 2 6 3 2 2" xfId="14447"/>
    <cellStyle name="RowTitles-Col2 2 3 2 6 3 2_Tertiary Salaries Survey" xfId="14448"/>
    <cellStyle name="RowTitles-Col2 2 3 2 6 3 3" xfId="14449"/>
    <cellStyle name="RowTitles-Col2 2 3 2 6 3_Tertiary Salaries Survey" xfId="14450"/>
    <cellStyle name="RowTitles-Col2 2 3 2 6 4" xfId="14451"/>
    <cellStyle name="RowTitles-Col2 2 3 2 6 4 2" xfId="14452"/>
    <cellStyle name="RowTitles-Col2 2 3 2 6 4_Tertiary Salaries Survey" xfId="14453"/>
    <cellStyle name="RowTitles-Col2 2 3 2 6 5" xfId="14454"/>
    <cellStyle name="RowTitles-Col2 2 3 2 6_Tertiary Salaries Survey" xfId="14455"/>
    <cellStyle name="RowTitles-Col2 2 3 2 7" xfId="14456"/>
    <cellStyle name="RowTitles-Col2 2 3 2 7 2" xfId="14457"/>
    <cellStyle name="RowTitles-Col2 2 3 2 7 2 2" xfId="14458"/>
    <cellStyle name="RowTitles-Col2 2 3 2 7 2_Tertiary Salaries Survey" xfId="14459"/>
    <cellStyle name="RowTitles-Col2 2 3 2 7 3" xfId="14460"/>
    <cellStyle name="RowTitles-Col2 2 3 2 7_Tertiary Salaries Survey" xfId="14461"/>
    <cellStyle name="RowTitles-Col2 2 3 2 8" xfId="14462"/>
    <cellStyle name="RowTitles-Col2 2 3 2_STUD aligned by INSTIT" xfId="14463"/>
    <cellStyle name="RowTitles-Col2 2 3 3" xfId="14464"/>
    <cellStyle name="RowTitles-Col2 2 3 3 2" xfId="14465"/>
    <cellStyle name="RowTitles-Col2 2 3 3 2 2" xfId="14466"/>
    <cellStyle name="RowTitles-Col2 2 3 3 2 2 2" xfId="14467"/>
    <cellStyle name="RowTitles-Col2 2 3 3 2 2 2 2" xfId="14468"/>
    <cellStyle name="RowTitles-Col2 2 3 3 2 2 2_Tertiary Salaries Survey" xfId="14469"/>
    <cellStyle name="RowTitles-Col2 2 3 3 2 2 3" xfId="14470"/>
    <cellStyle name="RowTitles-Col2 2 3 3 2 2_Tertiary Salaries Survey" xfId="14471"/>
    <cellStyle name="RowTitles-Col2 2 3 3 2 3" xfId="14472"/>
    <cellStyle name="RowTitles-Col2 2 3 3 2 3 2" xfId="14473"/>
    <cellStyle name="RowTitles-Col2 2 3 3 2 3 2 2" xfId="14474"/>
    <cellStyle name="RowTitles-Col2 2 3 3 2 3 2_Tertiary Salaries Survey" xfId="14475"/>
    <cellStyle name="RowTitles-Col2 2 3 3 2 3 3" xfId="14476"/>
    <cellStyle name="RowTitles-Col2 2 3 3 2 3_Tertiary Salaries Survey" xfId="14477"/>
    <cellStyle name="RowTitles-Col2 2 3 3 2 4" xfId="14478"/>
    <cellStyle name="RowTitles-Col2 2 3 3 2 5" xfId="14479"/>
    <cellStyle name="RowTitles-Col2 2 3 3 2 5 2" xfId="14480"/>
    <cellStyle name="RowTitles-Col2 2 3 3 2 5_Tertiary Salaries Survey" xfId="14481"/>
    <cellStyle name="RowTitles-Col2 2 3 3 2 6" xfId="14482"/>
    <cellStyle name="RowTitles-Col2 2 3 3 2_Tertiary Salaries Survey" xfId="14483"/>
    <cellStyle name="RowTitles-Col2 2 3 3 3" xfId="14484"/>
    <cellStyle name="RowTitles-Col2 2 3 3 3 2" xfId="14485"/>
    <cellStyle name="RowTitles-Col2 2 3 3 3 2 2" xfId="14486"/>
    <cellStyle name="RowTitles-Col2 2 3 3 3 2 2 2" xfId="14487"/>
    <cellStyle name="RowTitles-Col2 2 3 3 3 2 2_Tertiary Salaries Survey" xfId="14488"/>
    <cellStyle name="RowTitles-Col2 2 3 3 3 2 3" xfId="14489"/>
    <cellStyle name="RowTitles-Col2 2 3 3 3 2_Tertiary Salaries Survey" xfId="14490"/>
    <cellStyle name="RowTitles-Col2 2 3 3 3 3" xfId="14491"/>
    <cellStyle name="RowTitles-Col2 2 3 3 3 3 2" xfId="14492"/>
    <cellStyle name="RowTitles-Col2 2 3 3 3 3 2 2" xfId="14493"/>
    <cellStyle name="RowTitles-Col2 2 3 3 3 3 2_Tertiary Salaries Survey" xfId="14494"/>
    <cellStyle name="RowTitles-Col2 2 3 3 3 3 3" xfId="14495"/>
    <cellStyle name="RowTitles-Col2 2 3 3 3 3_Tertiary Salaries Survey" xfId="14496"/>
    <cellStyle name="RowTitles-Col2 2 3 3 3 4" xfId="14497"/>
    <cellStyle name="RowTitles-Col2 2 3 3 3_Tertiary Salaries Survey" xfId="14498"/>
    <cellStyle name="RowTitles-Col2 2 3 3 4" xfId="14499"/>
    <cellStyle name="RowTitles-Col2 2 3 3 4 2" xfId="14500"/>
    <cellStyle name="RowTitles-Col2 2 3 3 4 2 2" xfId="14501"/>
    <cellStyle name="RowTitles-Col2 2 3 3 4 2 2 2" xfId="14502"/>
    <cellStyle name="RowTitles-Col2 2 3 3 4 2 2_Tertiary Salaries Survey" xfId="14503"/>
    <cellStyle name="RowTitles-Col2 2 3 3 4 2 3" xfId="14504"/>
    <cellStyle name="RowTitles-Col2 2 3 3 4 2_Tertiary Salaries Survey" xfId="14505"/>
    <cellStyle name="RowTitles-Col2 2 3 3 4 3" xfId="14506"/>
    <cellStyle name="RowTitles-Col2 2 3 3 4 3 2" xfId="14507"/>
    <cellStyle name="RowTitles-Col2 2 3 3 4 3 2 2" xfId="14508"/>
    <cellStyle name="RowTitles-Col2 2 3 3 4 3 2_Tertiary Salaries Survey" xfId="14509"/>
    <cellStyle name="RowTitles-Col2 2 3 3 4 3 3" xfId="14510"/>
    <cellStyle name="RowTitles-Col2 2 3 3 4 3_Tertiary Salaries Survey" xfId="14511"/>
    <cellStyle name="RowTitles-Col2 2 3 3 4 4" xfId="14512"/>
    <cellStyle name="RowTitles-Col2 2 3 3 4 4 2" xfId="14513"/>
    <cellStyle name="RowTitles-Col2 2 3 3 4 4_Tertiary Salaries Survey" xfId="14514"/>
    <cellStyle name="RowTitles-Col2 2 3 3 4 5" xfId="14515"/>
    <cellStyle name="RowTitles-Col2 2 3 3 4_Tertiary Salaries Survey" xfId="14516"/>
    <cellStyle name="RowTitles-Col2 2 3 3 5" xfId="14517"/>
    <cellStyle name="RowTitles-Col2 2 3 3 5 2" xfId="14518"/>
    <cellStyle name="RowTitles-Col2 2 3 3 5 2 2" xfId="14519"/>
    <cellStyle name="RowTitles-Col2 2 3 3 5 2 2 2" xfId="14520"/>
    <cellStyle name="RowTitles-Col2 2 3 3 5 2 2_Tertiary Salaries Survey" xfId="14521"/>
    <cellStyle name="RowTitles-Col2 2 3 3 5 2 3" xfId="14522"/>
    <cellStyle name="RowTitles-Col2 2 3 3 5 2_Tertiary Salaries Survey" xfId="14523"/>
    <cellStyle name="RowTitles-Col2 2 3 3 5 3" xfId="14524"/>
    <cellStyle name="RowTitles-Col2 2 3 3 5 3 2" xfId="14525"/>
    <cellStyle name="RowTitles-Col2 2 3 3 5 3 2 2" xfId="14526"/>
    <cellStyle name="RowTitles-Col2 2 3 3 5 3 2_Tertiary Salaries Survey" xfId="14527"/>
    <cellStyle name="RowTitles-Col2 2 3 3 5 3 3" xfId="14528"/>
    <cellStyle name="RowTitles-Col2 2 3 3 5 3_Tertiary Salaries Survey" xfId="14529"/>
    <cellStyle name="RowTitles-Col2 2 3 3 5 4" xfId="14530"/>
    <cellStyle name="RowTitles-Col2 2 3 3 5 4 2" xfId="14531"/>
    <cellStyle name="RowTitles-Col2 2 3 3 5 4_Tertiary Salaries Survey" xfId="14532"/>
    <cellStyle name="RowTitles-Col2 2 3 3 5 5" xfId="14533"/>
    <cellStyle name="RowTitles-Col2 2 3 3 5_Tertiary Salaries Survey" xfId="14534"/>
    <cellStyle name="RowTitles-Col2 2 3 3 6" xfId="14535"/>
    <cellStyle name="RowTitles-Col2 2 3 3 6 2" xfId="14536"/>
    <cellStyle name="RowTitles-Col2 2 3 3 6 2 2" xfId="14537"/>
    <cellStyle name="RowTitles-Col2 2 3 3 6 2 2 2" xfId="14538"/>
    <cellStyle name="RowTitles-Col2 2 3 3 6 2 2_Tertiary Salaries Survey" xfId="14539"/>
    <cellStyle name="RowTitles-Col2 2 3 3 6 2 3" xfId="14540"/>
    <cellStyle name="RowTitles-Col2 2 3 3 6 2_Tertiary Salaries Survey" xfId="14541"/>
    <cellStyle name="RowTitles-Col2 2 3 3 6 3" xfId="14542"/>
    <cellStyle name="RowTitles-Col2 2 3 3 6 3 2" xfId="14543"/>
    <cellStyle name="RowTitles-Col2 2 3 3 6 3 2 2" xfId="14544"/>
    <cellStyle name="RowTitles-Col2 2 3 3 6 3 2_Tertiary Salaries Survey" xfId="14545"/>
    <cellStyle name="RowTitles-Col2 2 3 3 6 3 3" xfId="14546"/>
    <cellStyle name="RowTitles-Col2 2 3 3 6 3_Tertiary Salaries Survey" xfId="14547"/>
    <cellStyle name="RowTitles-Col2 2 3 3 6 4" xfId="14548"/>
    <cellStyle name="RowTitles-Col2 2 3 3 6 4 2" xfId="14549"/>
    <cellStyle name="RowTitles-Col2 2 3 3 6 4_Tertiary Salaries Survey" xfId="14550"/>
    <cellStyle name="RowTitles-Col2 2 3 3 6 5" xfId="14551"/>
    <cellStyle name="RowTitles-Col2 2 3 3 6_Tertiary Salaries Survey" xfId="14552"/>
    <cellStyle name="RowTitles-Col2 2 3 3 7" xfId="14553"/>
    <cellStyle name="RowTitles-Col2 2 3 3 7 2" xfId="14554"/>
    <cellStyle name="RowTitles-Col2 2 3 3 7 2 2" xfId="14555"/>
    <cellStyle name="RowTitles-Col2 2 3 3 7 2_Tertiary Salaries Survey" xfId="14556"/>
    <cellStyle name="RowTitles-Col2 2 3 3 7 3" xfId="14557"/>
    <cellStyle name="RowTitles-Col2 2 3 3 7_Tertiary Salaries Survey" xfId="14558"/>
    <cellStyle name="RowTitles-Col2 2 3 3 8" xfId="14559"/>
    <cellStyle name="RowTitles-Col2 2 3 3 8 2" xfId="14560"/>
    <cellStyle name="RowTitles-Col2 2 3 3 8 2 2" xfId="14561"/>
    <cellStyle name="RowTitles-Col2 2 3 3 8 2_Tertiary Salaries Survey" xfId="14562"/>
    <cellStyle name="RowTitles-Col2 2 3 3 8 3" xfId="14563"/>
    <cellStyle name="RowTitles-Col2 2 3 3 8_Tertiary Salaries Survey" xfId="14564"/>
    <cellStyle name="RowTitles-Col2 2 3 3_STUD aligned by INSTIT" xfId="14565"/>
    <cellStyle name="RowTitles-Col2 2 3 4" xfId="14566"/>
    <cellStyle name="RowTitles-Col2 2 3 4 2" xfId="14567"/>
    <cellStyle name="RowTitles-Col2 2 3 4 2 2" xfId="14568"/>
    <cellStyle name="RowTitles-Col2 2 3 4 2 2 2" xfId="14569"/>
    <cellStyle name="RowTitles-Col2 2 3 4 2 2 2 2" xfId="14570"/>
    <cellStyle name="RowTitles-Col2 2 3 4 2 2 2_Tertiary Salaries Survey" xfId="14571"/>
    <cellStyle name="RowTitles-Col2 2 3 4 2 2 3" xfId="14572"/>
    <cellStyle name="RowTitles-Col2 2 3 4 2 2_Tertiary Salaries Survey" xfId="14573"/>
    <cellStyle name="RowTitles-Col2 2 3 4 2 3" xfId="14574"/>
    <cellStyle name="RowTitles-Col2 2 3 4 2 3 2" xfId="14575"/>
    <cellStyle name="RowTitles-Col2 2 3 4 2 3 2 2" xfId="14576"/>
    <cellStyle name="RowTitles-Col2 2 3 4 2 3 2_Tertiary Salaries Survey" xfId="14577"/>
    <cellStyle name="RowTitles-Col2 2 3 4 2 3 3" xfId="14578"/>
    <cellStyle name="RowTitles-Col2 2 3 4 2 3_Tertiary Salaries Survey" xfId="14579"/>
    <cellStyle name="RowTitles-Col2 2 3 4 2 4" xfId="14580"/>
    <cellStyle name="RowTitles-Col2 2 3 4 2 5" xfId="14581"/>
    <cellStyle name="RowTitles-Col2 2 3 4 2 5 2" xfId="14582"/>
    <cellStyle name="RowTitles-Col2 2 3 4 2 5_Tertiary Salaries Survey" xfId="14583"/>
    <cellStyle name="RowTitles-Col2 2 3 4 2_Tertiary Salaries Survey" xfId="14584"/>
    <cellStyle name="RowTitles-Col2 2 3 4 3" xfId="14585"/>
    <cellStyle name="RowTitles-Col2 2 3 4 3 2" xfId="14586"/>
    <cellStyle name="RowTitles-Col2 2 3 4 3 2 2" xfId="14587"/>
    <cellStyle name="RowTitles-Col2 2 3 4 3 2 2 2" xfId="14588"/>
    <cellStyle name="RowTitles-Col2 2 3 4 3 2 2_Tertiary Salaries Survey" xfId="14589"/>
    <cellStyle name="RowTitles-Col2 2 3 4 3 2 3" xfId="14590"/>
    <cellStyle name="RowTitles-Col2 2 3 4 3 2_Tertiary Salaries Survey" xfId="14591"/>
    <cellStyle name="RowTitles-Col2 2 3 4 3 3" xfId="14592"/>
    <cellStyle name="RowTitles-Col2 2 3 4 3 3 2" xfId="14593"/>
    <cellStyle name="RowTitles-Col2 2 3 4 3 3 2 2" xfId="14594"/>
    <cellStyle name="RowTitles-Col2 2 3 4 3 3 2_Tertiary Salaries Survey" xfId="14595"/>
    <cellStyle name="RowTitles-Col2 2 3 4 3 3 3" xfId="14596"/>
    <cellStyle name="RowTitles-Col2 2 3 4 3 3_Tertiary Salaries Survey" xfId="14597"/>
    <cellStyle name="RowTitles-Col2 2 3 4 3 4" xfId="14598"/>
    <cellStyle name="RowTitles-Col2 2 3 4 3 5" xfId="14599"/>
    <cellStyle name="RowTitles-Col2 2 3 4 3_Tertiary Salaries Survey" xfId="14600"/>
    <cellStyle name="RowTitles-Col2 2 3 4 4" xfId="14601"/>
    <cellStyle name="RowTitles-Col2 2 3 4 4 2" xfId="14602"/>
    <cellStyle name="RowTitles-Col2 2 3 4 4 2 2" xfId="14603"/>
    <cellStyle name="RowTitles-Col2 2 3 4 4 2 2 2" xfId="14604"/>
    <cellStyle name="RowTitles-Col2 2 3 4 4 2 2_Tertiary Salaries Survey" xfId="14605"/>
    <cellStyle name="RowTitles-Col2 2 3 4 4 2 3" xfId="14606"/>
    <cellStyle name="RowTitles-Col2 2 3 4 4 2_Tertiary Salaries Survey" xfId="14607"/>
    <cellStyle name="RowTitles-Col2 2 3 4 4 3" xfId="14608"/>
    <cellStyle name="RowTitles-Col2 2 3 4 4 3 2" xfId="14609"/>
    <cellStyle name="RowTitles-Col2 2 3 4 4 3 2 2" xfId="14610"/>
    <cellStyle name="RowTitles-Col2 2 3 4 4 3 2_Tertiary Salaries Survey" xfId="14611"/>
    <cellStyle name="RowTitles-Col2 2 3 4 4 3 3" xfId="14612"/>
    <cellStyle name="RowTitles-Col2 2 3 4 4 3_Tertiary Salaries Survey" xfId="14613"/>
    <cellStyle name="RowTitles-Col2 2 3 4 4 4" xfId="14614"/>
    <cellStyle name="RowTitles-Col2 2 3 4 4 5" xfId="14615"/>
    <cellStyle name="RowTitles-Col2 2 3 4 4 5 2" xfId="14616"/>
    <cellStyle name="RowTitles-Col2 2 3 4 4 5_Tertiary Salaries Survey" xfId="14617"/>
    <cellStyle name="RowTitles-Col2 2 3 4 4 6" xfId="14618"/>
    <cellStyle name="RowTitles-Col2 2 3 4 4_Tertiary Salaries Survey" xfId="14619"/>
    <cellStyle name="RowTitles-Col2 2 3 4 5" xfId="14620"/>
    <cellStyle name="RowTitles-Col2 2 3 4 5 2" xfId="14621"/>
    <cellStyle name="RowTitles-Col2 2 3 4 5 2 2" xfId="14622"/>
    <cellStyle name="RowTitles-Col2 2 3 4 5 2 2 2" xfId="14623"/>
    <cellStyle name="RowTitles-Col2 2 3 4 5 2 2_Tertiary Salaries Survey" xfId="14624"/>
    <cellStyle name="RowTitles-Col2 2 3 4 5 2 3" xfId="14625"/>
    <cellStyle name="RowTitles-Col2 2 3 4 5 2_Tertiary Salaries Survey" xfId="14626"/>
    <cellStyle name="RowTitles-Col2 2 3 4 5 3" xfId="14627"/>
    <cellStyle name="RowTitles-Col2 2 3 4 5 3 2" xfId="14628"/>
    <cellStyle name="RowTitles-Col2 2 3 4 5 3 2 2" xfId="14629"/>
    <cellStyle name="RowTitles-Col2 2 3 4 5 3 2_Tertiary Salaries Survey" xfId="14630"/>
    <cellStyle name="RowTitles-Col2 2 3 4 5 3 3" xfId="14631"/>
    <cellStyle name="RowTitles-Col2 2 3 4 5 3_Tertiary Salaries Survey" xfId="14632"/>
    <cellStyle name="RowTitles-Col2 2 3 4 5 4" xfId="14633"/>
    <cellStyle name="RowTitles-Col2 2 3 4 5 4 2" xfId="14634"/>
    <cellStyle name="RowTitles-Col2 2 3 4 5 4_Tertiary Salaries Survey" xfId="14635"/>
    <cellStyle name="RowTitles-Col2 2 3 4 5 5" xfId="14636"/>
    <cellStyle name="RowTitles-Col2 2 3 4 5_Tertiary Salaries Survey" xfId="14637"/>
    <cellStyle name="RowTitles-Col2 2 3 4 6" xfId="14638"/>
    <cellStyle name="RowTitles-Col2 2 3 4 6 2" xfId="14639"/>
    <cellStyle name="RowTitles-Col2 2 3 4 6 2 2" xfId="14640"/>
    <cellStyle name="RowTitles-Col2 2 3 4 6 2 2 2" xfId="14641"/>
    <cellStyle name="RowTitles-Col2 2 3 4 6 2 2_Tertiary Salaries Survey" xfId="14642"/>
    <cellStyle name="RowTitles-Col2 2 3 4 6 2 3" xfId="14643"/>
    <cellStyle name="RowTitles-Col2 2 3 4 6 2_Tertiary Salaries Survey" xfId="14644"/>
    <cellStyle name="RowTitles-Col2 2 3 4 6 3" xfId="14645"/>
    <cellStyle name="RowTitles-Col2 2 3 4 6 3 2" xfId="14646"/>
    <cellStyle name="RowTitles-Col2 2 3 4 6 3 2 2" xfId="14647"/>
    <cellStyle name="RowTitles-Col2 2 3 4 6 3 2_Tertiary Salaries Survey" xfId="14648"/>
    <cellStyle name="RowTitles-Col2 2 3 4 6 3 3" xfId="14649"/>
    <cellStyle name="RowTitles-Col2 2 3 4 6 3_Tertiary Salaries Survey" xfId="14650"/>
    <cellStyle name="RowTitles-Col2 2 3 4 6 4" xfId="14651"/>
    <cellStyle name="RowTitles-Col2 2 3 4 6 4 2" xfId="14652"/>
    <cellStyle name="RowTitles-Col2 2 3 4 6 4_Tertiary Salaries Survey" xfId="14653"/>
    <cellStyle name="RowTitles-Col2 2 3 4 6 5" xfId="14654"/>
    <cellStyle name="RowTitles-Col2 2 3 4 6_Tertiary Salaries Survey" xfId="14655"/>
    <cellStyle name="RowTitles-Col2 2 3 4 7" xfId="14656"/>
    <cellStyle name="RowTitles-Col2 2 3 4 7 2" xfId="14657"/>
    <cellStyle name="RowTitles-Col2 2 3 4 7 2 2" xfId="14658"/>
    <cellStyle name="RowTitles-Col2 2 3 4 7 2_Tertiary Salaries Survey" xfId="14659"/>
    <cellStyle name="RowTitles-Col2 2 3 4 7 3" xfId="14660"/>
    <cellStyle name="RowTitles-Col2 2 3 4 7_Tertiary Salaries Survey" xfId="14661"/>
    <cellStyle name="RowTitles-Col2 2 3 4 8" xfId="14662"/>
    <cellStyle name="RowTitles-Col2 2 3 4_STUD aligned by INSTIT" xfId="14663"/>
    <cellStyle name="RowTitles-Col2 2 3 5" xfId="14664"/>
    <cellStyle name="RowTitles-Col2 2 3 5 2" xfId="14665"/>
    <cellStyle name="RowTitles-Col2 2 3 5 2 2" xfId="14666"/>
    <cellStyle name="RowTitles-Col2 2 3 5 2 2 2" xfId="14667"/>
    <cellStyle name="RowTitles-Col2 2 3 5 2 2_Tertiary Salaries Survey" xfId="14668"/>
    <cellStyle name="RowTitles-Col2 2 3 5 2 3" xfId="14669"/>
    <cellStyle name="RowTitles-Col2 2 3 5 2_Tertiary Salaries Survey" xfId="14670"/>
    <cellStyle name="RowTitles-Col2 2 3 5 3" xfId="14671"/>
    <cellStyle name="RowTitles-Col2 2 3 5 3 2" xfId="14672"/>
    <cellStyle name="RowTitles-Col2 2 3 5 3 2 2" xfId="14673"/>
    <cellStyle name="RowTitles-Col2 2 3 5 3 2_Tertiary Salaries Survey" xfId="14674"/>
    <cellStyle name="RowTitles-Col2 2 3 5 3 3" xfId="14675"/>
    <cellStyle name="RowTitles-Col2 2 3 5 3_Tertiary Salaries Survey" xfId="14676"/>
    <cellStyle name="RowTitles-Col2 2 3 5 4" xfId="14677"/>
    <cellStyle name="RowTitles-Col2 2 3 5 5" xfId="14678"/>
    <cellStyle name="RowTitles-Col2 2 3 5 5 2" xfId="14679"/>
    <cellStyle name="RowTitles-Col2 2 3 5 5_Tertiary Salaries Survey" xfId="14680"/>
    <cellStyle name="RowTitles-Col2 2 3 5_Tertiary Salaries Survey" xfId="14681"/>
    <cellStyle name="RowTitles-Col2 2 3 6" xfId="14682"/>
    <cellStyle name="RowTitles-Col2 2 3 6 2" xfId="14683"/>
    <cellStyle name="RowTitles-Col2 2 3 6 2 2" xfId="14684"/>
    <cellStyle name="RowTitles-Col2 2 3 6 2 2 2" xfId="14685"/>
    <cellStyle name="RowTitles-Col2 2 3 6 2 2_Tertiary Salaries Survey" xfId="14686"/>
    <cellStyle name="RowTitles-Col2 2 3 6 2 3" xfId="14687"/>
    <cellStyle name="RowTitles-Col2 2 3 6 2_Tertiary Salaries Survey" xfId="14688"/>
    <cellStyle name="RowTitles-Col2 2 3 6 3" xfId="14689"/>
    <cellStyle name="RowTitles-Col2 2 3 6 3 2" xfId="14690"/>
    <cellStyle name="RowTitles-Col2 2 3 6 3 2 2" xfId="14691"/>
    <cellStyle name="RowTitles-Col2 2 3 6 3 2_Tertiary Salaries Survey" xfId="14692"/>
    <cellStyle name="RowTitles-Col2 2 3 6 3 3" xfId="14693"/>
    <cellStyle name="RowTitles-Col2 2 3 6 3_Tertiary Salaries Survey" xfId="14694"/>
    <cellStyle name="RowTitles-Col2 2 3 6 4" xfId="14695"/>
    <cellStyle name="RowTitles-Col2 2 3 6 5" xfId="14696"/>
    <cellStyle name="RowTitles-Col2 2 3 6_Tertiary Salaries Survey" xfId="14697"/>
    <cellStyle name="RowTitles-Col2 2 3 7" xfId="14698"/>
    <cellStyle name="RowTitles-Col2 2 3 7 2" xfId="14699"/>
    <cellStyle name="RowTitles-Col2 2 3 7 2 2" xfId="14700"/>
    <cellStyle name="RowTitles-Col2 2 3 7 2 2 2" xfId="14701"/>
    <cellStyle name="RowTitles-Col2 2 3 7 2 2_Tertiary Salaries Survey" xfId="14702"/>
    <cellStyle name="RowTitles-Col2 2 3 7 2 3" xfId="14703"/>
    <cellStyle name="RowTitles-Col2 2 3 7 2_Tertiary Salaries Survey" xfId="14704"/>
    <cellStyle name="RowTitles-Col2 2 3 7 3" xfId="14705"/>
    <cellStyle name="RowTitles-Col2 2 3 7 3 2" xfId="14706"/>
    <cellStyle name="RowTitles-Col2 2 3 7 3 2 2" xfId="14707"/>
    <cellStyle name="RowTitles-Col2 2 3 7 3 2_Tertiary Salaries Survey" xfId="14708"/>
    <cellStyle name="RowTitles-Col2 2 3 7 3 3" xfId="14709"/>
    <cellStyle name="RowTitles-Col2 2 3 7 3_Tertiary Salaries Survey" xfId="14710"/>
    <cellStyle name="RowTitles-Col2 2 3 7 4" xfId="14711"/>
    <cellStyle name="RowTitles-Col2 2 3 7 5" xfId="14712"/>
    <cellStyle name="RowTitles-Col2 2 3 7 5 2" xfId="14713"/>
    <cellStyle name="RowTitles-Col2 2 3 7 5_Tertiary Salaries Survey" xfId="14714"/>
    <cellStyle name="RowTitles-Col2 2 3 7 6" xfId="14715"/>
    <cellStyle name="RowTitles-Col2 2 3 7_Tertiary Salaries Survey" xfId="14716"/>
    <cellStyle name="RowTitles-Col2 2 3 8" xfId="14717"/>
    <cellStyle name="RowTitles-Col2 2 3 8 2" xfId="14718"/>
    <cellStyle name="RowTitles-Col2 2 3 8 2 2" xfId="14719"/>
    <cellStyle name="RowTitles-Col2 2 3 8 2 2 2" xfId="14720"/>
    <cellStyle name="RowTitles-Col2 2 3 8 2 2_Tertiary Salaries Survey" xfId="14721"/>
    <cellStyle name="RowTitles-Col2 2 3 8 2 3" xfId="14722"/>
    <cellStyle name="RowTitles-Col2 2 3 8 2_Tertiary Salaries Survey" xfId="14723"/>
    <cellStyle name="RowTitles-Col2 2 3 8 3" xfId="14724"/>
    <cellStyle name="RowTitles-Col2 2 3 8 3 2" xfId="14725"/>
    <cellStyle name="RowTitles-Col2 2 3 8 3 2 2" xfId="14726"/>
    <cellStyle name="RowTitles-Col2 2 3 8 3 2_Tertiary Salaries Survey" xfId="14727"/>
    <cellStyle name="RowTitles-Col2 2 3 8 3 3" xfId="14728"/>
    <cellStyle name="RowTitles-Col2 2 3 8 3_Tertiary Salaries Survey" xfId="14729"/>
    <cellStyle name="RowTitles-Col2 2 3 8 4" xfId="14730"/>
    <cellStyle name="RowTitles-Col2 2 3 8 4 2" xfId="14731"/>
    <cellStyle name="RowTitles-Col2 2 3 8 4_Tertiary Salaries Survey" xfId="14732"/>
    <cellStyle name="RowTitles-Col2 2 3 8 5" xfId="14733"/>
    <cellStyle name="RowTitles-Col2 2 3 8_Tertiary Salaries Survey" xfId="14734"/>
    <cellStyle name="RowTitles-Col2 2 3 9" xfId="14735"/>
    <cellStyle name="RowTitles-Col2 2 3 9 2" xfId="14736"/>
    <cellStyle name="RowTitles-Col2 2 3 9 2 2" xfId="14737"/>
    <cellStyle name="RowTitles-Col2 2 3 9 2 2 2" xfId="14738"/>
    <cellStyle name="RowTitles-Col2 2 3 9 2 2_Tertiary Salaries Survey" xfId="14739"/>
    <cellStyle name="RowTitles-Col2 2 3 9 2 3" xfId="14740"/>
    <cellStyle name="RowTitles-Col2 2 3 9 2_Tertiary Salaries Survey" xfId="14741"/>
    <cellStyle name="RowTitles-Col2 2 3 9 3" xfId="14742"/>
    <cellStyle name="RowTitles-Col2 2 3 9 3 2" xfId="14743"/>
    <cellStyle name="RowTitles-Col2 2 3 9 3 2 2" xfId="14744"/>
    <cellStyle name="RowTitles-Col2 2 3 9 3 2_Tertiary Salaries Survey" xfId="14745"/>
    <cellStyle name="RowTitles-Col2 2 3 9 3 3" xfId="14746"/>
    <cellStyle name="RowTitles-Col2 2 3 9 3_Tertiary Salaries Survey" xfId="14747"/>
    <cellStyle name="RowTitles-Col2 2 3 9 4" xfId="14748"/>
    <cellStyle name="RowTitles-Col2 2 3 9 4 2" xfId="14749"/>
    <cellStyle name="RowTitles-Col2 2 3 9 4_Tertiary Salaries Survey" xfId="14750"/>
    <cellStyle name="RowTitles-Col2 2 3 9 5" xfId="14751"/>
    <cellStyle name="RowTitles-Col2 2 3 9_Tertiary Salaries Survey" xfId="14752"/>
    <cellStyle name="RowTitles-Col2 2 3_STUD aligned by INSTIT" xfId="14753"/>
    <cellStyle name="RowTitles-Col2 2 4" xfId="14754"/>
    <cellStyle name="RowTitles-Col2 2 4 2" xfId="14755"/>
    <cellStyle name="RowTitles-Col2 2 4 2 2" xfId="14756"/>
    <cellStyle name="RowTitles-Col2 2 4 2 2 2" xfId="14757"/>
    <cellStyle name="RowTitles-Col2 2 4 2 2 2 2" xfId="14758"/>
    <cellStyle name="RowTitles-Col2 2 4 2 2 2_Tertiary Salaries Survey" xfId="14759"/>
    <cellStyle name="RowTitles-Col2 2 4 2 2 3" xfId="14760"/>
    <cellStyle name="RowTitles-Col2 2 4 2 2_Tertiary Salaries Survey" xfId="14761"/>
    <cellStyle name="RowTitles-Col2 2 4 2 3" xfId="14762"/>
    <cellStyle name="RowTitles-Col2 2 4 2 3 2" xfId="14763"/>
    <cellStyle name="RowTitles-Col2 2 4 2 3 2 2" xfId="14764"/>
    <cellStyle name="RowTitles-Col2 2 4 2 3 2_Tertiary Salaries Survey" xfId="14765"/>
    <cellStyle name="RowTitles-Col2 2 4 2 3 3" xfId="14766"/>
    <cellStyle name="RowTitles-Col2 2 4 2 3_Tertiary Salaries Survey" xfId="14767"/>
    <cellStyle name="RowTitles-Col2 2 4 2 4" xfId="14768"/>
    <cellStyle name="RowTitles-Col2 2 4 2_Tertiary Salaries Survey" xfId="14769"/>
    <cellStyle name="RowTitles-Col2 2 4 3" xfId="14770"/>
    <cellStyle name="RowTitles-Col2 2 4 3 2" xfId="14771"/>
    <cellStyle name="RowTitles-Col2 2 4 3 2 2" xfId="14772"/>
    <cellStyle name="RowTitles-Col2 2 4 3 2 2 2" xfId="14773"/>
    <cellStyle name="RowTitles-Col2 2 4 3 2 2_Tertiary Salaries Survey" xfId="14774"/>
    <cellStyle name="RowTitles-Col2 2 4 3 2 3" xfId="14775"/>
    <cellStyle name="RowTitles-Col2 2 4 3 2_Tertiary Salaries Survey" xfId="14776"/>
    <cellStyle name="RowTitles-Col2 2 4 3 3" xfId="14777"/>
    <cellStyle name="RowTitles-Col2 2 4 3 3 2" xfId="14778"/>
    <cellStyle name="RowTitles-Col2 2 4 3 3 2 2" xfId="14779"/>
    <cellStyle name="RowTitles-Col2 2 4 3 3 2_Tertiary Salaries Survey" xfId="14780"/>
    <cellStyle name="RowTitles-Col2 2 4 3 3 3" xfId="14781"/>
    <cellStyle name="RowTitles-Col2 2 4 3 3_Tertiary Salaries Survey" xfId="14782"/>
    <cellStyle name="RowTitles-Col2 2 4 3 4" xfId="14783"/>
    <cellStyle name="RowTitles-Col2 2 4 3 5" xfId="14784"/>
    <cellStyle name="RowTitles-Col2 2 4 3 5 2" xfId="14785"/>
    <cellStyle name="RowTitles-Col2 2 4 3 5_Tertiary Salaries Survey" xfId="14786"/>
    <cellStyle name="RowTitles-Col2 2 4 3 6" xfId="14787"/>
    <cellStyle name="RowTitles-Col2 2 4 3_Tertiary Salaries Survey" xfId="14788"/>
    <cellStyle name="RowTitles-Col2 2 4 4" xfId="14789"/>
    <cellStyle name="RowTitles-Col2 2 4 4 2" xfId="14790"/>
    <cellStyle name="RowTitles-Col2 2 4 4 2 2" xfId="14791"/>
    <cellStyle name="RowTitles-Col2 2 4 4 2 2 2" xfId="14792"/>
    <cellStyle name="RowTitles-Col2 2 4 4 2 2_Tertiary Salaries Survey" xfId="14793"/>
    <cellStyle name="RowTitles-Col2 2 4 4 2 3" xfId="14794"/>
    <cellStyle name="RowTitles-Col2 2 4 4 2_Tertiary Salaries Survey" xfId="14795"/>
    <cellStyle name="RowTitles-Col2 2 4 4 3" xfId="14796"/>
    <cellStyle name="RowTitles-Col2 2 4 4 3 2" xfId="14797"/>
    <cellStyle name="RowTitles-Col2 2 4 4 3 2 2" xfId="14798"/>
    <cellStyle name="RowTitles-Col2 2 4 4 3 2_Tertiary Salaries Survey" xfId="14799"/>
    <cellStyle name="RowTitles-Col2 2 4 4 3 3" xfId="14800"/>
    <cellStyle name="RowTitles-Col2 2 4 4 3_Tertiary Salaries Survey" xfId="14801"/>
    <cellStyle name="RowTitles-Col2 2 4 4 4" xfId="14802"/>
    <cellStyle name="RowTitles-Col2 2 4 4 4 2" xfId="14803"/>
    <cellStyle name="RowTitles-Col2 2 4 4 4_Tertiary Salaries Survey" xfId="14804"/>
    <cellStyle name="RowTitles-Col2 2 4 4 5" xfId="14805"/>
    <cellStyle name="RowTitles-Col2 2 4 4_Tertiary Salaries Survey" xfId="14806"/>
    <cellStyle name="RowTitles-Col2 2 4 5" xfId="14807"/>
    <cellStyle name="RowTitles-Col2 2 4 5 2" xfId="14808"/>
    <cellStyle name="RowTitles-Col2 2 4 5 2 2" xfId="14809"/>
    <cellStyle name="RowTitles-Col2 2 4 5 2 2 2" xfId="14810"/>
    <cellStyle name="RowTitles-Col2 2 4 5 2 2_Tertiary Salaries Survey" xfId="14811"/>
    <cellStyle name="RowTitles-Col2 2 4 5 2 3" xfId="14812"/>
    <cellStyle name="RowTitles-Col2 2 4 5 2_Tertiary Salaries Survey" xfId="14813"/>
    <cellStyle name="RowTitles-Col2 2 4 5 3" xfId="14814"/>
    <cellStyle name="RowTitles-Col2 2 4 5 3 2" xfId="14815"/>
    <cellStyle name="RowTitles-Col2 2 4 5 3 2 2" xfId="14816"/>
    <cellStyle name="RowTitles-Col2 2 4 5 3 2_Tertiary Salaries Survey" xfId="14817"/>
    <cellStyle name="RowTitles-Col2 2 4 5 3 3" xfId="14818"/>
    <cellStyle name="RowTitles-Col2 2 4 5 3_Tertiary Salaries Survey" xfId="14819"/>
    <cellStyle name="RowTitles-Col2 2 4 5 4" xfId="14820"/>
    <cellStyle name="RowTitles-Col2 2 4 5 4 2" xfId="14821"/>
    <cellStyle name="RowTitles-Col2 2 4 5 4_Tertiary Salaries Survey" xfId="14822"/>
    <cellStyle name="RowTitles-Col2 2 4 5 5" xfId="14823"/>
    <cellStyle name="RowTitles-Col2 2 4 5_Tertiary Salaries Survey" xfId="14824"/>
    <cellStyle name="RowTitles-Col2 2 4 6" xfId="14825"/>
    <cellStyle name="RowTitles-Col2 2 4 6 2" xfId="14826"/>
    <cellStyle name="RowTitles-Col2 2 4 6 2 2" xfId="14827"/>
    <cellStyle name="RowTitles-Col2 2 4 6 2 2 2" xfId="14828"/>
    <cellStyle name="RowTitles-Col2 2 4 6 2 2_Tertiary Salaries Survey" xfId="14829"/>
    <cellStyle name="RowTitles-Col2 2 4 6 2 3" xfId="14830"/>
    <cellStyle name="RowTitles-Col2 2 4 6 2_Tertiary Salaries Survey" xfId="14831"/>
    <cellStyle name="RowTitles-Col2 2 4 6 3" xfId="14832"/>
    <cellStyle name="RowTitles-Col2 2 4 6 3 2" xfId="14833"/>
    <cellStyle name="RowTitles-Col2 2 4 6 3 2 2" xfId="14834"/>
    <cellStyle name="RowTitles-Col2 2 4 6 3 2_Tertiary Salaries Survey" xfId="14835"/>
    <cellStyle name="RowTitles-Col2 2 4 6 3 3" xfId="14836"/>
    <cellStyle name="RowTitles-Col2 2 4 6 3_Tertiary Salaries Survey" xfId="14837"/>
    <cellStyle name="RowTitles-Col2 2 4 6 4" xfId="14838"/>
    <cellStyle name="RowTitles-Col2 2 4 6 4 2" xfId="14839"/>
    <cellStyle name="RowTitles-Col2 2 4 6 4_Tertiary Salaries Survey" xfId="14840"/>
    <cellStyle name="RowTitles-Col2 2 4 6 5" xfId="14841"/>
    <cellStyle name="RowTitles-Col2 2 4 6_Tertiary Salaries Survey" xfId="14842"/>
    <cellStyle name="RowTitles-Col2 2 4 7" xfId="14843"/>
    <cellStyle name="RowTitles-Col2 2 4 7 2" xfId="14844"/>
    <cellStyle name="RowTitles-Col2 2 4 7 2 2" xfId="14845"/>
    <cellStyle name="RowTitles-Col2 2 4 7 2_Tertiary Salaries Survey" xfId="14846"/>
    <cellStyle name="RowTitles-Col2 2 4 7 3" xfId="14847"/>
    <cellStyle name="RowTitles-Col2 2 4 7_Tertiary Salaries Survey" xfId="14848"/>
    <cellStyle name="RowTitles-Col2 2 4 8" xfId="14849"/>
    <cellStyle name="RowTitles-Col2 2 4_STUD aligned by INSTIT" xfId="14850"/>
    <cellStyle name="RowTitles-Col2 2 5" xfId="14851"/>
    <cellStyle name="RowTitles-Col2 2 5 2" xfId="14852"/>
    <cellStyle name="RowTitles-Col2 2 5 2 2" xfId="14853"/>
    <cellStyle name="RowTitles-Col2 2 5 2 2 2" xfId="14854"/>
    <cellStyle name="RowTitles-Col2 2 5 2 2 2 2" xfId="14855"/>
    <cellStyle name="RowTitles-Col2 2 5 2 2 2_Tertiary Salaries Survey" xfId="14856"/>
    <cellStyle name="RowTitles-Col2 2 5 2 2 3" xfId="14857"/>
    <cellStyle name="RowTitles-Col2 2 5 2 2_Tertiary Salaries Survey" xfId="14858"/>
    <cellStyle name="RowTitles-Col2 2 5 2 3" xfId="14859"/>
    <cellStyle name="RowTitles-Col2 2 5 2 3 2" xfId="14860"/>
    <cellStyle name="RowTitles-Col2 2 5 2 3 2 2" xfId="14861"/>
    <cellStyle name="RowTitles-Col2 2 5 2 3 2_Tertiary Salaries Survey" xfId="14862"/>
    <cellStyle name="RowTitles-Col2 2 5 2 3 3" xfId="14863"/>
    <cellStyle name="RowTitles-Col2 2 5 2 3_Tertiary Salaries Survey" xfId="14864"/>
    <cellStyle name="RowTitles-Col2 2 5 2 4" xfId="14865"/>
    <cellStyle name="RowTitles-Col2 2 5 2 5" xfId="14866"/>
    <cellStyle name="RowTitles-Col2 2 5 2 5 2" xfId="14867"/>
    <cellStyle name="RowTitles-Col2 2 5 2 5_Tertiary Salaries Survey" xfId="14868"/>
    <cellStyle name="RowTitles-Col2 2 5 2 6" xfId="14869"/>
    <cellStyle name="RowTitles-Col2 2 5 2_Tertiary Salaries Survey" xfId="14870"/>
    <cellStyle name="RowTitles-Col2 2 5 3" xfId="14871"/>
    <cellStyle name="RowTitles-Col2 2 5 3 2" xfId="14872"/>
    <cellStyle name="RowTitles-Col2 2 5 3 2 2" xfId="14873"/>
    <cellStyle name="RowTitles-Col2 2 5 3 2 2 2" xfId="14874"/>
    <cellStyle name="RowTitles-Col2 2 5 3 2 2_Tertiary Salaries Survey" xfId="14875"/>
    <cellStyle name="RowTitles-Col2 2 5 3 2 3" xfId="14876"/>
    <cellStyle name="RowTitles-Col2 2 5 3 2_Tertiary Salaries Survey" xfId="14877"/>
    <cellStyle name="RowTitles-Col2 2 5 3 3" xfId="14878"/>
    <cellStyle name="RowTitles-Col2 2 5 3 3 2" xfId="14879"/>
    <cellStyle name="RowTitles-Col2 2 5 3 3 2 2" xfId="14880"/>
    <cellStyle name="RowTitles-Col2 2 5 3 3 2_Tertiary Salaries Survey" xfId="14881"/>
    <cellStyle name="RowTitles-Col2 2 5 3 3 3" xfId="14882"/>
    <cellStyle name="RowTitles-Col2 2 5 3 3_Tertiary Salaries Survey" xfId="14883"/>
    <cellStyle name="RowTitles-Col2 2 5 3 4" xfId="14884"/>
    <cellStyle name="RowTitles-Col2 2 5 3_Tertiary Salaries Survey" xfId="14885"/>
    <cellStyle name="RowTitles-Col2 2 5 4" xfId="14886"/>
    <cellStyle name="RowTitles-Col2 2 5 4 2" xfId="14887"/>
    <cellStyle name="RowTitles-Col2 2 5 4 2 2" xfId="14888"/>
    <cellStyle name="RowTitles-Col2 2 5 4 2 2 2" xfId="14889"/>
    <cellStyle name="RowTitles-Col2 2 5 4 2 2_Tertiary Salaries Survey" xfId="14890"/>
    <cellStyle name="RowTitles-Col2 2 5 4 2 3" xfId="14891"/>
    <cellStyle name="RowTitles-Col2 2 5 4 2_Tertiary Salaries Survey" xfId="14892"/>
    <cellStyle name="RowTitles-Col2 2 5 4 3" xfId="14893"/>
    <cellStyle name="RowTitles-Col2 2 5 4 3 2" xfId="14894"/>
    <cellStyle name="RowTitles-Col2 2 5 4 3 2 2" xfId="14895"/>
    <cellStyle name="RowTitles-Col2 2 5 4 3 2_Tertiary Salaries Survey" xfId="14896"/>
    <cellStyle name="RowTitles-Col2 2 5 4 3 3" xfId="14897"/>
    <cellStyle name="RowTitles-Col2 2 5 4 3_Tertiary Salaries Survey" xfId="14898"/>
    <cellStyle name="RowTitles-Col2 2 5 4 4" xfId="14899"/>
    <cellStyle name="RowTitles-Col2 2 5 4 4 2" xfId="14900"/>
    <cellStyle name="RowTitles-Col2 2 5 4 4_Tertiary Salaries Survey" xfId="14901"/>
    <cellStyle name="RowTitles-Col2 2 5 4 5" xfId="14902"/>
    <cellStyle name="RowTitles-Col2 2 5 4_Tertiary Salaries Survey" xfId="14903"/>
    <cellStyle name="RowTitles-Col2 2 5 5" xfId="14904"/>
    <cellStyle name="RowTitles-Col2 2 5 5 2" xfId="14905"/>
    <cellStyle name="RowTitles-Col2 2 5 5 2 2" xfId="14906"/>
    <cellStyle name="RowTitles-Col2 2 5 5 2 2 2" xfId="14907"/>
    <cellStyle name="RowTitles-Col2 2 5 5 2 2_Tertiary Salaries Survey" xfId="14908"/>
    <cellStyle name="RowTitles-Col2 2 5 5 2 3" xfId="14909"/>
    <cellStyle name="RowTitles-Col2 2 5 5 2_Tertiary Salaries Survey" xfId="14910"/>
    <cellStyle name="RowTitles-Col2 2 5 5 3" xfId="14911"/>
    <cellStyle name="RowTitles-Col2 2 5 5 3 2" xfId="14912"/>
    <cellStyle name="RowTitles-Col2 2 5 5 3 2 2" xfId="14913"/>
    <cellStyle name="RowTitles-Col2 2 5 5 3 2_Tertiary Salaries Survey" xfId="14914"/>
    <cellStyle name="RowTitles-Col2 2 5 5 3 3" xfId="14915"/>
    <cellStyle name="RowTitles-Col2 2 5 5 3_Tertiary Salaries Survey" xfId="14916"/>
    <cellStyle name="RowTitles-Col2 2 5 5 4" xfId="14917"/>
    <cellStyle name="RowTitles-Col2 2 5 5 4 2" xfId="14918"/>
    <cellStyle name="RowTitles-Col2 2 5 5 4_Tertiary Salaries Survey" xfId="14919"/>
    <cellStyle name="RowTitles-Col2 2 5 5 5" xfId="14920"/>
    <cellStyle name="RowTitles-Col2 2 5 5_Tertiary Salaries Survey" xfId="14921"/>
    <cellStyle name="RowTitles-Col2 2 5 6" xfId="14922"/>
    <cellStyle name="RowTitles-Col2 2 5 6 2" xfId="14923"/>
    <cellStyle name="RowTitles-Col2 2 5 6 2 2" xfId="14924"/>
    <cellStyle name="RowTitles-Col2 2 5 6 2 2 2" xfId="14925"/>
    <cellStyle name="RowTitles-Col2 2 5 6 2 2_Tertiary Salaries Survey" xfId="14926"/>
    <cellStyle name="RowTitles-Col2 2 5 6 2 3" xfId="14927"/>
    <cellStyle name="RowTitles-Col2 2 5 6 2_Tertiary Salaries Survey" xfId="14928"/>
    <cellStyle name="RowTitles-Col2 2 5 6 3" xfId="14929"/>
    <cellStyle name="RowTitles-Col2 2 5 6 3 2" xfId="14930"/>
    <cellStyle name="RowTitles-Col2 2 5 6 3 2 2" xfId="14931"/>
    <cellStyle name="RowTitles-Col2 2 5 6 3 2_Tertiary Salaries Survey" xfId="14932"/>
    <cellStyle name="RowTitles-Col2 2 5 6 3 3" xfId="14933"/>
    <cellStyle name="RowTitles-Col2 2 5 6 3_Tertiary Salaries Survey" xfId="14934"/>
    <cellStyle name="RowTitles-Col2 2 5 6 4" xfId="14935"/>
    <cellStyle name="RowTitles-Col2 2 5 6 4 2" xfId="14936"/>
    <cellStyle name="RowTitles-Col2 2 5 6 4_Tertiary Salaries Survey" xfId="14937"/>
    <cellStyle name="RowTitles-Col2 2 5 6 5" xfId="14938"/>
    <cellStyle name="RowTitles-Col2 2 5 6_Tertiary Salaries Survey" xfId="14939"/>
    <cellStyle name="RowTitles-Col2 2 5 7" xfId="14940"/>
    <cellStyle name="RowTitles-Col2 2 5 7 2" xfId="14941"/>
    <cellStyle name="RowTitles-Col2 2 5 7 2 2" xfId="14942"/>
    <cellStyle name="RowTitles-Col2 2 5 7 2_Tertiary Salaries Survey" xfId="14943"/>
    <cellStyle name="RowTitles-Col2 2 5 7 3" xfId="14944"/>
    <cellStyle name="RowTitles-Col2 2 5 7_Tertiary Salaries Survey" xfId="14945"/>
    <cellStyle name="RowTitles-Col2 2 5 8" xfId="14946"/>
    <cellStyle name="RowTitles-Col2 2 5 8 2" xfId="14947"/>
    <cellStyle name="RowTitles-Col2 2 5 8 2 2" xfId="14948"/>
    <cellStyle name="RowTitles-Col2 2 5 8 2_Tertiary Salaries Survey" xfId="14949"/>
    <cellStyle name="RowTitles-Col2 2 5 8 3" xfId="14950"/>
    <cellStyle name="RowTitles-Col2 2 5 8_Tertiary Salaries Survey" xfId="14951"/>
    <cellStyle name="RowTitles-Col2 2 5_STUD aligned by INSTIT" xfId="14952"/>
    <cellStyle name="RowTitles-Col2 2 6" xfId="14953"/>
    <cellStyle name="RowTitles-Col2 2 6 2" xfId="14954"/>
    <cellStyle name="RowTitles-Col2 2 6 2 2" xfId="14955"/>
    <cellStyle name="RowTitles-Col2 2 6 2 2 2" xfId="14956"/>
    <cellStyle name="RowTitles-Col2 2 6 2 2 2 2" xfId="14957"/>
    <cellStyle name="RowTitles-Col2 2 6 2 2 2_Tertiary Salaries Survey" xfId="14958"/>
    <cellStyle name="RowTitles-Col2 2 6 2 2 3" xfId="14959"/>
    <cellStyle name="RowTitles-Col2 2 6 2 2_Tertiary Salaries Survey" xfId="14960"/>
    <cellStyle name="RowTitles-Col2 2 6 2 3" xfId="14961"/>
    <cellStyle name="RowTitles-Col2 2 6 2 3 2" xfId="14962"/>
    <cellStyle name="RowTitles-Col2 2 6 2 3 2 2" xfId="14963"/>
    <cellStyle name="RowTitles-Col2 2 6 2 3 2_Tertiary Salaries Survey" xfId="14964"/>
    <cellStyle name="RowTitles-Col2 2 6 2 3 3" xfId="14965"/>
    <cellStyle name="RowTitles-Col2 2 6 2 3_Tertiary Salaries Survey" xfId="14966"/>
    <cellStyle name="RowTitles-Col2 2 6 2 4" xfId="14967"/>
    <cellStyle name="RowTitles-Col2 2 6 2 5" xfId="14968"/>
    <cellStyle name="RowTitles-Col2 2 6 2 5 2" xfId="14969"/>
    <cellStyle name="RowTitles-Col2 2 6 2 5_Tertiary Salaries Survey" xfId="14970"/>
    <cellStyle name="RowTitles-Col2 2 6 2_Tertiary Salaries Survey" xfId="14971"/>
    <cellStyle name="RowTitles-Col2 2 6 3" xfId="14972"/>
    <cellStyle name="RowTitles-Col2 2 6 3 2" xfId="14973"/>
    <cellStyle name="RowTitles-Col2 2 6 3 2 2" xfId="14974"/>
    <cellStyle name="RowTitles-Col2 2 6 3 2 2 2" xfId="14975"/>
    <cellStyle name="RowTitles-Col2 2 6 3 2 2_Tertiary Salaries Survey" xfId="14976"/>
    <cellStyle name="RowTitles-Col2 2 6 3 2 3" xfId="14977"/>
    <cellStyle name="RowTitles-Col2 2 6 3 2_Tertiary Salaries Survey" xfId="14978"/>
    <cellStyle name="RowTitles-Col2 2 6 3 3" xfId="14979"/>
    <cellStyle name="RowTitles-Col2 2 6 3 3 2" xfId="14980"/>
    <cellStyle name="RowTitles-Col2 2 6 3 3 2 2" xfId="14981"/>
    <cellStyle name="RowTitles-Col2 2 6 3 3 2_Tertiary Salaries Survey" xfId="14982"/>
    <cellStyle name="RowTitles-Col2 2 6 3 3 3" xfId="14983"/>
    <cellStyle name="RowTitles-Col2 2 6 3 3_Tertiary Salaries Survey" xfId="14984"/>
    <cellStyle name="RowTitles-Col2 2 6 3 4" xfId="14985"/>
    <cellStyle name="RowTitles-Col2 2 6 3 5" xfId="14986"/>
    <cellStyle name="RowTitles-Col2 2 6 3_Tertiary Salaries Survey" xfId="14987"/>
    <cellStyle name="RowTitles-Col2 2 6 4" xfId="14988"/>
    <cellStyle name="RowTitles-Col2 2 6 4 2" xfId="14989"/>
    <cellStyle name="RowTitles-Col2 2 6 4 2 2" xfId="14990"/>
    <cellStyle name="RowTitles-Col2 2 6 4 2 2 2" xfId="14991"/>
    <cellStyle name="RowTitles-Col2 2 6 4 2 2_Tertiary Salaries Survey" xfId="14992"/>
    <cellStyle name="RowTitles-Col2 2 6 4 2 3" xfId="14993"/>
    <cellStyle name="RowTitles-Col2 2 6 4 2_Tertiary Salaries Survey" xfId="14994"/>
    <cellStyle name="RowTitles-Col2 2 6 4 3" xfId="14995"/>
    <cellStyle name="RowTitles-Col2 2 6 4 3 2" xfId="14996"/>
    <cellStyle name="RowTitles-Col2 2 6 4 3 2 2" xfId="14997"/>
    <cellStyle name="RowTitles-Col2 2 6 4 3 2_Tertiary Salaries Survey" xfId="14998"/>
    <cellStyle name="RowTitles-Col2 2 6 4 3 3" xfId="14999"/>
    <cellStyle name="RowTitles-Col2 2 6 4 3_Tertiary Salaries Survey" xfId="15000"/>
    <cellStyle name="RowTitles-Col2 2 6 4 4" xfId="15001"/>
    <cellStyle name="RowTitles-Col2 2 6 4 5" xfId="15002"/>
    <cellStyle name="RowTitles-Col2 2 6 4 5 2" xfId="15003"/>
    <cellStyle name="RowTitles-Col2 2 6 4 5_Tertiary Salaries Survey" xfId="15004"/>
    <cellStyle name="RowTitles-Col2 2 6 4 6" xfId="15005"/>
    <cellStyle name="RowTitles-Col2 2 6 4_Tertiary Salaries Survey" xfId="15006"/>
    <cellStyle name="RowTitles-Col2 2 6 5" xfId="15007"/>
    <cellStyle name="RowTitles-Col2 2 6 5 2" xfId="15008"/>
    <cellStyle name="RowTitles-Col2 2 6 5 2 2" xfId="15009"/>
    <cellStyle name="RowTitles-Col2 2 6 5 2 2 2" xfId="15010"/>
    <cellStyle name="RowTitles-Col2 2 6 5 2 2_Tertiary Salaries Survey" xfId="15011"/>
    <cellStyle name="RowTitles-Col2 2 6 5 2 3" xfId="15012"/>
    <cellStyle name="RowTitles-Col2 2 6 5 2_Tertiary Salaries Survey" xfId="15013"/>
    <cellStyle name="RowTitles-Col2 2 6 5 3" xfId="15014"/>
    <cellStyle name="RowTitles-Col2 2 6 5 3 2" xfId="15015"/>
    <cellStyle name="RowTitles-Col2 2 6 5 3 2 2" xfId="15016"/>
    <cellStyle name="RowTitles-Col2 2 6 5 3 2_Tertiary Salaries Survey" xfId="15017"/>
    <cellStyle name="RowTitles-Col2 2 6 5 3 3" xfId="15018"/>
    <cellStyle name="RowTitles-Col2 2 6 5 3_Tertiary Salaries Survey" xfId="15019"/>
    <cellStyle name="RowTitles-Col2 2 6 5 4" xfId="15020"/>
    <cellStyle name="RowTitles-Col2 2 6 5 4 2" xfId="15021"/>
    <cellStyle name="RowTitles-Col2 2 6 5 4_Tertiary Salaries Survey" xfId="15022"/>
    <cellStyle name="RowTitles-Col2 2 6 5 5" xfId="15023"/>
    <cellStyle name="RowTitles-Col2 2 6 5_Tertiary Salaries Survey" xfId="15024"/>
    <cellStyle name="RowTitles-Col2 2 6 6" xfId="15025"/>
    <cellStyle name="RowTitles-Col2 2 6 6 2" xfId="15026"/>
    <cellStyle name="RowTitles-Col2 2 6 6 2 2" xfId="15027"/>
    <cellStyle name="RowTitles-Col2 2 6 6 2 2 2" xfId="15028"/>
    <cellStyle name="RowTitles-Col2 2 6 6 2 2_Tertiary Salaries Survey" xfId="15029"/>
    <cellStyle name="RowTitles-Col2 2 6 6 2 3" xfId="15030"/>
    <cellStyle name="RowTitles-Col2 2 6 6 2_Tertiary Salaries Survey" xfId="15031"/>
    <cellStyle name="RowTitles-Col2 2 6 6 3" xfId="15032"/>
    <cellStyle name="RowTitles-Col2 2 6 6 3 2" xfId="15033"/>
    <cellStyle name="RowTitles-Col2 2 6 6 3 2 2" xfId="15034"/>
    <cellStyle name="RowTitles-Col2 2 6 6 3 2_Tertiary Salaries Survey" xfId="15035"/>
    <cellStyle name="RowTitles-Col2 2 6 6 3 3" xfId="15036"/>
    <cellStyle name="RowTitles-Col2 2 6 6 3_Tertiary Salaries Survey" xfId="15037"/>
    <cellStyle name="RowTitles-Col2 2 6 6 4" xfId="15038"/>
    <cellStyle name="RowTitles-Col2 2 6 6 4 2" xfId="15039"/>
    <cellStyle name="RowTitles-Col2 2 6 6 4_Tertiary Salaries Survey" xfId="15040"/>
    <cellStyle name="RowTitles-Col2 2 6 6 5" xfId="15041"/>
    <cellStyle name="RowTitles-Col2 2 6 6_Tertiary Salaries Survey" xfId="15042"/>
    <cellStyle name="RowTitles-Col2 2 6 7" xfId="15043"/>
    <cellStyle name="RowTitles-Col2 2 6 7 2" xfId="15044"/>
    <cellStyle name="RowTitles-Col2 2 6 7 2 2" xfId="15045"/>
    <cellStyle name="RowTitles-Col2 2 6 7 2_Tertiary Salaries Survey" xfId="15046"/>
    <cellStyle name="RowTitles-Col2 2 6 7 3" xfId="15047"/>
    <cellStyle name="RowTitles-Col2 2 6 7_Tertiary Salaries Survey" xfId="15048"/>
    <cellStyle name="RowTitles-Col2 2 6 8" xfId="15049"/>
    <cellStyle name="RowTitles-Col2 2 6_STUD aligned by INSTIT" xfId="15050"/>
    <cellStyle name="RowTitles-Col2 2 7" xfId="15051"/>
    <cellStyle name="RowTitles-Col2 2 7 2" xfId="15052"/>
    <cellStyle name="RowTitles-Col2 2 7 2 2" xfId="15053"/>
    <cellStyle name="RowTitles-Col2 2 7 2 2 2" xfId="15054"/>
    <cellStyle name="RowTitles-Col2 2 7 2 2_Tertiary Salaries Survey" xfId="15055"/>
    <cellStyle name="RowTitles-Col2 2 7 2 3" xfId="15056"/>
    <cellStyle name="RowTitles-Col2 2 7 2_Tertiary Salaries Survey" xfId="15057"/>
    <cellStyle name="RowTitles-Col2 2 7 3" xfId="15058"/>
    <cellStyle name="RowTitles-Col2 2 7 3 2" xfId="15059"/>
    <cellStyle name="RowTitles-Col2 2 7 3 2 2" xfId="15060"/>
    <cellStyle name="RowTitles-Col2 2 7 3 2_Tertiary Salaries Survey" xfId="15061"/>
    <cellStyle name="RowTitles-Col2 2 7 3 3" xfId="15062"/>
    <cellStyle name="RowTitles-Col2 2 7 3_Tertiary Salaries Survey" xfId="15063"/>
    <cellStyle name="RowTitles-Col2 2 7 4" xfId="15064"/>
    <cellStyle name="RowTitles-Col2 2 7 5" xfId="15065"/>
    <cellStyle name="RowTitles-Col2 2 7 5 2" xfId="15066"/>
    <cellStyle name="RowTitles-Col2 2 7 5_Tertiary Salaries Survey" xfId="15067"/>
    <cellStyle name="RowTitles-Col2 2 7_Tertiary Salaries Survey" xfId="15068"/>
    <cellStyle name="RowTitles-Col2 2 8" xfId="15069"/>
    <cellStyle name="RowTitles-Col2 2 8 2" xfId="15070"/>
    <cellStyle name="RowTitles-Col2 2 8 2 2" xfId="15071"/>
    <cellStyle name="RowTitles-Col2 2 8 2 2 2" xfId="15072"/>
    <cellStyle name="RowTitles-Col2 2 8 2 2_Tertiary Salaries Survey" xfId="15073"/>
    <cellStyle name="RowTitles-Col2 2 8 2 3" xfId="15074"/>
    <cellStyle name="RowTitles-Col2 2 8 2_Tertiary Salaries Survey" xfId="15075"/>
    <cellStyle name="RowTitles-Col2 2 8 3" xfId="15076"/>
    <cellStyle name="RowTitles-Col2 2 8 3 2" xfId="15077"/>
    <cellStyle name="RowTitles-Col2 2 8 3 2 2" xfId="15078"/>
    <cellStyle name="RowTitles-Col2 2 8 3 2_Tertiary Salaries Survey" xfId="15079"/>
    <cellStyle name="RowTitles-Col2 2 8 3 3" xfId="15080"/>
    <cellStyle name="RowTitles-Col2 2 8 3_Tertiary Salaries Survey" xfId="15081"/>
    <cellStyle name="RowTitles-Col2 2 8 4" xfId="15082"/>
    <cellStyle name="RowTitles-Col2 2 8 5" xfId="15083"/>
    <cellStyle name="RowTitles-Col2 2 8_Tertiary Salaries Survey" xfId="15084"/>
    <cellStyle name="RowTitles-Col2 2 9" xfId="15085"/>
    <cellStyle name="RowTitles-Col2 2 9 2" xfId="15086"/>
    <cellStyle name="RowTitles-Col2 2 9 2 2" xfId="15087"/>
    <cellStyle name="RowTitles-Col2 2 9 2 2 2" xfId="15088"/>
    <cellStyle name="RowTitles-Col2 2 9 2 2_Tertiary Salaries Survey" xfId="15089"/>
    <cellStyle name="RowTitles-Col2 2 9 2 3" xfId="15090"/>
    <cellStyle name="RowTitles-Col2 2 9 2_Tertiary Salaries Survey" xfId="15091"/>
    <cellStyle name="RowTitles-Col2 2 9 3" xfId="15092"/>
    <cellStyle name="RowTitles-Col2 2 9 3 2" xfId="15093"/>
    <cellStyle name="RowTitles-Col2 2 9 3 2 2" xfId="15094"/>
    <cellStyle name="RowTitles-Col2 2 9 3 2_Tertiary Salaries Survey" xfId="15095"/>
    <cellStyle name="RowTitles-Col2 2 9 3 3" xfId="15096"/>
    <cellStyle name="RowTitles-Col2 2 9 3_Tertiary Salaries Survey" xfId="15097"/>
    <cellStyle name="RowTitles-Col2 2 9 4" xfId="15098"/>
    <cellStyle name="RowTitles-Col2 2 9 5" xfId="15099"/>
    <cellStyle name="RowTitles-Col2 2 9 5 2" xfId="15100"/>
    <cellStyle name="RowTitles-Col2 2 9 5_Tertiary Salaries Survey" xfId="15101"/>
    <cellStyle name="RowTitles-Col2 2 9 6" xfId="15102"/>
    <cellStyle name="RowTitles-Col2 2 9_Tertiary Salaries Survey" xfId="15103"/>
    <cellStyle name="RowTitles-Col2 2_STUD aligned by INSTIT" xfId="15104"/>
    <cellStyle name="RowTitles-Col2 20" xfId="43136"/>
    <cellStyle name="RowTitles-Col2 20 2" xfId="43137"/>
    <cellStyle name="RowTitles-Col2 20 2 2" xfId="43138"/>
    <cellStyle name="RowTitles-Col2 20 3" xfId="43139"/>
    <cellStyle name="RowTitles-Col2 21" xfId="43140"/>
    <cellStyle name="RowTitles-Col2 21 2" xfId="43141"/>
    <cellStyle name="RowTitles-Col2 21 2 2" xfId="43142"/>
    <cellStyle name="RowTitles-Col2 21 3" xfId="43143"/>
    <cellStyle name="RowTitles-Col2 22" xfId="43144"/>
    <cellStyle name="RowTitles-Col2 22 2" xfId="43145"/>
    <cellStyle name="RowTitles-Col2 22 2 2" xfId="43146"/>
    <cellStyle name="RowTitles-Col2 22 3" xfId="43147"/>
    <cellStyle name="RowTitles-Col2 23" xfId="43148"/>
    <cellStyle name="RowTitles-Col2 23 2" xfId="43149"/>
    <cellStyle name="RowTitles-Col2 23 2 2" xfId="43150"/>
    <cellStyle name="RowTitles-Col2 23 3" xfId="43151"/>
    <cellStyle name="RowTitles-Col2 24" xfId="43152"/>
    <cellStyle name="RowTitles-Col2 24 2" xfId="43153"/>
    <cellStyle name="RowTitles-Col2 24 2 2" xfId="43154"/>
    <cellStyle name="RowTitles-Col2 24 3" xfId="43155"/>
    <cellStyle name="RowTitles-Col2 25" xfId="43156"/>
    <cellStyle name="RowTitles-Col2 25 2" xfId="43157"/>
    <cellStyle name="RowTitles-Col2 25 2 2" xfId="43158"/>
    <cellStyle name="RowTitles-Col2 25 3" xfId="43159"/>
    <cellStyle name="RowTitles-Col2 26" xfId="43160"/>
    <cellStyle name="RowTitles-Col2 26 2" xfId="43161"/>
    <cellStyle name="RowTitles-Col2 26 2 2" xfId="43162"/>
    <cellStyle name="RowTitles-Col2 26 3" xfId="43163"/>
    <cellStyle name="RowTitles-Col2 27" xfId="43164"/>
    <cellStyle name="RowTitles-Col2 27 2" xfId="43165"/>
    <cellStyle name="RowTitles-Col2 27 2 2" xfId="43166"/>
    <cellStyle name="RowTitles-Col2 27 3" xfId="43167"/>
    <cellStyle name="RowTitles-Col2 28" xfId="43168"/>
    <cellStyle name="RowTitles-Col2 28 2" xfId="43169"/>
    <cellStyle name="RowTitles-Col2 28 2 2" xfId="43170"/>
    <cellStyle name="RowTitles-Col2 28 3" xfId="43171"/>
    <cellStyle name="RowTitles-Col2 29" xfId="43172"/>
    <cellStyle name="RowTitles-Col2 29 2" xfId="43173"/>
    <cellStyle name="RowTitles-Col2 29 2 2" xfId="43174"/>
    <cellStyle name="RowTitles-Col2 29 3" xfId="43175"/>
    <cellStyle name="RowTitles-Col2 3" xfId="15105"/>
    <cellStyle name="RowTitles-Col2 3 10" xfId="15106"/>
    <cellStyle name="RowTitles-Col2 3 10 2" xfId="15107"/>
    <cellStyle name="RowTitles-Col2 3 10 2 2" xfId="15108"/>
    <cellStyle name="RowTitles-Col2 3 10 2_Tertiary Salaries Survey" xfId="15109"/>
    <cellStyle name="RowTitles-Col2 3 10 3" xfId="15110"/>
    <cellStyle name="RowTitles-Col2 3 10_Tertiary Salaries Survey" xfId="15111"/>
    <cellStyle name="RowTitles-Col2 3 11" xfId="15112"/>
    <cellStyle name="RowTitles-Col2 3 2" xfId="15113"/>
    <cellStyle name="RowTitles-Col2 3 2 2" xfId="15114"/>
    <cellStyle name="RowTitles-Col2 3 2 2 2" xfId="15115"/>
    <cellStyle name="RowTitles-Col2 3 2 2 2 2" xfId="15116"/>
    <cellStyle name="RowTitles-Col2 3 2 2 2 2 2" xfId="15117"/>
    <cellStyle name="RowTitles-Col2 3 2 2 2 2_Tertiary Salaries Survey" xfId="15118"/>
    <cellStyle name="RowTitles-Col2 3 2 2 2 3" xfId="15119"/>
    <cellStyle name="RowTitles-Col2 3 2 2 2_Tertiary Salaries Survey" xfId="15120"/>
    <cellStyle name="RowTitles-Col2 3 2 2 3" xfId="15121"/>
    <cellStyle name="RowTitles-Col2 3 2 2 3 2" xfId="15122"/>
    <cellStyle name="RowTitles-Col2 3 2 2 3 2 2" xfId="15123"/>
    <cellStyle name="RowTitles-Col2 3 2 2 3 2_Tertiary Salaries Survey" xfId="15124"/>
    <cellStyle name="RowTitles-Col2 3 2 2 3 3" xfId="15125"/>
    <cellStyle name="RowTitles-Col2 3 2 2 3_Tertiary Salaries Survey" xfId="15126"/>
    <cellStyle name="RowTitles-Col2 3 2 2 4" xfId="15127"/>
    <cellStyle name="RowTitles-Col2 3 2 2_Tertiary Salaries Survey" xfId="15128"/>
    <cellStyle name="RowTitles-Col2 3 2 3" xfId="15129"/>
    <cellStyle name="RowTitles-Col2 3 2 3 2" xfId="15130"/>
    <cellStyle name="RowTitles-Col2 3 2 3 2 2" xfId="15131"/>
    <cellStyle name="RowTitles-Col2 3 2 3 2 2 2" xfId="15132"/>
    <cellStyle name="RowTitles-Col2 3 2 3 2 2_Tertiary Salaries Survey" xfId="15133"/>
    <cellStyle name="RowTitles-Col2 3 2 3 2 3" xfId="15134"/>
    <cellStyle name="RowTitles-Col2 3 2 3 2_Tertiary Salaries Survey" xfId="15135"/>
    <cellStyle name="RowTitles-Col2 3 2 3 3" xfId="15136"/>
    <cellStyle name="RowTitles-Col2 3 2 3 3 2" xfId="15137"/>
    <cellStyle name="RowTitles-Col2 3 2 3 3 2 2" xfId="15138"/>
    <cellStyle name="RowTitles-Col2 3 2 3 3 2_Tertiary Salaries Survey" xfId="15139"/>
    <cellStyle name="RowTitles-Col2 3 2 3 3 3" xfId="15140"/>
    <cellStyle name="RowTitles-Col2 3 2 3 3_Tertiary Salaries Survey" xfId="15141"/>
    <cellStyle name="RowTitles-Col2 3 2 3 4" xfId="15142"/>
    <cellStyle name="RowTitles-Col2 3 2 3 5" xfId="15143"/>
    <cellStyle name="RowTitles-Col2 3 2 3 5 2" xfId="15144"/>
    <cellStyle name="RowTitles-Col2 3 2 3 5_Tertiary Salaries Survey" xfId="15145"/>
    <cellStyle name="RowTitles-Col2 3 2 3 6" xfId="15146"/>
    <cellStyle name="RowTitles-Col2 3 2 3_Tertiary Salaries Survey" xfId="15147"/>
    <cellStyle name="RowTitles-Col2 3 2 4" xfId="15148"/>
    <cellStyle name="RowTitles-Col2 3 2 4 2" xfId="15149"/>
    <cellStyle name="RowTitles-Col2 3 2 4 2 2" xfId="15150"/>
    <cellStyle name="RowTitles-Col2 3 2 4 2 2 2" xfId="15151"/>
    <cellStyle name="RowTitles-Col2 3 2 4 2 2_Tertiary Salaries Survey" xfId="15152"/>
    <cellStyle name="RowTitles-Col2 3 2 4 2 3" xfId="15153"/>
    <cellStyle name="RowTitles-Col2 3 2 4 2_Tertiary Salaries Survey" xfId="15154"/>
    <cellStyle name="RowTitles-Col2 3 2 4 3" xfId="15155"/>
    <cellStyle name="RowTitles-Col2 3 2 4 3 2" xfId="15156"/>
    <cellStyle name="RowTitles-Col2 3 2 4 3 2 2" xfId="15157"/>
    <cellStyle name="RowTitles-Col2 3 2 4 3 2_Tertiary Salaries Survey" xfId="15158"/>
    <cellStyle name="RowTitles-Col2 3 2 4 3 3" xfId="15159"/>
    <cellStyle name="RowTitles-Col2 3 2 4 3_Tertiary Salaries Survey" xfId="15160"/>
    <cellStyle name="RowTitles-Col2 3 2 4 4" xfId="15161"/>
    <cellStyle name="RowTitles-Col2 3 2 4 4 2" xfId="15162"/>
    <cellStyle name="RowTitles-Col2 3 2 4 4_Tertiary Salaries Survey" xfId="15163"/>
    <cellStyle name="RowTitles-Col2 3 2 4 5" xfId="15164"/>
    <cellStyle name="RowTitles-Col2 3 2 4_Tertiary Salaries Survey" xfId="15165"/>
    <cellStyle name="RowTitles-Col2 3 2 5" xfId="15166"/>
    <cellStyle name="RowTitles-Col2 3 2 5 2" xfId="15167"/>
    <cellStyle name="RowTitles-Col2 3 2 5 2 2" xfId="15168"/>
    <cellStyle name="RowTitles-Col2 3 2 5 2 2 2" xfId="15169"/>
    <cellStyle name="RowTitles-Col2 3 2 5 2 2_Tertiary Salaries Survey" xfId="15170"/>
    <cellStyle name="RowTitles-Col2 3 2 5 2 3" xfId="15171"/>
    <cellStyle name="RowTitles-Col2 3 2 5 2_Tertiary Salaries Survey" xfId="15172"/>
    <cellStyle name="RowTitles-Col2 3 2 5 3" xfId="15173"/>
    <cellStyle name="RowTitles-Col2 3 2 5 3 2" xfId="15174"/>
    <cellStyle name="RowTitles-Col2 3 2 5 3 2 2" xfId="15175"/>
    <cellStyle name="RowTitles-Col2 3 2 5 3 2_Tertiary Salaries Survey" xfId="15176"/>
    <cellStyle name="RowTitles-Col2 3 2 5 3 3" xfId="15177"/>
    <cellStyle name="RowTitles-Col2 3 2 5 3_Tertiary Salaries Survey" xfId="15178"/>
    <cellStyle name="RowTitles-Col2 3 2 5 4" xfId="15179"/>
    <cellStyle name="RowTitles-Col2 3 2 5 4 2" xfId="15180"/>
    <cellStyle name="RowTitles-Col2 3 2 5 4_Tertiary Salaries Survey" xfId="15181"/>
    <cellStyle name="RowTitles-Col2 3 2 5 5" xfId="15182"/>
    <cellStyle name="RowTitles-Col2 3 2 5_Tertiary Salaries Survey" xfId="15183"/>
    <cellStyle name="RowTitles-Col2 3 2 6" xfId="15184"/>
    <cellStyle name="RowTitles-Col2 3 2 6 2" xfId="15185"/>
    <cellStyle name="RowTitles-Col2 3 2 6 2 2" xfId="15186"/>
    <cellStyle name="RowTitles-Col2 3 2 6 2 2 2" xfId="15187"/>
    <cellStyle name="RowTitles-Col2 3 2 6 2 2_Tertiary Salaries Survey" xfId="15188"/>
    <cellStyle name="RowTitles-Col2 3 2 6 2 3" xfId="15189"/>
    <cellStyle name="RowTitles-Col2 3 2 6 2_Tertiary Salaries Survey" xfId="15190"/>
    <cellStyle name="RowTitles-Col2 3 2 6 3" xfId="15191"/>
    <cellStyle name="RowTitles-Col2 3 2 6 3 2" xfId="15192"/>
    <cellStyle name="RowTitles-Col2 3 2 6 3 2 2" xfId="15193"/>
    <cellStyle name="RowTitles-Col2 3 2 6 3 2_Tertiary Salaries Survey" xfId="15194"/>
    <cellStyle name="RowTitles-Col2 3 2 6 3 3" xfId="15195"/>
    <cellStyle name="RowTitles-Col2 3 2 6 3_Tertiary Salaries Survey" xfId="15196"/>
    <cellStyle name="RowTitles-Col2 3 2 6 4" xfId="15197"/>
    <cellStyle name="RowTitles-Col2 3 2 6 4 2" xfId="15198"/>
    <cellStyle name="RowTitles-Col2 3 2 6 4_Tertiary Salaries Survey" xfId="15199"/>
    <cellStyle name="RowTitles-Col2 3 2 6 5" xfId="15200"/>
    <cellStyle name="RowTitles-Col2 3 2 6_Tertiary Salaries Survey" xfId="15201"/>
    <cellStyle name="RowTitles-Col2 3 2 7" xfId="15202"/>
    <cellStyle name="RowTitles-Col2 3 2 7 2" xfId="15203"/>
    <cellStyle name="RowTitles-Col2 3 2 7 2 2" xfId="15204"/>
    <cellStyle name="RowTitles-Col2 3 2 7 2_Tertiary Salaries Survey" xfId="15205"/>
    <cellStyle name="RowTitles-Col2 3 2 7 3" xfId="15206"/>
    <cellStyle name="RowTitles-Col2 3 2 7_Tertiary Salaries Survey" xfId="15207"/>
    <cellStyle name="RowTitles-Col2 3 2 8" xfId="15208"/>
    <cellStyle name="RowTitles-Col2 3 2_STUD aligned by INSTIT" xfId="15209"/>
    <cellStyle name="RowTitles-Col2 3 3" xfId="15210"/>
    <cellStyle name="RowTitles-Col2 3 3 2" xfId="15211"/>
    <cellStyle name="RowTitles-Col2 3 3 2 2" xfId="15212"/>
    <cellStyle name="RowTitles-Col2 3 3 2 2 2" xfId="15213"/>
    <cellStyle name="RowTitles-Col2 3 3 2 2 2 2" xfId="15214"/>
    <cellStyle name="RowTitles-Col2 3 3 2 2 2_Tertiary Salaries Survey" xfId="15215"/>
    <cellStyle name="RowTitles-Col2 3 3 2 2 3" xfId="15216"/>
    <cellStyle name="RowTitles-Col2 3 3 2 2_Tertiary Salaries Survey" xfId="15217"/>
    <cellStyle name="RowTitles-Col2 3 3 2 3" xfId="15218"/>
    <cellStyle name="RowTitles-Col2 3 3 2 3 2" xfId="15219"/>
    <cellStyle name="RowTitles-Col2 3 3 2 3 2 2" xfId="15220"/>
    <cellStyle name="RowTitles-Col2 3 3 2 3 2_Tertiary Salaries Survey" xfId="15221"/>
    <cellStyle name="RowTitles-Col2 3 3 2 3 3" xfId="15222"/>
    <cellStyle name="RowTitles-Col2 3 3 2 3_Tertiary Salaries Survey" xfId="15223"/>
    <cellStyle name="RowTitles-Col2 3 3 2 4" xfId="15224"/>
    <cellStyle name="RowTitles-Col2 3 3 2 5" xfId="15225"/>
    <cellStyle name="RowTitles-Col2 3 3 2 5 2" xfId="15226"/>
    <cellStyle name="RowTitles-Col2 3 3 2 5_Tertiary Salaries Survey" xfId="15227"/>
    <cellStyle name="RowTitles-Col2 3 3 2 6" xfId="15228"/>
    <cellStyle name="RowTitles-Col2 3 3 2_Tertiary Salaries Survey" xfId="15229"/>
    <cellStyle name="RowTitles-Col2 3 3 3" xfId="15230"/>
    <cellStyle name="RowTitles-Col2 3 3 3 2" xfId="15231"/>
    <cellStyle name="RowTitles-Col2 3 3 3 2 2" xfId="15232"/>
    <cellStyle name="RowTitles-Col2 3 3 3 2 2 2" xfId="15233"/>
    <cellStyle name="RowTitles-Col2 3 3 3 2 2_Tertiary Salaries Survey" xfId="15234"/>
    <cellStyle name="RowTitles-Col2 3 3 3 2 3" xfId="15235"/>
    <cellStyle name="RowTitles-Col2 3 3 3 2_Tertiary Salaries Survey" xfId="15236"/>
    <cellStyle name="RowTitles-Col2 3 3 3 3" xfId="15237"/>
    <cellStyle name="RowTitles-Col2 3 3 3 3 2" xfId="15238"/>
    <cellStyle name="RowTitles-Col2 3 3 3 3 2 2" xfId="15239"/>
    <cellStyle name="RowTitles-Col2 3 3 3 3 2_Tertiary Salaries Survey" xfId="15240"/>
    <cellStyle name="RowTitles-Col2 3 3 3 3 3" xfId="15241"/>
    <cellStyle name="RowTitles-Col2 3 3 3 3_Tertiary Salaries Survey" xfId="15242"/>
    <cellStyle name="RowTitles-Col2 3 3 3 4" xfId="15243"/>
    <cellStyle name="RowTitles-Col2 3 3 3_Tertiary Salaries Survey" xfId="15244"/>
    <cellStyle name="RowTitles-Col2 3 3 4" xfId="15245"/>
    <cellStyle name="RowTitles-Col2 3 3 4 2" xfId="15246"/>
    <cellStyle name="RowTitles-Col2 3 3 4 2 2" xfId="15247"/>
    <cellStyle name="RowTitles-Col2 3 3 4 2 2 2" xfId="15248"/>
    <cellStyle name="RowTitles-Col2 3 3 4 2 2_Tertiary Salaries Survey" xfId="15249"/>
    <cellStyle name="RowTitles-Col2 3 3 4 2 3" xfId="15250"/>
    <cellStyle name="RowTitles-Col2 3 3 4 2_Tertiary Salaries Survey" xfId="15251"/>
    <cellStyle name="RowTitles-Col2 3 3 4 3" xfId="15252"/>
    <cellStyle name="RowTitles-Col2 3 3 4 3 2" xfId="15253"/>
    <cellStyle name="RowTitles-Col2 3 3 4 3 2 2" xfId="15254"/>
    <cellStyle name="RowTitles-Col2 3 3 4 3 2_Tertiary Salaries Survey" xfId="15255"/>
    <cellStyle name="RowTitles-Col2 3 3 4 3 3" xfId="15256"/>
    <cellStyle name="RowTitles-Col2 3 3 4 3_Tertiary Salaries Survey" xfId="15257"/>
    <cellStyle name="RowTitles-Col2 3 3 4 4" xfId="15258"/>
    <cellStyle name="RowTitles-Col2 3 3 4 4 2" xfId="15259"/>
    <cellStyle name="RowTitles-Col2 3 3 4 4_Tertiary Salaries Survey" xfId="15260"/>
    <cellStyle name="RowTitles-Col2 3 3 4 5" xfId="15261"/>
    <cellStyle name="RowTitles-Col2 3 3 4_Tertiary Salaries Survey" xfId="15262"/>
    <cellStyle name="RowTitles-Col2 3 3 5" xfId="15263"/>
    <cellStyle name="RowTitles-Col2 3 3 5 2" xfId="15264"/>
    <cellStyle name="RowTitles-Col2 3 3 5 2 2" xfId="15265"/>
    <cellStyle name="RowTitles-Col2 3 3 5 2 2 2" xfId="15266"/>
    <cellStyle name="RowTitles-Col2 3 3 5 2 2_Tertiary Salaries Survey" xfId="15267"/>
    <cellStyle name="RowTitles-Col2 3 3 5 2 3" xfId="15268"/>
    <cellStyle name="RowTitles-Col2 3 3 5 2_Tertiary Salaries Survey" xfId="15269"/>
    <cellStyle name="RowTitles-Col2 3 3 5 3" xfId="15270"/>
    <cellStyle name="RowTitles-Col2 3 3 5 3 2" xfId="15271"/>
    <cellStyle name="RowTitles-Col2 3 3 5 3 2 2" xfId="15272"/>
    <cellStyle name="RowTitles-Col2 3 3 5 3 2_Tertiary Salaries Survey" xfId="15273"/>
    <cellStyle name="RowTitles-Col2 3 3 5 3 3" xfId="15274"/>
    <cellStyle name="RowTitles-Col2 3 3 5 3_Tertiary Salaries Survey" xfId="15275"/>
    <cellStyle name="RowTitles-Col2 3 3 5 4" xfId="15276"/>
    <cellStyle name="RowTitles-Col2 3 3 5 4 2" xfId="15277"/>
    <cellStyle name="RowTitles-Col2 3 3 5 4_Tertiary Salaries Survey" xfId="15278"/>
    <cellStyle name="RowTitles-Col2 3 3 5 5" xfId="15279"/>
    <cellStyle name="RowTitles-Col2 3 3 5_Tertiary Salaries Survey" xfId="15280"/>
    <cellStyle name="RowTitles-Col2 3 3 6" xfId="15281"/>
    <cellStyle name="RowTitles-Col2 3 3 6 2" xfId="15282"/>
    <cellStyle name="RowTitles-Col2 3 3 6 2 2" xfId="15283"/>
    <cellStyle name="RowTitles-Col2 3 3 6 2 2 2" xfId="15284"/>
    <cellStyle name="RowTitles-Col2 3 3 6 2 2_Tertiary Salaries Survey" xfId="15285"/>
    <cellStyle name="RowTitles-Col2 3 3 6 2 3" xfId="15286"/>
    <cellStyle name="RowTitles-Col2 3 3 6 2_Tertiary Salaries Survey" xfId="15287"/>
    <cellStyle name="RowTitles-Col2 3 3 6 3" xfId="15288"/>
    <cellStyle name="RowTitles-Col2 3 3 6 3 2" xfId="15289"/>
    <cellStyle name="RowTitles-Col2 3 3 6 3 2 2" xfId="15290"/>
    <cellStyle name="RowTitles-Col2 3 3 6 3 2_Tertiary Salaries Survey" xfId="15291"/>
    <cellStyle name="RowTitles-Col2 3 3 6 3 3" xfId="15292"/>
    <cellStyle name="RowTitles-Col2 3 3 6 3_Tertiary Salaries Survey" xfId="15293"/>
    <cellStyle name="RowTitles-Col2 3 3 6 4" xfId="15294"/>
    <cellStyle name="RowTitles-Col2 3 3 6 4 2" xfId="15295"/>
    <cellStyle name="RowTitles-Col2 3 3 6 4_Tertiary Salaries Survey" xfId="15296"/>
    <cellStyle name="RowTitles-Col2 3 3 6 5" xfId="15297"/>
    <cellStyle name="RowTitles-Col2 3 3 6_Tertiary Salaries Survey" xfId="15298"/>
    <cellStyle name="RowTitles-Col2 3 3 7" xfId="15299"/>
    <cellStyle name="RowTitles-Col2 3 3 7 2" xfId="15300"/>
    <cellStyle name="RowTitles-Col2 3 3 7 2 2" xfId="15301"/>
    <cellStyle name="RowTitles-Col2 3 3 7 2_Tertiary Salaries Survey" xfId="15302"/>
    <cellStyle name="RowTitles-Col2 3 3 7 3" xfId="15303"/>
    <cellStyle name="RowTitles-Col2 3 3 7_Tertiary Salaries Survey" xfId="15304"/>
    <cellStyle name="RowTitles-Col2 3 3 8" xfId="15305"/>
    <cellStyle name="RowTitles-Col2 3 3 8 2" xfId="15306"/>
    <cellStyle name="RowTitles-Col2 3 3 8 2 2" xfId="15307"/>
    <cellStyle name="RowTitles-Col2 3 3 8 2_Tertiary Salaries Survey" xfId="15308"/>
    <cellStyle name="RowTitles-Col2 3 3 8 3" xfId="15309"/>
    <cellStyle name="RowTitles-Col2 3 3 8_Tertiary Salaries Survey" xfId="15310"/>
    <cellStyle name="RowTitles-Col2 3 3_STUD aligned by INSTIT" xfId="15311"/>
    <cellStyle name="RowTitles-Col2 3 4" xfId="15312"/>
    <cellStyle name="RowTitles-Col2 3 4 2" xfId="15313"/>
    <cellStyle name="RowTitles-Col2 3 4 2 2" xfId="15314"/>
    <cellStyle name="RowTitles-Col2 3 4 2 2 2" xfId="15315"/>
    <cellStyle name="RowTitles-Col2 3 4 2 2 2 2" xfId="15316"/>
    <cellStyle name="RowTitles-Col2 3 4 2 2 2_Tertiary Salaries Survey" xfId="15317"/>
    <cellStyle name="RowTitles-Col2 3 4 2 2 3" xfId="15318"/>
    <cellStyle name="RowTitles-Col2 3 4 2 2_Tertiary Salaries Survey" xfId="15319"/>
    <cellStyle name="RowTitles-Col2 3 4 2 3" xfId="15320"/>
    <cellStyle name="RowTitles-Col2 3 4 2 3 2" xfId="15321"/>
    <cellStyle name="RowTitles-Col2 3 4 2 3 2 2" xfId="15322"/>
    <cellStyle name="RowTitles-Col2 3 4 2 3 2_Tertiary Salaries Survey" xfId="15323"/>
    <cellStyle name="RowTitles-Col2 3 4 2 3 3" xfId="15324"/>
    <cellStyle name="RowTitles-Col2 3 4 2 3_Tertiary Salaries Survey" xfId="15325"/>
    <cellStyle name="RowTitles-Col2 3 4 2 4" xfId="15326"/>
    <cellStyle name="RowTitles-Col2 3 4 2 5" xfId="15327"/>
    <cellStyle name="RowTitles-Col2 3 4 2 5 2" xfId="15328"/>
    <cellStyle name="RowTitles-Col2 3 4 2 5_Tertiary Salaries Survey" xfId="15329"/>
    <cellStyle name="RowTitles-Col2 3 4 2_Tertiary Salaries Survey" xfId="15330"/>
    <cellStyle name="RowTitles-Col2 3 4 3" xfId="15331"/>
    <cellStyle name="RowTitles-Col2 3 4 3 2" xfId="15332"/>
    <cellStyle name="RowTitles-Col2 3 4 3 2 2" xfId="15333"/>
    <cellStyle name="RowTitles-Col2 3 4 3 2 2 2" xfId="15334"/>
    <cellStyle name="RowTitles-Col2 3 4 3 2 2_Tertiary Salaries Survey" xfId="15335"/>
    <cellStyle name="RowTitles-Col2 3 4 3 2 3" xfId="15336"/>
    <cellStyle name="RowTitles-Col2 3 4 3 2_Tertiary Salaries Survey" xfId="15337"/>
    <cellStyle name="RowTitles-Col2 3 4 3 3" xfId="15338"/>
    <cellStyle name="RowTitles-Col2 3 4 3 3 2" xfId="15339"/>
    <cellStyle name="RowTitles-Col2 3 4 3 3 2 2" xfId="15340"/>
    <cellStyle name="RowTitles-Col2 3 4 3 3 2_Tertiary Salaries Survey" xfId="15341"/>
    <cellStyle name="RowTitles-Col2 3 4 3 3 3" xfId="15342"/>
    <cellStyle name="RowTitles-Col2 3 4 3 3_Tertiary Salaries Survey" xfId="15343"/>
    <cellStyle name="RowTitles-Col2 3 4 3 4" xfId="15344"/>
    <cellStyle name="RowTitles-Col2 3 4 3 5" xfId="15345"/>
    <cellStyle name="RowTitles-Col2 3 4 3_Tertiary Salaries Survey" xfId="15346"/>
    <cellStyle name="RowTitles-Col2 3 4 4" xfId="15347"/>
    <cellStyle name="RowTitles-Col2 3 4 4 2" xfId="15348"/>
    <cellStyle name="RowTitles-Col2 3 4 4 2 2" xfId="15349"/>
    <cellStyle name="RowTitles-Col2 3 4 4 2 2 2" xfId="15350"/>
    <cellStyle name="RowTitles-Col2 3 4 4 2 2_Tertiary Salaries Survey" xfId="15351"/>
    <cellStyle name="RowTitles-Col2 3 4 4 2 3" xfId="15352"/>
    <cellStyle name="RowTitles-Col2 3 4 4 2_Tertiary Salaries Survey" xfId="15353"/>
    <cellStyle name="RowTitles-Col2 3 4 4 3" xfId="15354"/>
    <cellStyle name="RowTitles-Col2 3 4 4 3 2" xfId="15355"/>
    <cellStyle name="RowTitles-Col2 3 4 4 3 2 2" xfId="15356"/>
    <cellStyle name="RowTitles-Col2 3 4 4 3 2_Tertiary Salaries Survey" xfId="15357"/>
    <cellStyle name="RowTitles-Col2 3 4 4 3 3" xfId="15358"/>
    <cellStyle name="RowTitles-Col2 3 4 4 3_Tertiary Salaries Survey" xfId="15359"/>
    <cellStyle name="RowTitles-Col2 3 4 4 4" xfId="15360"/>
    <cellStyle name="RowTitles-Col2 3 4 4 5" xfId="15361"/>
    <cellStyle name="RowTitles-Col2 3 4 4 5 2" xfId="15362"/>
    <cellStyle name="RowTitles-Col2 3 4 4 5_Tertiary Salaries Survey" xfId="15363"/>
    <cellStyle name="RowTitles-Col2 3 4 4 6" xfId="15364"/>
    <cellStyle name="RowTitles-Col2 3 4 4_Tertiary Salaries Survey" xfId="15365"/>
    <cellStyle name="RowTitles-Col2 3 4 5" xfId="15366"/>
    <cellStyle name="RowTitles-Col2 3 4 5 2" xfId="15367"/>
    <cellStyle name="RowTitles-Col2 3 4 5 2 2" xfId="15368"/>
    <cellStyle name="RowTitles-Col2 3 4 5 2 2 2" xfId="15369"/>
    <cellStyle name="RowTitles-Col2 3 4 5 2 2_Tertiary Salaries Survey" xfId="15370"/>
    <cellStyle name="RowTitles-Col2 3 4 5 2 3" xfId="15371"/>
    <cellStyle name="RowTitles-Col2 3 4 5 2_Tertiary Salaries Survey" xfId="15372"/>
    <cellStyle name="RowTitles-Col2 3 4 5 3" xfId="15373"/>
    <cellStyle name="RowTitles-Col2 3 4 5 3 2" xfId="15374"/>
    <cellStyle name="RowTitles-Col2 3 4 5 3 2 2" xfId="15375"/>
    <cellStyle name="RowTitles-Col2 3 4 5 3 2_Tertiary Salaries Survey" xfId="15376"/>
    <cellStyle name="RowTitles-Col2 3 4 5 3 3" xfId="15377"/>
    <cellStyle name="RowTitles-Col2 3 4 5 3_Tertiary Salaries Survey" xfId="15378"/>
    <cellStyle name="RowTitles-Col2 3 4 5 4" xfId="15379"/>
    <cellStyle name="RowTitles-Col2 3 4 5 4 2" xfId="15380"/>
    <cellStyle name="RowTitles-Col2 3 4 5 4_Tertiary Salaries Survey" xfId="15381"/>
    <cellStyle name="RowTitles-Col2 3 4 5 5" xfId="15382"/>
    <cellStyle name="RowTitles-Col2 3 4 5_Tertiary Salaries Survey" xfId="15383"/>
    <cellStyle name="RowTitles-Col2 3 4 6" xfId="15384"/>
    <cellStyle name="RowTitles-Col2 3 4 6 2" xfId="15385"/>
    <cellStyle name="RowTitles-Col2 3 4 6 2 2" xfId="15386"/>
    <cellStyle name="RowTitles-Col2 3 4 6 2 2 2" xfId="15387"/>
    <cellStyle name="RowTitles-Col2 3 4 6 2 2_Tertiary Salaries Survey" xfId="15388"/>
    <cellStyle name="RowTitles-Col2 3 4 6 2 3" xfId="15389"/>
    <cellStyle name="RowTitles-Col2 3 4 6 2_Tertiary Salaries Survey" xfId="15390"/>
    <cellStyle name="RowTitles-Col2 3 4 6 3" xfId="15391"/>
    <cellStyle name="RowTitles-Col2 3 4 6 3 2" xfId="15392"/>
    <cellStyle name="RowTitles-Col2 3 4 6 3 2 2" xfId="15393"/>
    <cellStyle name="RowTitles-Col2 3 4 6 3 2_Tertiary Salaries Survey" xfId="15394"/>
    <cellStyle name="RowTitles-Col2 3 4 6 3 3" xfId="15395"/>
    <cellStyle name="RowTitles-Col2 3 4 6 3_Tertiary Salaries Survey" xfId="15396"/>
    <cellStyle name="RowTitles-Col2 3 4 6 4" xfId="15397"/>
    <cellStyle name="RowTitles-Col2 3 4 6 4 2" xfId="15398"/>
    <cellStyle name="RowTitles-Col2 3 4 6 4_Tertiary Salaries Survey" xfId="15399"/>
    <cellStyle name="RowTitles-Col2 3 4 6 5" xfId="15400"/>
    <cellStyle name="RowTitles-Col2 3 4 6_Tertiary Salaries Survey" xfId="15401"/>
    <cellStyle name="RowTitles-Col2 3 4 7" xfId="15402"/>
    <cellStyle name="RowTitles-Col2 3 4 7 2" xfId="15403"/>
    <cellStyle name="RowTitles-Col2 3 4 7 2 2" xfId="15404"/>
    <cellStyle name="RowTitles-Col2 3 4 7 2_Tertiary Salaries Survey" xfId="15405"/>
    <cellStyle name="RowTitles-Col2 3 4 7 3" xfId="15406"/>
    <cellStyle name="RowTitles-Col2 3 4 7_Tertiary Salaries Survey" xfId="15407"/>
    <cellStyle name="RowTitles-Col2 3 4 8" xfId="15408"/>
    <cellStyle name="RowTitles-Col2 3 4_STUD aligned by INSTIT" xfId="15409"/>
    <cellStyle name="RowTitles-Col2 3 5" xfId="15410"/>
    <cellStyle name="RowTitles-Col2 3 5 2" xfId="15411"/>
    <cellStyle name="RowTitles-Col2 3 5 2 2" xfId="15412"/>
    <cellStyle name="RowTitles-Col2 3 5 2 2 2" xfId="15413"/>
    <cellStyle name="RowTitles-Col2 3 5 2 2_Tertiary Salaries Survey" xfId="15414"/>
    <cellStyle name="RowTitles-Col2 3 5 2 3" xfId="15415"/>
    <cellStyle name="RowTitles-Col2 3 5 2_Tertiary Salaries Survey" xfId="15416"/>
    <cellStyle name="RowTitles-Col2 3 5 3" xfId="15417"/>
    <cellStyle name="RowTitles-Col2 3 5 3 2" xfId="15418"/>
    <cellStyle name="RowTitles-Col2 3 5 3 2 2" xfId="15419"/>
    <cellStyle name="RowTitles-Col2 3 5 3 2_Tertiary Salaries Survey" xfId="15420"/>
    <cellStyle name="RowTitles-Col2 3 5 3 3" xfId="15421"/>
    <cellStyle name="RowTitles-Col2 3 5 3_Tertiary Salaries Survey" xfId="15422"/>
    <cellStyle name="RowTitles-Col2 3 5 4" xfId="15423"/>
    <cellStyle name="RowTitles-Col2 3 5 5" xfId="15424"/>
    <cellStyle name="RowTitles-Col2 3 5 5 2" xfId="15425"/>
    <cellStyle name="RowTitles-Col2 3 5 5_Tertiary Salaries Survey" xfId="15426"/>
    <cellStyle name="RowTitles-Col2 3 5_Tertiary Salaries Survey" xfId="15427"/>
    <cellStyle name="RowTitles-Col2 3 6" xfId="15428"/>
    <cellStyle name="RowTitles-Col2 3 6 2" xfId="15429"/>
    <cellStyle name="RowTitles-Col2 3 6 2 2" xfId="15430"/>
    <cellStyle name="RowTitles-Col2 3 6 2 2 2" xfId="15431"/>
    <cellStyle name="RowTitles-Col2 3 6 2 2_Tertiary Salaries Survey" xfId="15432"/>
    <cellStyle name="RowTitles-Col2 3 6 2 3" xfId="15433"/>
    <cellStyle name="RowTitles-Col2 3 6 2_Tertiary Salaries Survey" xfId="15434"/>
    <cellStyle name="RowTitles-Col2 3 6 3" xfId="15435"/>
    <cellStyle name="RowTitles-Col2 3 6 3 2" xfId="15436"/>
    <cellStyle name="RowTitles-Col2 3 6 3 2 2" xfId="15437"/>
    <cellStyle name="RowTitles-Col2 3 6 3 2_Tertiary Salaries Survey" xfId="15438"/>
    <cellStyle name="RowTitles-Col2 3 6 3 3" xfId="15439"/>
    <cellStyle name="RowTitles-Col2 3 6 3_Tertiary Salaries Survey" xfId="15440"/>
    <cellStyle name="RowTitles-Col2 3 6 4" xfId="15441"/>
    <cellStyle name="RowTitles-Col2 3 6 5" xfId="15442"/>
    <cellStyle name="RowTitles-Col2 3 6_Tertiary Salaries Survey" xfId="15443"/>
    <cellStyle name="RowTitles-Col2 3 7" xfId="15444"/>
    <cellStyle name="RowTitles-Col2 3 7 2" xfId="15445"/>
    <cellStyle name="RowTitles-Col2 3 7 2 2" xfId="15446"/>
    <cellStyle name="RowTitles-Col2 3 7 2 2 2" xfId="15447"/>
    <cellStyle name="RowTitles-Col2 3 7 2 2_Tertiary Salaries Survey" xfId="15448"/>
    <cellStyle name="RowTitles-Col2 3 7 2 3" xfId="15449"/>
    <cellStyle name="RowTitles-Col2 3 7 2_Tertiary Salaries Survey" xfId="15450"/>
    <cellStyle name="RowTitles-Col2 3 7 3" xfId="15451"/>
    <cellStyle name="RowTitles-Col2 3 7 3 2" xfId="15452"/>
    <cellStyle name="RowTitles-Col2 3 7 3 2 2" xfId="15453"/>
    <cellStyle name="RowTitles-Col2 3 7 3 2_Tertiary Salaries Survey" xfId="15454"/>
    <cellStyle name="RowTitles-Col2 3 7 3 3" xfId="15455"/>
    <cellStyle name="RowTitles-Col2 3 7 3_Tertiary Salaries Survey" xfId="15456"/>
    <cellStyle name="RowTitles-Col2 3 7 4" xfId="15457"/>
    <cellStyle name="RowTitles-Col2 3 7 5" xfId="15458"/>
    <cellStyle name="RowTitles-Col2 3 7 5 2" xfId="15459"/>
    <cellStyle name="RowTitles-Col2 3 7 5_Tertiary Salaries Survey" xfId="15460"/>
    <cellStyle name="RowTitles-Col2 3 7 6" xfId="15461"/>
    <cellStyle name="RowTitles-Col2 3 7_Tertiary Salaries Survey" xfId="15462"/>
    <cellStyle name="RowTitles-Col2 3 8" xfId="15463"/>
    <cellStyle name="RowTitles-Col2 3 8 2" xfId="15464"/>
    <cellStyle name="RowTitles-Col2 3 8 2 2" xfId="15465"/>
    <cellStyle name="RowTitles-Col2 3 8 2 2 2" xfId="15466"/>
    <cellStyle name="RowTitles-Col2 3 8 2 2_Tertiary Salaries Survey" xfId="15467"/>
    <cellStyle name="RowTitles-Col2 3 8 2 3" xfId="15468"/>
    <cellStyle name="RowTitles-Col2 3 8 2_Tertiary Salaries Survey" xfId="15469"/>
    <cellStyle name="RowTitles-Col2 3 8 3" xfId="15470"/>
    <cellStyle name="RowTitles-Col2 3 8 3 2" xfId="15471"/>
    <cellStyle name="RowTitles-Col2 3 8 3 2 2" xfId="15472"/>
    <cellStyle name="RowTitles-Col2 3 8 3 2_Tertiary Salaries Survey" xfId="15473"/>
    <cellStyle name="RowTitles-Col2 3 8 3 3" xfId="15474"/>
    <cellStyle name="RowTitles-Col2 3 8 3_Tertiary Salaries Survey" xfId="15475"/>
    <cellStyle name="RowTitles-Col2 3 8 4" xfId="15476"/>
    <cellStyle name="RowTitles-Col2 3 8 4 2" xfId="15477"/>
    <cellStyle name="RowTitles-Col2 3 8 4_Tertiary Salaries Survey" xfId="15478"/>
    <cellStyle name="RowTitles-Col2 3 8 5" xfId="15479"/>
    <cellStyle name="RowTitles-Col2 3 8_Tertiary Salaries Survey" xfId="15480"/>
    <cellStyle name="RowTitles-Col2 3 9" xfId="15481"/>
    <cellStyle name="RowTitles-Col2 3 9 2" xfId="15482"/>
    <cellStyle name="RowTitles-Col2 3 9 2 2" xfId="15483"/>
    <cellStyle name="RowTitles-Col2 3 9 2 2 2" xfId="15484"/>
    <cellStyle name="RowTitles-Col2 3 9 2 2_Tertiary Salaries Survey" xfId="15485"/>
    <cellStyle name="RowTitles-Col2 3 9 2 3" xfId="15486"/>
    <cellStyle name="RowTitles-Col2 3 9 2_Tertiary Salaries Survey" xfId="15487"/>
    <cellStyle name="RowTitles-Col2 3 9 3" xfId="15488"/>
    <cellStyle name="RowTitles-Col2 3 9 3 2" xfId="15489"/>
    <cellStyle name="RowTitles-Col2 3 9 3 2 2" xfId="15490"/>
    <cellStyle name="RowTitles-Col2 3 9 3 2_Tertiary Salaries Survey" xfId="15491"/>
    <cellStyle name="RowTitles-Col2 3 9 3 3" xfId="15492"/>
    <cellStyle name="RowTitles-Col2 3 9 3_Tertiary Salaries Survey" xfId="15493"/>
    <cellStyle name="RowTitles-Col2 3 9 4" xfId="15494"/>
    <cellStyle name="RowTitles-Col2 3 9 4 2" xfId="15495"/>
    <cellStyle name="RowTitles-Col2 3 9 4_Tertiary Salaries Survey" xfId="15496"/>
    <cellStyle name="RowTitles-Col2 3 9 5" xfId="15497"/>
    <cellStyle name="RowTitles-Col2 3 9_Tertiary Salaries Survey" xfId="15498"/>
    <cellStyle name="RowTitles-Col2 3_STUD aligned by INSTIT" xfId="15499"/>
    <cellStyle name="RowTitles-Col2 30" xfId="43176"/>
    <cellStyle name="RowTitles-Col2 30 2" xfId="43177"/>
    <cellStyle name="RowTitles-Col2 30 2 2" xfId="43178"/>
    <cellStyle name="RowTitles-Col2 30 3" xfId="43179"/>
    <cellStyle name="RowTitles-Col2 31" xfId="43180"/>
    <cellStyle name="RowTitles-Col2 31 2" xfId="43181"/>
    <cellStyle name="RowTitles-Col2 31 2 2" xfId="43182"/>
    <cellStyle name="RowTitles-Col2 31 3" xfId="43183"/>
    <cellStyle name="RowTitles-Col2 32" xfId="43184"/>
    <cellStyle name="RowTitles-Col2 32 2" xfId="43185"/>
    <cellStyle name="RowTitles-Col2 32 2 2" xfId="43186"/>
    <cellStyle name="RowTitles-Col2 32 3" xfId="43187"/>
    <cellStyle name="RowTitles-Col2 33" xfId="43188"/>
    <cellStyle name="RowTitles-Col2 33 2" xfId="43189"/>
    <cellStyle name="RowTitles-Col2 33 2 2" xfId="43190"/>
    <cellStyle name="RowTitles-Col2 33 3" xfId="43191"/>
    <cellStyle name="RowTitles-Col2 34" xfId="43192"/>
    <cellStyle name="RowTitles-Col2 4" xfId="15500"/>
    <cellStyle name="RowTitles-Col2 4 2" xfId="15501"/>
    <cellStyle name="RowTitles-Col2 4 2 2" xfId="15502"/>
    <cellStyle name="RowTitles-Col2 4 2 2 2" xfId="15503"/>
    <cellStyle name="RowTitles-Col2 4 2 2 2 2" xfId="15504"/>
    <cellStyle name="RowTitles-Col2 4 2 2 2_Tertiary Salaries Survey" xfId="15505"/>
    <cellStyle name="RowTitles-Col2 4 2 2 3" xfId="15506"/>
    <cellStyle name="RowTitles-Col2 4 2 2_Tertiary Salaries Survey" xfId="15507"/>
    <cellStyle name="RowTitles-Col2 4 2 3" xfId="15508"/>
    <cellStyle name="RowTitles-Col2 4 2 3 2" xfId="15509"/>
    <cellStyle name="RowTitles-Col2 4 2 3 2 2" xfId="15510"/>
    <cellStyle name="RowTitles-Col2 4 2 3 2_Tertiary Salaries Survey" xfId="15511"/>
    <cellStyle name="RowTitles-Col2 4 2 3 3" xfId="15512"/>
    <cellStyle name="RowTitles-Col2 4 2 3_Tertiary Salaries Survey" xfId="15513"/>
    <cellStyle name="RowTitles-Col2 4 2 4" xfId="15514"/>
    <cellStyle name="RowTitles-Col2 4 2_Tertiary Salaries Survey" xfId="15515"/>
    <cellStyle name="RowTitles-Col2 4 3" xfId="15516"/>
    <cellStyle name="RowTitles-Col2 4 3 2" xfId="15517"/>
    <cellStyle name="RowTitles-Col2 4 3 2 2" xfId="15518"/>
    <cellStyle name="RowTitles-Col2 4 3 2 2 2" xfId="15519"/>
    <cellStyle name="RowTitles-Col2 4 3 2 2_Tertiary Salaries Survey" xfId="15520"/>
    <cellStyle name="RowTitles-Col2 4 3 2 3" xfId="15521"/>
    <cellStyle name="RowTitles-Col2 4 3 2_Tertiary Salaries Survey" xfId="15522"/>
    <cellStyle name="RowTitles-Col2 4 3 3" xfId="15523"/>
    <cellStyle name="RowTitles-Col2 4 3 3 2" xfId="15524"/>
    <cellStyle name="RowTitles-Col2 4 3 3 2 2" xfId="15525"/>
    <cellStyle name="RowTitles-Col2 4 3 3 2_Tertiary Salaries Survey" xfId="15526"/>
    <cellStyle name="RowTitles-Col2 4 3 3 3" xfId="15527"/>
    <cellStyle name="RowTitles-Col2 4 3 3_Tertiary Salaries Survey" xfId="15528"/>
    <cellStyle name="RowTitles-Col2 4 3 4" xfId="15529"/>
    <cellStyle name="RowTitles-Col2 4 3 5" xfId="15530"/>
    <cellStyle name="RowTitles-Col2 4 3 5 2" xfId="15531"/>
    <cellStyle name="RowTitles-Col2 4 3 5_Tertiary Salaries Survey" xfId="15532"/>
    <cellStyle name="RowTitles-Col2 4 3 6" xfId="15533"/>
    <cellStyle name="RowTitles-Col2 4 3_Tertiary Salaries Survey" xfId="15534"/>
    <cellStyle name="RowTitles-Col2 4 4" xfId="15535"/>
    <cellStyle name="RowTitles-Col2 4 4 2" xfId="15536"/>
    <cellStyle name="RowTitles-Col2 4 4 2 2" xfId="15537"/>
    <cellStyle name="RowTitles-Col2 4 4 2 2 2" xfId="15538"/>
    <cellStyle name="RowTitles-Col2 4 4 2 2_Tertiary Salaries Survey" xfId="15539"/>
    <cellStyle name="RowTitles-Col2 4 4 2 3" xfId="15540"/>
    <cellStyle name="RowTitles-Col2 4 4 2_Tertiary Salaries Survey" xfId="15541"/>
    <cellStyle name="RowTitles-Col2 4 4 3" xfId="15542"/>
    <cellStyle name="RowTitles-Col2 4 4 3 2" xfId="15543"/>
    <cellStyle name="RowTitles-Col2 4 4 3 2 2" xfId="15544"/>
    <cellStyle name="RowTitles-Col2 4 4 3 2_Tertiary Salaries Survey" xfId="15545"/>
    <cellStyle name="RowTitles-Col2 4 4 3 3" xfId="15546"/>
    <cellStyle name="RowTitles-Col2 4 4 3_Tertiary Salaries Survey" xfId="15547"/>
    <cellStyle name="RowTitles-Col2 4 4 4" xfId="15548"/>
    <cellStyle name="RowTitles-Col2 4 4 4 2" xfId="15549"/>
    <cellStyle name="RowTitles-Col2 4 4 4_Tertiary Salaries Survey" xfId="15550"/>
    <cellStyle name="RowTitles-Col2 4 4 5" xfId="15551"/>
    <cellStyle name="RowTitles-Col2 4 4_Tertiary Salaries Survey" xfId="15552"/>
    <cellStyle name="RowTitles-Col2 4 5" xfId="15553"/>
    <cellStyle name="RowTitles-Col2 4 5 2" xfId="15554"/>
    <cellStyle name="RowTitles-Col2 4 5 2 2" xfId="15555"/>
    <cellStyle name="RowTitles-Col2 4 5 2 2 2" xfId="15556"/>
    <cellStyle name="RowTitles-Col2 4 5 2 2_Tertiary Salaries Survey" xfId="15557"/>
    <cellStyle name="RowTitles-Col2 4 5 2 3" xfId="15558"/>
    <cellStyle name="RowTitles-Col2 4 5 2_Tertiary Salaries Survey" xfId="15559"/>
    <cellStyle name="RowTitles-Col2 4 5 3" xfId="15560"/>
    <cellStyle name="RowTitles-Col2 4 5 3 2" xfId="15561"/>
    <cellStyle name="RowTitles-Col2 4 5 3 2 2" xfId="15562"/>
    <cellStyle name="RowTitles-Col2 4 5 3 2_Tertiary Salaries Survey" xfId="15563"/>
    <cellStyle name="RowTitles-Col2 4 5 3 3" xfId="15564"/>
    <cellStyle name="RowTitles-Col2 4 5 3_Tertiary Salaries Survey" xfId="15565"/>
    <cellStyle name="RowTitles-Col2 4 5 4" xfId="15566"/>
    <cellStyle name="RowTitles-Col2 4 5 4 2" xfId="15567"/>
    <cellStyle name="RowTitles-Col2 4 5 4_Tertiary Salaries Survey" xfId="15568"/>
    <cellStyle name="RowTitles-Col2 4 5 5" xfId="15569"/>
    <cellStyle name="RowTitles-Col2 4 5_Tertiary Salaries Survey" xfId="15570"/>
    <cellStyle name="RowTitles-Col2 4 6" xfId="15571"/>
    <cellStyle name="RowTitles-Col2 4 6 2" xfId="15572"/>
    <cellStyle name="RowTitles-Col2 4 6 2 2" xfId="15573"/>
    <cellStyle name="RowTitles-Col2 4 6 2 2 2" xfId="15574"/>
    <cellStyle name="RowTitles-Col2 4 6 2 2_Tertiary Salaries Survey" xfId="15575"/>
    <cellStyle name="RowTitles-Col2 4 6 2 3" xfId="15576"/>
    <cellStyle name="RowTitles-Col2 4 6 2_Tertiary Salaries Survey" xfId="15577"/>
    <cellStyle name="RowTitles-Col2 4 6 3" xfId="15578"/>
    <cellStyle name="RowTitles-Col2 4 6 3 2" xfId="15579"/>
    <cellStyle name="RowTitles-Col2 4 6 3 2 2" xfId="15580"/>
    <cellStyle name="RowTitles-Col2 4 6 3 2_Tertiary Salaries Survey" xfId="15581"/>
    <cellStyle name="RowTitles-Col2 4 6 3 3" xfId="15582"/>
    <cellStyle name="RowTitles-Col2 4 6 3_Tertiary Salaries Survey" xfId="15583"/>
    <cellStyle name="RowTitles-Col2 4 6 4" xfId="15584"/>
    <cellStyle name="RowTitles-Col2 4 6 4 2" xfId="15585"/>
    <cellStyle name="RowTitles-Col2 4 6 4_Tertiary Salaries Survey" xfId="15586"/>
    <cellStyle name="RowTitles-Col2 4 6 5" xfId="15587"/>
    <cellStyle name="RowTitles-Col2 4 6_Tertiary Salaries Survey" xfId="15588"/>
    <cellStyle name="RowTitles-Col2 4 7" xfId="15589"/>
    <cellStyle name="RowTitles-Col2 4 7 2" xfId="15590"/>
    <cellStyle name="RowTitles-Col2 4 7 2 2" xfId="15591"/>
    <cellStyle name="RowTitles-Col2 4 7 2_Tertiary Salaries Survey" xfId="15592"/>
    <cellStyle name="RowTitles-Col2 4 7 3" xfId="15593"/>
    <cellStyle name="RowTitles-Col2 4 7_Tertiary Salaries Survey" xfId="15594"/>
    <cellStyle name="RowTitles-Col2 4 8" xfId="15595"/>
    <cellStyle name="RowTitles-Col2 4_STUD aligned by INSTIT" xfId="15596"/>
    <cellStyle name="RowTitles-Col2 5" xfId="15597"/>
    <cellStyle name="RowTitles-Col2 5 2" xfId="15598"/>
    <cellStyle name="RowTitles-Col2 5 2 2" xfId="15599"/>
    <cellStyle name="RowTitles-Col2 5 2 2 2" xfId="15600"/>
    <cellStyle name="RowTitles-Col2 5 2 2 2 2" xfId="15601"/>
    <cellStyle name="RowTitles-Col2 5 2 2 2_Tertiary Salaries Survey" xfId="15602"/>
    <cellStyle name="RowTitles-Col2 5 2 2 3" xfId="15603"/>
    <cellStyle name="RowTitles-Col2 5 2 2_Tertiary Salaries Survey" xfId="15604"/>
    <cellStyle name="RowTitles-Col2 5 2 3" xfId="15605"/>
    <cellStyle name="RowTitles-Col2 5 2 3 2" xfId="15606"/>
    <cellStyle name="RowTitles-Col2 5 2 3 2 2" xfId="15607"/>
    <cellStyle name="RowTitles-Col2 5 2 3 2_Tertiary Salaries Survey" xfId="15608"/>
    <cellStyle name="RowTitles-Col2 5 2 3 3" xfId="15609"/>
    <cellStyle name="RowTitles-Col2 5 2 3_Tertiary Salaries Survey" xfId="15610"/>
    <cellStyle name="RowTitles-Col2 5 2 4" xfId="15611"/>
    <cellStyle name="RowTitles-Col2 5 2 5" xfId="15612"/>
    <cellStyle name="RowTitles-Col2 5 2 5 2" xfId="15613"/>
    <cellStyle name="RowTitles-Col2 5 2 5_Tertiary Salaries Survey" xfId="15614"/>
    <cellStyle name="RowTitles-Col2 5 2 6" xfId="15615"/>
    <cellStyle name="RowTitles-Col2 5 2_Tertiary Salaries Survey" xfId="15616"/>
    <cellStyle name="RowTitles-Col2 5 3" xfId="15617"/>
    <cellStyle name="RowTitles-Col2 5 3 2" xfId="15618"/>
    <cellStyle name="RowTitles-Col2 5 3 2 2" xfId="15619"/>
    <cellStyle name="RowTitles-Col2 5 3 2 2 2" xfId="15620"/>
    <cellStyle name="RowTitles-Col2 5 3 2 2_Tertiary Salaries Survey" xfId="15621"/>
    <cellStyle name="RowTitles-Col2 5 3 2 3" xfId="15622"/>
    <cellStyle name="RowTitles-Col2 5 3 2_Tertiary Salaries Survey" xfId="15623"/>
    <cellStyle name="RowTitles-Col2 5 3 3" xfId="15624"/>
    <cellStyle name="RowTitles-Col2 5 3 3 2" xfId="15625"/>
    <cellStyle name="RowTitles-Col2 5 3 3 2 2" xfId="15626"/>
    <cellStyle name="RowTitles-Col2 5 3 3 2_Tertiary Salaries Survey" xfId="15627"/>
    <cellStyle name="RowTitles-Col2 5 3 3 3" xfId="15628"/>
    <cellStyle name="RowTitles-Col2 5 3 3_Tertiary Salaries Survey" xfId="15629"/>
    <cellStyle name="RowTitles-Col2 5 3 4" xfId="15630"/>
    <cellStyle name="RowTitles-Col2 5 3_Tertiary Salaries Survey" xfId="15631"/>
    <cellStyle name="RowTitles-Col2 5 4" xfId="15632"/>
    <cellStyle name="RowTitles-Col2 5 4 2" xfId="15633"/>
    <cellStyle name="RowTitles-Col2 5 4 2 2" xfId="15634"/>
    <cellStyle name="RowTitles-Col2 5 4 2 2 2" xfId="15635"/>
    <cellStyle name="RowTitles-Col2 5 4 2 2_Tertiary Salaries Survey" xfId="15636"/>
    <cellStyle name="RowTitles-Col2 5 4 2 3" xfId="15637"/>
    <cellStyle name="RowTitles-Col2 5 4 2_Tertiary Salaries Survey" xfId="15638"/>
    <cellStyle name="RowTitles-Col2 5 4 3" xfId="15639"/>
    <cellStyle name="RowTitles-Col2 5 4 3 2" xfId="15640"/>
    <cellStyle name="RowTitles-Col2 5 4 3 2 2" xfId="15641"/>
    <cellStyle name="RowTitles-Col2 5 4 3 2_Tertiary Salaries Survey" xfId="15642"/>
    <cellStyle name="RowTitles-Col2 5 4 3 3" xfId="15643"/>
    <cellStyle name="RowTitles-Col2 5 4 3_Tertiary Salaries Survey" xfId="15644"/>
    <cellStyle name="RowTitles-Col2 5 4 4" xfId="15645"/>
    <cellStyle name="RowTitles-Col2 5 4 4 2" xfId="15646"/>
    <cellStyle name="RowTitles-Col2 5 4 4_Tertiary Salaries Survey" xfId="15647"/>
    <cellStyle name="RowTitles-Col2 5 4 5" xfId="15648"/>
    <cellStyle name="RowTitles-Col2 5 4_Tertiary Salaries Survey" xfId="15649"/>
    <cellStyle name="RowTitles-Col2 5 5" xfId="15650"/>
    <cellStyle name="RowTitles-Col2 5 5 2" xfId="15651"/>
    <cellStyle name="RowTitles-Col2 5 5 2 2" xfId="15652"/>
    <cellStyle name="RowTitles-Col2 5 5 2 2 2" xfId="15653"/>
    <cellStyle name="RowTitles-Col2 5 5 2 2_Tertiary Salaries Survey" xfId="15654"/>
    <cellStyle name="RowTitles-Col2 5 5 2 3" xfId="15655"/>
    <cellStyle name="RowTitles-Col2 5 5 2_Tertiary Salaries Survey" xfId="15656"/>
    <cellStyle name="RowTitles-Col2 5 5 3" xfId="15657"/>
    <cellStyle name="RowTitles-Col2 5 5 3 2" xfId="15658"/>
    <cellStyle name="RowTitles-Col2 5 5 3 2 2" xfId="15659"/>
    <cellStyle name="RowTitles-Col2 5 5 3 2_Tertiary Salaries Survey" xfId="15660"/>
    <cellStyle name="RowTitles-Col2 5 5 3 3" xfId="15661"/>
    <cellStyle name="RowTitles-Col2 5 5 3_Tertiary Salaries Survey" xfId="15662"/>
    <cellStyle name="RowTitles-Col2 5 5 4" xfId="15663"/>
    <cellStyle name="RowTitles-Col2 5 5 4 2" xfId="15664"/>
    <cellStyle name="RowTitles-Col2 5 5 4_Tertiary Salaries Survey" xfId="15665"/>
    <cellStyle name="RowTitles-Col2 5 5 5" xfId="15666"/>
    <cellStyle name="RowTitles-Col2 5 5_Tertiary Salaries Survey" xfId="15667"/>
    <cellStyle name="RowTitles-Col2 5 6" xfId="15668"/>
    <cellStyle name="RowTitles-Col2 5 6 2" xfId="15669"/>
    <cellStyle name="RowTitles-Col2 5 6 2 2" xfId="15670"/>
    <cellStyle name="RowTitles-Col2 5 6 2 2 2" xfId="15671"/>
    <cellStyle name="RowTitles-Col2 5 6 2 2_Tertiary Salaries Survey" xfId="15672"/>
    <cellStyle name="RowTitles-Col2 5 6 2 3" xfId="15673"/>
    <cellStyle name="RowTitles-Col2 5 6 2_Tertiary Salaries Survey" xfId="15674"/>
    <cellStyle name="RowTitles-Col2 5 6 3" xfId="15675"/>
    <cellStyle name="RowTitles-Col2 5 6 3 2" xfId="15676"/>
    <cellStyle name="RowTitles-Col2 5 6 3 2 2" xfId="15677"/>
    <cellStyle name="RowTitles-Col2 5 6 3 2_Tertiary Salaries Survey" xfId="15678"/>
    <cellStyle name="RowTitles-Col2 5 6 3 3" xfId="15679"/>
    <cellStyle name="RowTitles-Col2 5 6 3_Tertiary Salaries Survey" xfId="15680"/>
    <cellStyle name="RowTitles-Col2 5 6 4" xfId="15681"/>
    <cellStyle name="RowTitles-Col2 5 6 4 2" xfId="15682"/>
    <cellStyle name="RowTitles-Col2 5 6 4_Tertiary Salaries Survey" xfId="15683"/>
    <cellStyle name="RowTitles-Col2 5 6 5" xfId="15684"/>
    <cellStyle name="RowTitles-Col2 5 6_Tertiary Salaries Survey" xfId="15685"/>
    <cellStyle name="RowTitles-Col2 5 7" xfId="15686"/>
    <cellStyle name="RowTitles-Col2 5 7 2" xfId="15687"/>
    <cellStyle name="RowTitles-Col2 5 7 2 2" xfId="15688"/>
    <cellStyle name="RowTitles-Col2 5 7 2_Tertiary Salaries Survey" xfId="15689"/>
    <cellStyle name="RowTitles-Col2 5 7 3" xfId="15690"/>
    <cellStyle name="RowTitles-Col2 5 7_Tertiary Salaries Survey" xfId="15691"/>
    <cellStyle name="RowTitles-Col2 5 8" xfId="15692"/>
    <cellStyle name="RowTitles-Col2 5 8 2" xfId="15693"/>
    <cellStyle name="RowTitles-Col2 5 8 2 2" xfId="15694"/>
    <cellStyle name="RowTitles-Col2 5 8 2_Tertiary Salaries Survey" xfId="15695"/>
    <cellStyle name="RowTitles-Col2 5 8 3" xfId="15696"/>
    <cellStyle name="RowTitles-Col2 5 8_Tertiary Salaries Survey" xfId="15697"/>
    <cellStyle name="RowTitles-Col2 5_STUD aligned by INSTIT" xfId="15698"/>
    <cellStyle name="RowTitles-Col2 6" xfId="15699"/>
    <cellStyle name="RowTitles-Col2 6 2" xfId="15700"/>
    <cellStyle name="RowTitles-Col2 6 2 2" xfId="15701"/>
    <cellStyle name="RowTitles-Col2 6 2 2 2" xfId="15702"/>
    <cellStyle name="RowTitles-Col2 6 2 2 2 2" xfId="15703"/>
    <cellStyle name="RowTitles-Col2 6 2 2 2_Tertiary Salaries Survey" xfId="15704"/>
    <cellStyle name="RowTitles-Col2 6 2 2 3" xfId="15705"/>
    <cellStyle name="RowTitles-Col2 6 2 2_Tertiary Salaries Survey" xfId="15706"/>
    <cellStyle name="RowTitles-Col2 6 2 3" xfId="15707"/>
    <cellStyle name="RowTitles-Col2 6 2 3 2" xfId="15708"/>
    <cellStyle name="RowTitles-Col2 6 2 3 2 2" xfId="15709"/>
    <cellStyle name="RowTitles-Col2 6 2 3 2_Tertiary Salaries Survey" xfId="15710"/>
    <cellStyle name="RowTitles-Col2 6 2 3 3" xfId="15711"/>
    <cellStyle name="RowTitles-Col2 6 2 3_Tertiary Salaries Survey" xfId="15712"/>
    <cellStyle name="RowTitles-Col2 6 2 4" xfId="15713"/>
    <cellStyle name="RowTitles-Col2 6 2 5" xfId="15714"/>
    <cellStyle name="RowTitles-Col2 6 2_Tertiary Salaries Survey" xfId="15715"/>
    <cellStyle name="RowTitles-Col2 6 3" xfId="15716"/>
    <cellStyle name="RowTitles-Col2 6 3 2" xfId="15717"/>
    <cellStyle name="RowTitles-Col2 6 3 2 2" xfId="15718"/>
    <cellStyle name="RowTitles-Col2 6 3 2 2 2" xfId="15719"/>
    <cellStyle name="RowTitles-Col2 6 3 2 2_Tertiary Salaries Survey" xfId="15720"/>
    <cellStyle name="RowTitles-Col2 6 3 2 3" xfId="15721"/>
    <cellStyle name="RowTitles-Col2 6 3 2_Tertiary Salaries Survey" xfId="15722"/>
    <cellStyle name="RowTitles-Col2 6 3 3" xfId="15723"/>
    <cellStyle name="RowTitles-Col2 6 3 3 2" xfId="15724"/>
    <cellStyle name="RowTitles-Col2 6 3 3 2 2" xfId="15725"/>
    <cellStyle name="RowTitles-Col2 6 3 3 2_Tertiary Salaries Survey" xfId="15726"/>
    <cellStyle name="RowTitles-Col2 6 3 3 3" xfId="15727"/>
    <cellStyle name="RowTitles-Col2 6 3 3_Tertiary Salaries Survey" xfId="15728"/>
    <cellStyle name="RowTitles-Col2 6 3 4" xfId="15729"/>
    <cellStyle name="RowTitles-Col2 6 3 4 2" xfId="15730"/>
    <cellStyle name="RowTitles-Col2 6 3 4_Tertiary Salaries Survey" xfId="15731"/>
    <cellStyle name="RowTitles-Col2 6 3_Tertiary Salaries Survey" xfId="15732"/>
    <cellStyle name="RowTitles-Col2 6 4" xfId="15733"/>
    <cellStyle name="RowTitles-Col2 6 4 2" xfId="15734"/>
    <cellStyle name="RowTitles-Col2 6 4 2 2" xfId="15735"/>
    <cellStyle name="RowTitles-Col2 6 4 2 2 2" xfId="15736"/>
    <cellStyle name="RowTitles-Col2 6 4 2 2_Tertiary Salaries Survey" xfId="15737"/>
    <cellStyle name="RowTitles-Col2 6 4 2 3" xfId="15738"/>
    <cellStyle name="RowTitles-Col2 6 4 2_Tertiary Salaries Survey" xfId="15739"/>
    <cellStyle name="RowTitles-Col2 6 4 3" xfId="15740"/>
    <cellStyle name="RowTitles-Col2 6 4 3 2" xfId="15741"/>
    <cellStyle name="RowTitles-Col2 6 4 3 2 2" xfId="15742"/>
    <cellStyle name="RowTitles-Col2 6 4 3 2_Tertiary Salaries Survey" xfId="15743"/>
    <cellStyle name="RowTitles-Col2 6 4 3 3" xfId="15744"/>
    <cellStyle name="RowTitles-Col2 6 4 3_Tertiary Salaries Survey" xfId="15745"/>
    <cellStyle name="RowTitles-Col2 6 4 4" xfId="15746"/>
    <cellStyle name="RowTitles-Col2 6 4 4 2" xfId="15747"/>
    <cellStyle name="RowTitles-Col2 6 4 4_Tertiary Salaries Survey" xfId="15748"/>
    <cellStyle name="RowTitles-Col2 6 4 5" xfId="15749"/>
    <cellStyle name="RowTitles-Col2 6 4_Tertiary Salaries Survey" xfId="15750"/>
    <cellStyle name="RowTitles-Col2 6 5" xfId="15751"/>
    <cellStyle name="RowTitles-Col2 6 5 2" xfId="15752"/>
    <cellStyle name="RowTitles-Col2 6 5 2 2" xfId="15753"/>
    <cellStyle name="RowTitles-Col2 6 5 2 2 2" xfId="15754"/>
    <cellStyle name="RowTitles-Col2 6 5 2 2_Tertiary Salaries Survey" xfId="15755"/>
    <cellStyle name="RowTitles-Col2 6 5 2 3" xfId="15756"/>
    <cellStyle name="RowTitles-Col2 6 5 2_Tertiary Salaries Survey" xfId="15757"/>
    <cellStyle name="RowTitles-Col2 6 5 3" xfId="15758"/>
    <cellStyle name="RowTitles-Col2 6 5 3 2" xfId="15759"/>
    <cellStyle name="RowTitles-Col2 6 5 3 2 2" xfId="15760"/>
    <cellStyle name="RowTitles-Col2 6 5 3 2_Tertiary Salaries Survey" xfId="15761"/>
    <cellStyle name="RowTitles-Col2 6 5 3 3" xfId="15762"/>
    <cellStyle name="RowTitles-Col2 6 5 3_Tertiary Salaries Survey" xfId="15763"/>
    <cellStyle name="RowTitles-Col2 6 5 4" xfId="15764"/>
    <cellStyle name="RowTitles-Col2 6 5 4 2" xfId="15765"/>
    <cellStyle name="RowTitles-Col2 6 5 4_Tertiary Salaries Survey" xfId="15766"/>
    <cellStyle name="RowTitles-Col2 6 5 5" xfId="15767"/>
    <cellStyle name="RowTitles-Col2 6 5_Tertiary Salaries Survey" xfId="15768"/>
    <cellStyle name="RowTitles-Col2 6 6" xfId="15769"/>
    <cellStyle name="RowTitles-Col2 6 6 2" xfId="15770"/>
    <cellStyle name="RowTitles-Col2 6 6 2 2" xfId="15771"/>
    <cellStyle name="RowTitles-Col2 6 6 2 2 2" xfId="15772"/>
    <cellStyle name="RowTitles-Col2 6 6 2 2_Tertiary Salaries Survey" xfId="15773"/>
    <cellStyle name="RowTitles-Col2 6 6 2 3" xfId="15774"/>
    <cellStyle name="RowTitles-Col2 6 6 2_Tertiary Salaries Survey" xfId="15775"/>
    <cellStyle name="RowTitles-Col2 6 6 3" xfId="15776"/>
    <cellStyle name="RowTitles-Col2 6 6 3 2" xfId="15777"/>
    <cellStyle name="RowTitles-Col2 6 6 3 2 2" xfId="15778"/>
    <cellStyle name="RowTitles-Col2 6 6 3 2_Tertiary Salaries Survey" xfId="15779"/>
    <cellStyle name="RowTitles-Col2 6 6 3 3" xfId="15780"/>
    <cellStyle name="RowTitles-Col2 6 6 3_Tertiary Salaries Survey" xfId="15781"/>
    <cellStyle name="RowTitles-Col2 6 6 4" xfId="15782"/>
    <cellStyle name="RowTitles-Col2 6 6 4 2" xfId="15783"/>
    <cellStyle name="RowTitles-Col2 6 6 4_Tertiary Salaries Survey" xfId="15784"/>
    <cellStyle name="RowTitles-Col2 6 6 5" xfId="15785"/>
    <cellStyle name="RowTitles-Col2 6 6_Tertiary Salaries Survey" xfId="15786"/>
    <cellStyle name="RowTitles-Col2 6 7" xfId="15787"/>
    <cellStyle name="RowTitles-Col2 6 7 2" xfId="15788"/>
    <cellStyle name="RowTitles-Col2 6 7 2 2" xfId="15789"/>
    <cellStyle name="RowTitles-Col2 6 7 2_Tertiary Salaries Survey" xfId="15790"/>
    <cellStyle name="RowTitles-Col2 6 7 3" xfId="15791"/>
    <cellStyle name="RowTitles-Col2 6 7_Tertiary Salaries Survey" xfId="15792"/>
    <cellStyle name="RowTitles-Col2 6 8" xfId="15793"/>
    <cellStyle name="RowTitles-Col2 6 8 2" xfId="15794"/>
    <cellStyle name="RowTitles-Col2 6 8 2 2" xfId="15795"/>
    <cellStyle name="RowTitles-Col2 6 8 2_Tertiary Salaries Survey" xfId="15796"/>
    <cellStyle name="RowTitles-Col2 6 8 3" xfId="15797"/>
    <cellStyle name="RowTitles-Col2 6 8_Tertiary Salaries Survey" xfId="15798"/>
    <cellStyle name="RowTitles-Col2 6_STUD aligned by INSTIT" xfId="15799"/>
    <cellStyle name="RowTitles-Col2 7" xfId="15800"/>
    <cellStyle name="RowTitles-Col2 7 2" xfId="15801"/>
    <cellStyle name="RowTitles-Col2 7 2 2" xfId="15802"/>
    <cellStyle name="RowTitles-Col2 7 2 2 2" xfId="15803"/>
    <cellStyle name="RowTitles-Col2 7 2 2_Tertiary Salaries Survey" xfId="15804"/>
    <cellStyle name="RowTitles-Col2 7 2 3" xfId="15805"/>
    <cellStyle name="RowTitles-Col2 7 2_Tertiary Salaries Survey" xfId="15806"/>
    <cellStyle name="RowTitles-Col2 7 3" xfId="15807"/>
    <cellStyle name="RowTitles-Col2 7 3 2" xfId="15808"/>
    <cellStyle name="RowTitles-Col2 7 3 2 2" xfId="15809"/>
    <cellStyle name="RowTitles-Col2 7 3 2_Tertiary Salaries Survey" xfId="15810"/>
    <cellStyle name="RowTitles-Col2 7 3 3" xfId="15811"/>
    <cellStyle name="RowTitles-Col2 7 3_Tertiary Salaries Survey" xfId="15812"/>
    <cellStyle name="RowTitles-Col2 7 4" xfId="15813"/>
    <cellStyle name="RowTitles-Col2 7 5" xfId="15814"/>
    <cellStyle name="RowTitles-Col2 7 5 2" xfId="15815"/>
    <cellStyle name="RowTitles-Col2 7 5_Tertiary Salaries Survey" xfId="15816"/>
    <cellStyle name="RowTitles-Col2 7_Tertiary Salaries Survey" xfId="15817"/>
    <cellStyle name="RowTitles-Col2 8" xfId="15818"/>
    <cellStyle name="RowTitles-Col2 8 2" xfId="15819"/>
    <cellStyle name="RowTitles-Col2 8 2 2" xfId="15820"/>
    <cellStyle name="RowTitles-Col2 8 2 2 2" xfId="15821"/>
    <cellStyle name="RowTitles-Col2 8 2 2_Tertiary Salaries Survey" xfId="15822"/>
    <cellStyle name="RowTitles-Col2 8 2 3" xfId="15823"/>
    <cellStyle name="RowTitles-Col2 8 2_Tertiary Salaries Survey" xfId="15824"/>
    <cellStyle name="RowTitles-Col2 8 3" xfId="15825"/>
    <cellStyle name="RowTitles-Col2 8 3 2" xfId="15826"/>
    <cellStyle name="RowTitles-Col2 8 3 2 2" xfId="15827"/>
    <cellStyle name="RowTitles-Col2 8 3 2_Tertiary Salaries Survey" xfId="15828"/>
    <cellStyle name="RowTitles-Col2 8 3 3" xfId="15829"/>
    <cellStyle name="RowTitles-Col2 8 3_Tertiary Salaries Survey" xfId="15830"/>
    <cellStyle name="RowTitles-Col2 8 4" xfId="15831"/>
    <cellStyle name="RowTitles-Col2 8 5" xfId="15832"/>
    <cellStyle name="RowTitles-Col2 8_Tertiary Salaries Survey" xfId="15833"/>
    <cellStyle name="RowTitles-Col2 9" xfId="15834"/>
    <cellStyle name="RowTitles-Col2 9 2" xfId="15835"/>
    <cellStyle name="RowTitles-Col2 9 2 2" xfId="15836"/>
    <cellStyle name="RowTitles-Col2 9 2 2 2" xfId="15837"/>
    <cellStyle name="RowTitles-Col2 9 2 2_Tertiary Salaries Survey" xfId="15838"/>
    <cellStyle name="RowTitles-Col2 9 2 3" xfId="15839"/>
    <cellStyle name="RowTitles-Col2 9 2_Tertiary Salaries Survey" xfId="15840"/>
    <cellStyle name="RowTitles-Col2 9 3" xfId="15841"/>
    <cellStyle name="RowTitles-Col2 9 3 2" xfId="15842"/>
    <cellStyle name="RowTitles-Col2 9 3 2 2" xfId="15843"/>
    <cellStyle name="RowTitles-Col2 9 3 2_Tertiary Salaries Survey" xfId="15844"/>
    <cellStyle name="RowTitles-Col2 9 3 3" xfId="15845"/>
    <cellStyle name="RowTitles-Col2 9 3_Tertiary Salaries Survey" xfId="15846"/>
    <cellStyle name="RowTitles-Col2 9 4" xfId="15847"/>
    <cellStyle name="RowTitles-Col2 9 5" xfId="15848"/>
    <cellStyle name="RowTitles-Col2 9 5 2" xfId="15849"/>
    <cellStyle name="RowTitles-Col2 9 5_Tertiary Salaries Survey" xfId="15850"/>
    <cellStyle name="RowTitles-Col2 9 6" xfId="15851"/>
    <cellStyle name="RowTitles-Col2 9_Tertiary Salaries Survey" xfId="15852"/>
    <cellStyle name="RowTitles-Col2_STUD aligned by INSTIT" xfId="15853"/>
    <cellStyle name="RowTitles-Detail" xfId="15854"/>
    <cellStyle name="RowTitles-Detail 10" xfId="15855"/>
    <cellStyle name="RowTitles-Detail 10 2" xfId="15856"/>
    <cellStyle name="RowTitles-Detail 10 2 2" xfId="15857"/>
    <cellStyle name="RowTitles-Detail 10 2 2 2" xfId="15858"/>
    <cellStyle name="RowTitles-Detail 10 2 2_Tertiary Salaries Survey" xfId="15859"/>
    <cellStyle name="RowTitles-Detail 10 2 3" xfId="15860"/>
    <cellStyle name="RowTitles-Detail 10 2_Tertiary Salaries Survey" xfId="15861"/>
    <cellStyle name="RowTitles-Detail 10 3" xfId="15862"/>
    <cellStyle name="RowTitles-Detail 10 3 2" xfId="15863"/>
    <cellStyle name="RowTitles-Detail 10 3 2 2" xfId="15864"/>
    <cellStyle name="RowTitles-Detail 10 3 2_Tertiary Salaries Survey" xfId="15865"/>
    <cellStyle name="RowTitles-Detail 10 3 3" xfId="15866"/>
    <cellStyle name="RowTitles-Detail 10 3_Tertiary Salaries Survey" xfId="15867"/>
    <cellStyle name="RowTitles-Detail 10 4" xfId="15868"/>
    <cellStyle name="RowTitles-Detail 10 4 2" xfId="15869"/>
    <cellStyle name="RowTitles-Detail 10 4_Tertiary Salaries Survey" xfId="15870"/>
    <cellStyle name="RowTitles-Detail 10 5" xfId="15871"/>
    <cellStyle name="RowTitles-Detail 10_Tertiary Salaries Survey" xfId="15872"/>
    <cellStyle name="RowTitles-Detail 11" xfId="15873"/>
    <cellStyle name="RowTitles-Detail 11 2" xfId="15874"/>
    <cellStyle name="RowTitles-Detail 11 2 2" xfId="15875"/>
    <cellStyle name="RowTitles-Detail 11 2 2 2" xfId="15876"/>
    <cellStyle name="RowTitles-Detail 11 2 2_Tertiary Salaries Survey" xfId="15877"/>
    <cellStyle name="RowTitles-Detail 11 2 3" xfId="15878"/>
    <cellStyle name="RowTitles-Detail 11 2_Tertiary Salaries Survey" xfId="15879"/>
    <cellStyle name="RowTitles-Detail 11 3" xfId="15880"/>
    <cellStyle name="RowTitles-Detail 11 3 2" xfId="15881"/>
    <cellStyle name="RowTitles-Detail 11 3 2 2" xfId="15882"/>
    <cellStyle name="RowTitles-Detail 11 3 2_Tertiary Salaries Survey" xfId="15883"/>
    <cellStyle name="RowTitles-Detail 11 3 3" xfId="15884"/>
    <cellStyle name="RowTitles-Detail 11 3_Tertiary Salaries Survey" xfId="15885"/>
    <cellStyle name="RowTitles-Detail 11 4" xfId="15886"/>
    <cellStyle name="RowTitles-Detail 11 4 2" xfId="15887"/>
    <cellStyle name="RowTitles-Detail 11 4_Tertiary Salaries Survey" xfId="15888"/>
    <cellStyle name="RowTitles-Detail 11 5" xfId="15889"/>
    <cellStyle name="RowTitles-Detail 11_Tertiary Salaries Survey" xfId="15890"/>
    <cellStyle name="RowTitles-Detail 12" xfId="15891"/>
    <cellStyle name="RowTitles-Detail 12 2" xfId="15892"/>
    <cellStyle name="RowTitles-Detail 12 2 2" xfId="15893"/>
    <cellStyle name="RowTitles-Detail 12 2 2 2" xfId="15894"/>
    <cellStyle name="RowTitles-Detail 12 2 2_Tertiary Salaries Survey" xfId="15895"/>
    <cellStyle name="RowTitles-Detail 12 2 3" xfId="15896"/>
    <cellStyle name="RowTitles-Detail 12 2_Tertiary Salaries Survey" xfId="15897"/>
    <cellStyle name="RowTitles-Detail 12 3" xfId="15898"/>
    <cellStyle name="RowTitles-Detail 12 3 2" xfId="15899"/>
    <cellStyle name="RowTitles-Detail 12 3 2 2" xfId="15900"/>
    <cellStyle name="RowTitles-Detail 12 3 2_Tertiary Salaries Survey" xfId="15901"/>
    <cellStyle name="RowTitles-Detail 12 3 3" xfId="15902"/>
    <cellStyle name="RowTitles-Detail 12 3_Tertiary Salaries Survey" xfId="15903"/>
    <cellStyle name="RowTitles-Detail 12 4" xfId="15904"/>
    <cellStyle name="RowTitles-Detail 12 4 2" xfId="15905"/>
    <cellStyle name="RowTitles-Detail 12 4_Tertiary Salaries Survey" xfId="15906"/>
    <cellStyle name="RowTitles-Detail 12 5" xfId="15907"/>
    <cellStyle name="RowTitles-Detail 12_Tertiary Salaries Survey" xfId="15908"/>
    <cellStyle name="RowTitles-Detail 13" xfId="15909"/>
    <cellStyle name="RowTitles-Detail 13 2" xfId="15910"/>
    <cellStyle name="RowTitles-Detail 13 2 2" xfId="15911"/>
    <cellStyle name="RowTitles-Detail 13 2_Tertiary Salaries Survey" xfId="15912"/>
    <cellStyle name="RowTitles-Detail 13 3" xfId="15913"/>
    <cellStyle name="RowTitles-Detail 13_Tertiary Salaries Survey" xfId="15914"/>
    <cellStyle name="RowTitles-Detail 14" xfId="15915"/>
    <cellStyle name="RowTitles-Detail 15" xfId="15916"/>
    <cellStyle name="RowTitles-Detail 16" xfId="15917"/>
    <cellStyle name="RowTitles-Detail 17" xfId="15918"/>
    <cellStyle name="RowTitles-Detail 17 2" xfId="43193"/>
    <cellStyle name="RowTitles-Detail 17 2 2" xfId="43194"/>
    <cellStyle name="RowTitles-Detail 17 3" xfId="43195"/>
    <cellStyle name="RowTitles-Detail 18" xfId="43196"/>
    <cellStyle name="RowTitles-Detail 18 2" xfId="43197"/>
    <cellStyle name="RowTitles-Detail 19" xfId="43198"/>
    <cellStyle name="RowTitles-Detail 19 2" xfId="43199"/>
    <cellStyle name="RowTitles-Detail 2" xfId="15919"/>
    <cellStyle name="RowTitles-Detail 2 10" xfId="15920"/>
    <cellStyle name="RowTitles-Detail 2 10 2" xfId="15921"/>
    <cellStyle name="RowTitles-Detail 2 10 2 2" xfId="15922"/>
    <cellStyle name="RowTitles-Detail 2 10 2 2 2" xfId="15923"/>
    <cellStyle name="RowTitles-Detail 2 10 2 2_Tertiary Salaries Survey" xfId="15924"/>
    <cellStyle name="RowTitles-Detail 2 10 2 3" xfId="15925"/>
    <cellStyle name="RowTitles-Detail 2 10 2_Tertiary Salaries Survey" xfId="15926"/>
    <cellStyle name="RowTitles-Detail 2 10 3" xfId="15927"/>
    <cellStyle name="RowTitles-Detail 2 10 3 2" xfId="15928"/>
    <cellStyle name="RowTitles-Detail 2 10 3 2 2" xfId="15929"/>
    <cellStyle name="RowTitles-Detail 2 10 3 2_Tertiary Salaries Survey" xfId="15930"/>
    <cellStyle name="RowTitles-Detail 2 10 3 3" xfId="15931"/>
    <cellStyle name="RowTitles-Detail 2 10 3_Tertiary Salaries Survey" xfId="15932"/>
    <cellStyle name="RowTitles-Detail 2 10 4" xfId="15933"/>
    <cellStyle name="RowTitles-Detail 2 10 5" xfId="15934"/>
    <cellStyle name="RowTitles-Detail 2 10 5 2" xfId="15935"/>
    <cellStyle name="RowTitles-Detail 2 10 5_Tertiary Salaries Survey" xfId="15936"/>
    <cellStyle name="RowTitles-Detail 2 10 6" xfId="15937"/>
    <cellStyle name="RowTitles-Detail 2 10_Tertiary Salaries Survey" xfId="15938"/>
    <cellStyle name="RowTitles-Detail 2 11" xfId="15939"/>
    <cellStyle name="RowTitles-Detail 2 11 2" xfId="15940"/>
    <cellStyle name="RowTitles-Detail 2 11 2 2" xfId="15941"/>
    <cellStyle name="RowTitles-Detail 2 11 2 2 2" xfId="15942"/>
    <cellStyle name="RowTitles-Detail 2 11 2 2_Tertiary Salaries Survey" xfId="15943"/>
    <cellStyle name="RowTitles-Detail 2 11 2 3" xfId="15944"/>
    <cellStyle name="RowTitles-Detail 2 11 2_Tertiary Salaries Survey" xfId="15945"/>
    <cellStyle name="RowTitles-Detail 2 11 3" xfId="15946"/>
    <cellStyle name="RowTitles-Detail 2 11 3 2" xfId="15947"/>
    <cellStyle name="RowTitles-Detail 2 11 3 2 2" xfId="15948"/>
    <cellStyle name="RowTitles-Detail 2 11 3 2_Tertiary Salaries Survey" xfId="15949"/>
    <cellStyle name="RowTitles-Detail 2 11 3 3" xfId="15950"/>
    <cellStyle name="RowTitles-Detail 2 11 3_Tertiary Salaries Survey" xfId="15951"/>
    <cellStyle name="RowTitles-Detail 2 11 4" xfId="15952"/>
    <cellStyle name="RowTitles-Detail 2 11 4 2" xfId="15953"/>
    <cellStyle name="RowTitles-Detail 2 11 4_Tertiary Salaries Survey" xfId="15954"/>
    <cellStyle name="RowTitles-Detail 2 11 5" xfId="15955"/>
    <cellStyle name="RowTitles-Detail 2 11_Tertiary Salaries Survey" xfId="15956"/>
    <cellStyle name="RowTitles-Detail 2 12" xfId="15957"/>
    <cellStyle name="RowTitles-Detail 2 12 2" xfId="15958"/>
    <cellStyle name="RowTitles-Detail 2 12 2 2" xfId="15959"/>
    <cellStyle name="RowTitles-Detail 2 12 2 2 2" xfId="15960"/>
    <cellStyle name="RowTitles-Detail 2 12 2 2_Tertiary Salaries Survey" xfId="15961"/>
    <cellStyle name="RowTitles-Detail 2 12 2 3" xfId="15962"/>
    <cellStyle name="RowTitles-Detail 2 12 2_Tertiary Salaries Survey" xfId="15963"/>
    <cellStyle name="RowTitles-Detail 2 12 3" xfId="15964"/>
    <cellStyle name="RowTitles-Detail 2 12 3 2" xfId="15965"/>
    <cellStyle name="RowTitles-Detail 2 12 3 2 2" xfId="15966"/>
    <cellStyle name="RowTitles-Detail 2 12 3 2_Tertiary Salaries Survey" xfId="15967"/>
    <cellStyle name="RowTitles-Detail 2 12 3 3" xfId="15968"/>
    <cellStyle name="RowTitles-Detail 2 12 3_Tertiary Salaries Survey" xfId="15969"/>
    <cellStyle name="RowTitles-Detail 2 12 4" xfId="15970"/>
    <cellStyle name="RowTitles-Detail 2 12 4 2" xfId="15971"/>
    <cellStyle name="RowTitles-Detail 2 12 4_Tertiary Salaries Survey" xfId="15972"/>
    <cellStyle name="RowTitles-Detail 2 12 5" xfId="15973"/>
    <cellStyle name="RowTitles-Detail 2 12_Tertiary Salaries Survey" xfId="15974"/>
    <cellStyle name="RowTitles-Detail 2 13" xfId="15975"/>
    <cellStyle name="RowTitles-Detail 2 13 2" xfId="15976"/>
    <cellStyle name="RowTitles-Detail 2 13 2 2" xfId="15977"/>
    <cellStyle name="RowTitles-Detail 2 13 2_Tertiary Salaries Survey" xfId="15978"/>
    <cellStyle name="RowTitles-Detail 2 13 3" xfId="15979"/>
    <cellStyle name="RowTitles-Detail 2 13_Tertiary Salaries Survey" xfId="15980"/>
    <cellStyle name="RowTitles-Detail 2 14" xfId="15981"/>
    <cellStyle name="RowTitles-Detail 2 15" xfId="15982"/>
    <cellStyle name="RowTitles-Detail 2 16" xfId="15983"/>
    <cellStyle name="RowTitles-Detail 2 2" xfId="15984"/>
    <cellStyle name="RowTitles-Detail 2 2 10" xfId="15985"/>
    <cellStyle name="RowTitles-Detail 2 2 10 2" xfId="15986"/>
    <cellStyle name="RowTitles-Detail 2 2 10 2 2" xfId="15987"/>
    <cellStyle name="RowTitles-Detail 2 2 10 2 2 2" xfId="15988"/>
    <cellStyle name="RowTitles-Detail 2 2 10 2 2_Tertiary Salaries Survey" xfId="15989"/>
    <cellStyle name="RowTitles-Detail 2 2 10 2 3" xfId="15990"/>
    <cellStyle name="RowTitles-Detail 2 2 10 2_Tertiary Salaries Survey" xfId="15991"/>
    <cellStyle name="RowTitles-Detail 2 2 10 3" xfId="15992"/>
    <cellStyle name="RowTitles-Detail 2 2 10 3 2" xfId="15993"/>
    <cellStyle name="RowTitles-Detail 2 2 10 3 2 2" xfId="15994"/>
    <cellStyle name="RowTitles-Detail 2 2 10 3 2_Tertiary Salaries Survey" xfId="15995"/>
    <cellStyle name="RowTitles-Detail 2 2 10 3 3" xfId="15996"/>
    <cellStyle name="RowTitles-Detail 2 2 10 3_Tertiary Salaries Survey" xfId="15997"/>
    <cellStyle name="RowTitles-Detail 2 2 10 4" xfId="15998"/>
    <cellStyle name="RowTitles-Detail 2 2 10 4 2" xfId="15999"/>
    <cellStyle name="RowTitles-Detail 2 2 10 4_Tertiary Salaries Survey" xfId="16000"/>
    <cellStyle name="RowTitles-Detail 2 2 10 5" xfId="16001"/>
    <cellStyle name="RowTitles-Detail 2 2 10_Tertiary Salaries Survey" xfId="16002"/>
    <cellStyle name="RowTitles-Detail 2 2 11" xfId="16003"/>
    <cellStyle name="RowTitles-Detail 2 2 11 2" xfId="16004"/>
    <cellStyle name="RowTitles-Detail 2 2 11 2 2" xfId="16005"/>
    <cellStyle name="RowTitles-Detail 2 2 11 2 2 2" xfId="16006"/>
    <cellStyle name="RowTitles-Detail 2 2 11 2 2_Tertiary Salaries Survey" xfId="16007"/>
    <cellStyle name="RowTitles-Detail 2 2 11 2 3" xfId="16008"/>
    <cellStyle name="RowTitles-Detail 2 2 11 2_Tertiary Salaries Survey" xfId="16009"/>
    <cellStyle name="RowTitles-Detail 2 2 11 3" xfId="16010"/>
    <cellStyle name="RowTitles-Detail 2 2 11 3 2" xfId="16011"/>
    <cellStyle name="RowTitles-Detail 2 2 11 3 2 2" xfId="16012"/>
    <cellStyle name="RowTitles-Detail 2 2 11 3 2_Tertiary Salaries Survey" xfId="16013"/>
    <cellStyle name="RowTitles-Detail 2 2 11 3 3" xfId="16014"/>
    <cellStyle name="RowTitles-Detail 2 2 11 3_Tertiary Salaries Survey" xfId="16015"/>
    <cellStyle name="RowTitles-Detail 2 2 11 4" xfId="16016"/>
    <cellStyle name="RowTitles-Detail 2 2 11 4 2" xfId="16017"/>
    <cellStyle name="RowTitles-Detail 2 2 11 4_Tertiary Salaries Survey" xfId="16018"/>
    <cellStyle name="RowTitles-Detail 2 2 11 5" xfId="16019"/>
    <cellStyle name="RowTitles-Detail 2 2 11_Tertiary Salaries Survey" xfId="16020"/>
    <cellStyle name="RowTitles-Detail 2 2 12" xfId="16021"/>
    <cellStyle name="RowTitles-Detail 2 2 12 2" xfId="16022"/>
    <cellStyle name="RowTitles-Detail 2 2 12 2 2" xfId="16023"/>
    <cellStyle name="RowTitles-Detail 2 2 12 2_Tertiary Salaries Survey" xfId="16024"/>
    <cellStyle name="RowTitles-Detail 2 2 12 3" xfId="16025"/>
    <cellStyle name="RowTitles-Detail 2 2 12_Tertiary Salaries Survey" xfId="16026"/>
    <cellStyle name="RowTitles-Detail 2 2 13" xfId="16027"/>
    <cellStyle name="RowTitles-Detail 2 2 14" xfId="16028"/>
    <cellStyle name="RowTitles-Detail 2 2 15" xfId="16029"/>
    <cellStyle name="RowTitles-Detail 2 2 2" xfId="16030"/>
    <cellStyle name="RowTitles-Detail 2 2 2 10" xfId="16031"/>
    <cellStyle name="RowTitles-Detail 2 2 2 10 2" xfId="16032"/>
    <cellStyle name="RowTitles-Detail 2 2 2 10 2 2" xfId="16033"/>
    <cellStyle name="RowTitles-Detail 2 2 2 10 2 2 2" xfId="16034"/>
    <cellStyle name="RowTitles-Detail 2 2 2 10 2 2_Tertiary Salaries Survey" xfId="16035"/>
    <cellStyle name="RowTitles-Detail 2 2 2 10 2 3" xfId="16036"/>
    <cellStyle name="RowTitles-Detail 2 2 2 10 2_Tertiary Salaries Survey" xfId="16037"/>
    <cellStyle name="RowTitles-Detail 2 2 2 10 3" xfId="16038"/>
    <cellStyle name="RowTitles-Detail 2 2 2 10 3 2" xfId="16039"/>
    <cellStyle name="RowTitles-Detail 2 2 2 10 3 2 2" xfId="16040"/>
    <cellStyle name="RowTitles-Detail 2 2 2 10 3 2_Tertiary Salaries Survey" xfId="16041"/>
    <cellStyle name="RowTitles-Detail 2 2 2 10 3 3" xfId="16042"/>
    <cellStyle name="RowTitles-Detail 2 2 2 10 3_Tertiary Salaries Survey" xfId="16043"/>
    <cellStyle name="RowTitles-Detail 2 2 2 10 4" xfId="16044"/>
    <cellStyle name="RowTitles-Detail 2 2 2 10 4 2" xfId="16045"/>
    <cellStyle name="RowTitles-Detail 2 2 2 10 4_Tertiary Salaries Survey" xfId="16046"/>
    <cellStyle name="RowTitles-Detail 2 2 2 10 5" xfId="16047"/>
    <cellStyle name="RowTitles-Detail 2 2 2 10_Tertiary Salaries Survey" xfId="16048"/>
    <cellStyle name="RowTitles-Detail 2 2 2 11" xfId="16049"/>
    <cellStyle name="RowTitles-Detail 2 2 2 11 2" xfId="16050"/>
    <cellStyle name="RowTitles-Detail 2 2 2 11 2 2" xfId="16051"/>
    <cellStyle name="RowTitles-Detail 2 2 2 11 2_Tertiary Salaries Survey" xfId="16052"/>
    <cellStyle name="RowTitles-Detail 2 2 2 11 3" xfId="16053"/>
    <cellStyle name="RowTitles-Detail 2 2 2 11_Tertiary Salaries Survey" xfId="16054"/>
    <cellStyle name="RowTitles-Detail 2 2 2 12" xfId="16055"/>
    <cellStyle name="RowTitles-Detail 2 2 2 13" xfId="16056"/>
    <cellStyle name="RowTitles-Detail 2 2 2 2" xfId="16057"/>
    <cellStyle name="RowTitles-Detail 2 2 2 2 10" xfId="16058"/>
    <cellStyle name="RowTitles-Detail 2 2 2 2 10 2" xfId="16059"/>
    <cellStyle name="RowTitles-Detail 2 2 2 2 10 2 2" xfId="16060"/>
    <cellStyle name="RowTitles-Detail 2 2 2 2 10 2_Tertiary Salaries Survey" xfId="16061"/>
    <cellStyle name="RowTitles-Detail 2 2 2 2 10 3" xfId="16062"/>
    <cellStyle name="RowTitles-Detail 2 2 2 2 10_Tertiary Salaries Survey" xfId="16063"/>
    <cellStyle name="RowTitles-Detail 2 2 2 2 11" xfId="16064"/>
    <cellStyle name="RowTitles-Detail 2 2 2 2 12" xfId="16065"/>
    <cellStyle name="RowTitles-Detail 2 2 2 2 2" xfId="16066"/>
    <cellStyle name="RowTitles-Detail 2 2 2 2 2 2" xfId="16067"/>
    <cellStyle name="RowTitles-Detail 2 2 2 2 2 2 2" xfId="16068"/>
    <cellStyle name="RowTitles-Detail 2 2 2 2 2 2 2 2" xfId="16069"/>
    <cellStyle name="RowTitles-Detail 2 2 2 2 2 2 2 2 2" xfId="16070"/>
    <cellStyle name="RowTitles-Detail 2 2 2 2 2 2 2 2_Tertiary Salaries Survey" xfId="16071"/>
    <cellStyle name="RowTitles-Detail 2 2 2 2 2 2 2 3" xfId="16072"/>
    <cellStyle name="RowTitles-Detail 2 2 2 2 2 2 2_Tertiary Salaries Survey" xfId="16073"/>
    <cellStyle name="RowTitles-Detail 2 2 2 2 2 2 3" xfId="16074"/>
    <cellStyle name="RowTitles-Detail 2 2 2 2 2 2 3 2" xfId="16075"/>
    <cellStyle name="RowTitles-Detail 2 2 2 2 2 2 3 2 2" xfId="16076"/>
    <cellStyle name="RowTitles-Detail 2 2 2 2 2 2 3 2_Tertiary Salaries Survey" xfId="16077"/>
    <cellStyle name="RowTitles-Detail 2 2 2 2 2 2 3 3" xfId="16078"/>
    <cellStyle name="RowTitles-Detail 2 2 2 2 2 2 3_Tertiary Salaries Survey" xfId="16079"/>
    <cellStyle name="RowTitles-Detail 2 2 2 2 2 2 4" xfId="16080"/>
    <cellStyle name="RowTitles-Detail 2 2 2 2 2 2 5" xfId="16081"/>
    <cellStyle name="RowTitles-Detail 2 2 2 2 2 2_Tertiary Salaries Survey" xfId="16082"/>
    <cellStyle name="RowTitles-Detail 2 2 2 2 2 3" xfId="16083"/>
    <cellStyle name="RowTitles-Detail 2 2 2 2 2 3 2" xfId="16084"/>
    <cellStyle name="RowTitles-Detail 2 2 2 2 2 3 2 2" xfId="16085"/>
    <cellStyle name="RowTitles-Detail 2 2 2 2 2 3 2 2 2" xfId="16086"/>
    <cellStyle name="RowTitles-Detail 2 2 2 2 2 3 2 2_Tertiary Salaries Survey" xfId="16087"/>
    <cellStyle name="RowTitles-Detail 2 2 2 2 2 3 2 3" xfId="16088"/>
    <cellStyle name="RowTitles-Detail 2 2 2 2 2 3 2_Tertiary Salaries Survey" xfId="16089"/>
    <cellStyle name="RowTitles-Detail 2 2 2 2 2 3 3" xfId="16090"/>
    <cellStyle name="RowTitles-Detail 2 2 2 2 2 3 3 2" xfId="16091"/>
    <cellStyle name="RowTitles-Detail 2 2 2 2 2 3 3 2 2" xfId="16092"/>
    <cellStyle name="RowTitles-Detail 2 2 2 2 2 3 3 2_Tertiary Salaries Survey" xfId="16093"/>
    <cellStyle name="RowTitles-Detail 2 2 2 2 2 3 3 3" xfId="16094"/>
    <cellStyle name="RowTitles-Detail 2 2 2 2 2 3 3_Tertiary Salaries Survey" xfId="16095"/>
    <cellStyle name="RowTitles-Detail 2 2 2 2 2 3 4" xfId="16096"/>
    <cellStyle name="RowTitles-Detail 2 2 2 2 2 3 5" xfId="16097"/>
    <cellStyle name="RowTitles-Detail 2 2 2 2 2 3 5 2" xfId="16098"/>
    <cellStyle name="RowTitles-Detail 2 2 2 2 2 3 5_Tertiary Salaries Survey" xfId="16099"/>
    <cellStyle name="RowTitles-Detail 2 2 2 2 2 3 6" xfId="16100"/>
    <cellStyle name="RowTitles-Detail 2 2 2 2 2 3_Tertiary Salaries Survey" xfId="16101"/>
    <cellStyle name="RowTitles-Detail 2 2 2 2 2 4" xfId="16102"/>
    <cellStyle name="RowTitles-Detail 2 2 2 2 2 4 2" xfId="16103"/>
    <cellStyle name="RowTitles-Detail 2 2 2 2 2 4 2 2" xfId="16104"/>
    <cellStyle name="RowTitles-Detail 2 2 2 2 2 4 2 2 2" xfId="16105"/>
    <cellStyle name="RowTitles-Detail 2 2 2 2 2 4 2 2_Tertiary Salaries Survey" xfId="16106"/>
    <cellStyle name="RowTitles-Detail 2 2 2 2 2 4 2 3" xfId="16107"/>
    <cellStyle name="RowTitles-Detail 2 2 2 2 2 4 2_Tertiary Salaries Survey" xfId="16108"/>
    <cellStyle name="RowTitles-Detail 2 2 2 2 2 4 3" xfId="16109"/>
    <cellStyle name="RowTitles-Detail 2 2 2 2 2 4 3 2" xfId="16110"/>
    <cellStyle name="RowTitles-Detail 2 2 2 2 2 4 3 2 2" xfId="16111"/>
    <cellStyle name="RowTitles-Detail 2 2 2 2 2 4 3 2_Tertiary Salaries Survey" xfId="16112"/>
    <cellStyle name="RowTitles-Detail 2 2 2 2 2 4 3 3" xfId="16113"/>
    <cellStyle name="RowTitles-Detail 2 2 2 2 2 4 3_Tertiary Salaries Survey" xfId="16114"/>
    <cellStyle name="RowTitles-Detail 2 2 2 2 2 4 4" xfId="16115"/>
    <cellStyle name="RowTitles-Detail 2 2 2 2 2 4 4 2" xfId="16116"/>
    <cellStyle name="RowTitles-Detail 2 2 2 2 2 4 4_Tertiary Salaries Survey" xfId="16117"/>
    <cellStyle name="RowTitles-Detail 2 2 2 2 2 4 5" xfId="16118"/>
    <cellStyle name="RowTitles-Detail 2 2 2 2 2 4_Tertiary Salaries Survey" xfId="16119"/>
    <cellStyle name="RowTitles-Detail 2 2 2 2 2 5" xfId="16120"/>
    <cellStyle name="RowTitles-Detail 2 2 2 2 2 5 2" xfId="16121"/>
    <cellStyle name="RowTitles-Detail 2 2 2 2 2 5 2 2" xfId="16122"/>
    <cellStyle name="RowTitles-Detail 2 2 2 2 2 5 2 2 2" xfId="16123"/>
    <cellStyle name="RowTitles-Detail 2 2 2 2 2 5 2 2_Tertiary Salaries Survey" xfId="16124"/>
    <cellStyle name="RowTitles-Detail 2 2 2 2 2 5 2 3" xfId="16125"/>
    <cellStyle name="RowTitles-Detail 2 2 2 2 2 5 2_Tertiary Salaries Survey" xfId="16126"/>
    <cellStyle name="RowTitles-Detail 2 2 2 2 2 5 3" xfId="16127"/>
    <cellStyle name="RowTitles-Detail 2 2 2 2 2 5 3 2" xfId="16128"/>
    <cellStyle name="RowTitles-Detail 2 2 2 2 2 5 3 2 2" xfId="16129"/>
    <cellStyle name="RowTitles-Detail 2 2 2 2 2 5 3 2_Tertiary Salaries Survey" xfId="16130"/>
    <cellStyle name="RowTitles-Detail 2 2 2 2 2 5 3 3" xfId="16131"/>
    <cellStyle name="RowTitles-Detail 2 2 2 2 2 5 3_Tertiary Salaries Survey" xfId="16132"/>
    <cellStyle name="RowTitles-Detail 2 2 2 2 2 5 4" xfId="16133"/>
    <cellStyle name="RowTitles-Detail 2 2 2 2 2 5 4 2" xfId="16134"/>
    <cellStyle name="RowTitles-Detail 2 2 2 2 2 5 4_Tertiary Salaries Survey" xfId="16135"/>
    <cellStyle name="RowTitles-Detail 2 2 2 2 2 5 5" xfId="16136"/>
    <cellStyle name="RowTitles-Detail 2 2 2 2 2 5_Tertiary Salaries Survey" xfId="16137"/>
    <cellStyle name="RowTitles-Detail 2 2 2 2 2 6" xfId="16138"/>
    <cellStyle name="RowTitles-Detail 2 2 2 2 2 6 2" xfId="16139"/>
    <cellStyle name="RowTitles-Detail 2 2 2 2 2 6 2 2" xfId="16140"/>
    <cellStyle name="RowTitles-Detail 2 2 2 2 2 6 2 2 2" xfId="16141"/>
    <cellStyle name="RowTitles-Detail 2 2 2 2 2 6 2 2_Tertiary Salaries Survey" xfId="16142"/>
    <cellStyle name="RowTitles-Detail 2 2 2 2 2 6 2 3" xfId="16143"/>
    <cellStyle name="RowTitles-Detail 2 2 2 2 2 6 2_Tertiary Salaries Survey" xfId="16144"/>
    <cellStyle name="RowTitles-Detail 2 2 2 2 2 6 3" xfId="16145"/>
    <cellStyle name="RowTitles-Detail 2 2 2 2 2 6 3 2" xfId="16146"/>
    <cellStyle name="RowTitles-Detail 2 2 2 2 2 6 3 2 2" xfId="16147"/>
    <cellStyle name="RowTitles-Detail 2 2 2 2 2 6 3 2_Tertiary Salaries Survey" xfId="16148"/>
    <cellStyle name="RowTitles-Detail 2 2 2 2 2 6 3 3" xfId="16149"/>
    <cellStyle name="RowTitles-Detail 2 2 2 2 2 6 3_Tertiary Salaries Survey" xfId="16150"/>
    <cellStyle name="RowTitles-Detail 2 2 2 2 2 6 4" xfId="16151"/>
    <cellStyle name="RowTitles-Detail 2 2 2 2 2 6 4 2" xfId="16152"/>
    <cellStyle name="RowTitles-Detail 2 2 2 2 2 6 4_Tertiary Salaries Survey" xfId="16153"/>
    <cellStyle name="RowTitles-Detail 2 2 2 2 2 6 5" xfId="16154"/>
    <cellStyle name="RowTitles-Detail 2 2 2 2 2 6_Tertiary Salaries Survey" xfId="16155"/>
    <cellStyle name="RowTitles-Detail 2 2 2 2 2 7" xfId="16156"/>
    <cellStyle name="RowTitles-Detail 2 2 2 2 2 7 2" xfId="16157"/>
    <cellStyle name="RowTitles-Detail 2 2 2 2 2 7 2 2" xfId="16158"/>
    <cellStyle name="RowTitles-Detail 2 2 2 2 2 7 2_Tertiary Salaries Survey" xfId="16159"/>
    <cellStyle name="RowTitles-Detail 2 2 2 2 2 7 3" xfId="16160"/>
    <cellStyle name="RowTitles-Detail 2 2 2 2 2 7_Tertiary Salaries Survey" xfId="16161"/>
    <cellStyle name="RowTitles-Detail 2 2 2 2 2 8" xfId="16162"/>
    <cellStyle name="RowTitles-Detail 2 2 2 2 2 9" xfId="16163"/>
    <cellStyle name="RowTitles-Detail 2 2 2 2 2_STUD aligned by INSTIT" xfId="16164"/>
    <cellStyle name="RowTitles-Detail 2 2 2 2 3" xfId="16165"/>
    <cellStyle name="RowTitles-Detail 2 2 2 2 3 2" xfId="16166"/>
    <cellStyle name="RowTitles-Detail 2 2 2 2 3 2 2" xfId="16167"/>
    <cellStyle name="RowTitles-Detail 2 2 2 2 3 2 2 2" xfId="16168"/>
    <cellStyle name="RowTitles-Detail 2 2 2 2 3 2 2 2 2" xfId="16169"/>
    <cellStyle name="RowTitles-Detail 2 2 2 2 3 2 2 2_Tertiary Salaries Survey" xfId="16170"/>
    <cellStyle name="RowTitles-Detail 2 2 2 2 3 2 2 3" xfId="16171"/>
    <cellStyle name="RowTitles-Detail 2 2 2 2 3 2 2_Tertiary Salaries Survey" xfId="16172"/>
    <cellStyle name="RowTitles-Detail 2 2 2 2 3 2 3" xfId="16173"/>
    <cellStyle name="RowTitles-Detail 2 2 2 2 3 2 3 2" xfId="16174"/>
    <cellStyle name="RowTitles-Detail 2 2 2 2 3 2 3 2 2" xfId="16175"/>
    <cellStyle name="RowTitles-Detail 2 2 2 2 3 2 3 2_Tertiary Salaries Survey" xfId="16176"/>
    <cellStyle name="RowTitles-Detail 2 2 2 2 3 2 3 3" xfId="16177"/>
    <cellStyle name="RowTitles-Detail 2 2 2 2 3 2 3_Tertiary Salaries Survey" xfId="16178"/>
    <cellStyle name="RowTitles-Detail 2 2 2 2 3 2 4" xfId="16179"/>
    <cellStyle name="RowTitles-Detail 2 2 2 2 3 2 5" xfId="16180"/>
    <cellStyle name="RowTitles-Detail 2 2 2 2 3 2 5 2" xfId="16181"/>
    <cellStyle name="RowTitles-Detail 2 2 2 2 3 2 5_Tertiary Salaries Survey" xfId="16182"/>
    <cellStyle name="RowTitles-Detail 2 2 2 2 3 2 6" xfId="16183"/>
    <cellStyle name="RowTitles-Detail 2 2 2 2 3 2_Tertiary Salaries Survey" xfId="16184"/>
    <cellStyle name="RowTitles-Detail 2 2 2 2 3 3" xfId="16185"/>
    <cellStyle name="RowTitles-Detail 2 2 2 2 3 3 2" xfId="16186"/>
    <cellStyle name="RowTitles-Detail 2 2 2 2 3 3 2 2" xfId="16187"/>
    <cellStyle name="RowTitles-Detail 2 2 2 2 3 3 2 2 2" xfId="16188"/>
    <cellStyle name="RowTitles-Detail 2 2 2 2 3 3 2 2_Tertiary Salaries Survey" xfId="16189"/>
    <cellStyle name="RowTitles-Detail 2 2 2 2 3 3 2 3" xfId="16190"/>
    <cellStyle name="RowTitles-Detail 2 2 2 2 3 3 2_Tertiary Salaries Survey" xfId="16191"/>
    <cellStyle name="RowTitles-Detail 2 2 2 2 3 3 3" xfId="16192"/>
    <cellStyle name="RowTitles-Detail 2 2 2 2 3 3 3 2" xfId="16193"/>
    <cellStyle name="RowTitles-Detail 2 2 2 2 3 3 3 2 2" xfId="16194"/>
    <cellStyle name="RowTitles-Detail 2 2 2 2 3 3 3 2_Tertiary Salaries Survey" xfId="16195"/>
    <cellStyle name="RowTitles-Detail 2 2 2 2 3 3 3 3" xfId="16196"/>
    <cellStyle name="RowTitles-Detail 2 2 2 2 3 3 3_Tertiary Salaries Survey" xfId="16197"/>
    <cellStyle name="RowTitles-Detail 2 2 2 2 3 3 4" xfId="16198"/>
    <cellStyle name="RowTitles-Detail 2 2 2 2 3 3 5" xfId="16199"/>
    <cellStyle name="RowTitles-Detail 2 2 2 2 3 3_Tertiary Salaries Survey" xfId="16200"/>
    <cellStyle name="RowTitles-Detail 2 2 2 2 3 4" xfId="16201"/>
    <cellStyle name="RowTitles-Detail 2 2 2 2 3 4 2" xfId="16202"/>
    <cellStyle name="RowTitles-Detail 2 2 2 2 3 4 2 2" xfId="16203"/>
    <cellStyle name="RowTitles-Detail 2 2 2 2 3 4 2 2 2" xfId="16204"/>
    <cellStyle name="RowTitles-Detail 2 2 2 2 3 4 2 2_Tertiary Salaries Survey" xfId="16205"/>
    <cellStyle name="RowTitles-Detail 2 2 2 2 3 4 2 3" xfId="16206"/>
    <cellStyle name="RowTitles-Detail 2 2 2 2 3 4 2_Tertiary Salaries Survey" xfId="16207"/>
    <cellStyle name="RowTitles-Detail 2 2 2 2 3 4 3" xfId="16208"/>
    <cellStyle name="RowTitles-Detail 2 2 2 2 3 4 3 2" xfId="16209"/>
    <cellStyle name="RowTitles-Detail 2 2 2 2 3 4 3 2 2" xfId="16210"/>
    <cellStyle name="RowTitles-Detail 2 2 2 2 3 4 3 2_Tertiary Salaries Survey" xfId="16211"/>
    <cellStyle name="RowTitles-Detail 2 2 2 2 3 4 3 3" xfId="16212"/>
    <cellStyle name="RowTitles-Detail 2 2 2 2 3 4 3_Tertiary Salaries Survey" xfId="16213"/>
    <cellStyle name="RowTitles-Detail 2 2 2 2 3 4 4" xfId="16214"/>
    <cellStyle name="RowTitles-Detail 2 2 2 2 3 4 4 2" xfId="16215"/>
    <cellStyle name="RowTitles-Detail 2 2 2 2 3 4 4_Tertiary Salaries Survey" xfId="16216"/>
    <cellStyle name="RowTitles-Detail 2 2 2 2 3 4 5" xfId="16217"/>
    <cellStyle name="RowTitles-Detail 2 2 2 2 3 4_Tertiary Salaries Survey" xfId="16218"/>
    <cellStyle name="RowTitles-Detail 2 2 2 2 3 5" xfId="16219"/>
    <cellStyle name="RowTitles-Detail 2 2 2 2 3 5 2" xfId="16220"/>
    <cellStyle name="RowTitles-Detail 2 2 2 2 3 5 2 2" xfId="16221"/>
    <cellStyle name="RowTitles-Detail 2 2 2 2 3 5 2 2 2" xfId="16222"/>
    <cellStyle name="RowTitles-Detail 2 2 2 2 3 5 2 2_Tertiary Salaries Survey" xfId="16223"/>
    <cellStyle name="RowTitles-Detail 2 2 2 2 3 5 2 3" xfId="16224"/>
    <cellStyle name="RowTitles-Detail 2 2 2 2 3 5 2_Tertiary Salaries Survey" xfId="16225"/>
    <cellStyle name="RowTitles-Detail 2 2 2 2 3 5 3" xfId="16226"/>
    <cellStyle name="RowTitles-Detail 2 2 2 2 3 5 3 2" xfId="16227"/>
    <cellStyle name="RowTitles-Detail 2 2 2 2 3 5 3 2 2" xfId="16228"/>
    <cellStyle name="RowTitles-Detail 2 2 2 2 3 5 3 2_Tertiary Salaries Survey" xfId="16229"/>
    <cellStyle name="RowTitles-Detail 2 2 2 2 3 5 3 3" xfId="16230"/>
    <cellStyle name="RowTitles-Detail 2 2 2 2 3 5 3_Tertiary Salaries Survey" xfId="16231"/>
    <cellStyle name="RowTitles-Detail 2 2 2 2 3 5 4" xfId="16232"/>
    <cellStyle name="RowTitles-Detail 2 2 2 2 3 5 4 2" xfId="16233"/>
    <cellStyle name="RowTitles-Detail 2 2 2 2 3 5 4_Tertiary Salaries Survey" xfId="16234"/>
    <cellStyle name="RowTitles-Detail 2 2 2 2 3 5 5" xfId="16235"/>
    <cellStyle name="RowTitles-Detail 2 2 2 2 3 5_Tertiary Salaries Survey" xfId="16236"/>
    <cellStyle name="RowTitles-Detail 2 2 2 2 3 6" xfId="16237"/>
    <cellStyle name="RowTitles-Detail 2 2 2 2 3 6 2" xfId="16238"/>
    <cellStyle name="RowTitles-Detail 2 2 2 2 3 6 2 2" xfId="16239"/>
    <cellStyle name="RowTitles-Detail 2 2 2 2 3 6 2 2 2" xfId="16240"/>
    <cellStyle name="RowTitles-Detail 2 2 2 2 3 6 2 2_Tertiary Salaries Survey" xfId="16241"/>
    <cellStyle name="RowTitles-Detail 2 2 2 2 3 6 2 3" xfId="16242"/>
    <cellStyle name="RowTitles-Detail 2 2 2 2 3 6 2_Tertiary Salaries Survey" xfId="16243"/>
    <cellStyle name="RowTitles-Detail 2 2 2 2 3 6 3" xfId="16244"/>
    <cellStyle name="RowTitles-Detail 2 2 2 2 3 6 3 2" xfId="16245"/>
    <cellStyle name="RowTitles-Detail 2 2 2 2 3 6 3 2 2" xfId="16246"/>
    <cellStyle name="RowTitles-Detail 2 2 2 2 3 6 3 2_Tertiary Salaries Survey" xfId="16247"/>
    <cellStyle name="RowTitles-Detail 2 2 2 2 3 6 3 3" xfId="16248"/>
    <cellStyle name="RowTitles-Detail 2 2 2 2 3 6 3_Tertiary Salaries Survey" xfId="16249"/>
    <cellStyle name="RowTitles-Detail 2 2 2 2 3 6 4" xfId="16250"/>
    <cellStyle name="RowTitles-Detail 2 2 2 2 3 6 4 2" xfId="16251"/>
    <cellStyle name="RowTitles-Detail 2 2 2 2 3 6 4_Tertiary Salaries Survey" xfId="16252"/>
    <cellStyle name="RowTitles-Detail 2 2 2 2 3 6 5" xfId="16253"/>
    <cellStyle name="RowTitles-Detail 2 2 2 2 3 6_Tertiary Salaries Survey" xfId="16254"/>
    <cellStyle name="RowTitles-Detail 2 2 2 2 3 7" xfId="16255"/>
    <cellStyle name="RowTitles-Detail 2 2 2 2 3 7 2" xfId="16256"/>
    <cellStyle name="RowTitles-Detail 2 2 2 2 3 7 2 2" xfId="16257"/>
    <cellStyle name="RowTitles-Detail 2 2 2 2 3 7 2_Tertiary Salaries Survey" xfId="16258"/>
    <cellStyle name="RowTitles-Detail 2 2 2 2 3 7 3" xfId="16259"/>
    <cellStyle name="RowTitles-Detail 2 2 2 2 3 7_Tertiary Salaries Survey" xfId="16260"/>
    <cellStyle name="RowTitles-Detail 2 2 2 2 3 8" xfId="16261"/>
    <cellStyle name="RowTitles-Detail 2 2 2 2 3 8 2" xfId="16262"/>
    <cellStyle name="RowTitles-Detail 2 2 2 2 3 8 2 2" xfId="16263"/>
    <cellStyle name="RowTitles-Detail 2 2 2 2 3 8 2_Tertiary Salaries Survey" xfId="16264"/>
    <cellStyle name="RowTitles-Detail 2 2 2 2 3 8 3" xfId="16265"/>
    <cellStyle name="RowTitles-Detail 2 2 2 2 3 8_Tertiary Salaries Survey" xfId="16266"/>
    <cellStyle name="RowTitles-Detail 2 2 2 2 3 9" xfId="16267"/>
    <cellStyle name="RowTitles-Detail 2 2 2 2 3_STUD aligned by INSTIT" xfId="16268"/>
    <cellStyle name="RowTitles-Detail 2 2 2 2 4" xfId="16269"/>
    <cellStyle name="RowTitles-Detail 2 2 2 2 4 2" xfId="16270"/>
    <cellStyle name="RowTitles-Detail 2 2 2 2 4 2 2" xfId="16271"/>
    <cellStyle name="RowTitles-Detail 2 2 2 2 4 2 2 2" xfId="16272"/>
    <cellStyle name="RowTitles-Detail 2 2 2 2 4 2 2 2 2" xfId="16273"/>
    <cellStyle name="RowTitles-Detail 2 2 2 2 4 2 2 2_Tertiary Salaries Survey" xfId="16274"/>
    <cellStyle name="RowTitles-Detail 2 2 2 2 4 2 2 3" xfId="16275"/>
    <cellStyle name="RowTitles-Detail 2 2 2 2 4 2 2_Tertiary Salaries Survey" xfId="16276"/>
    <cellStyle name="RowTitles-Detail 2 2 2 2 4 2 3" xfId="16277"/>
    <cellStyle name="RowTitles-Detail 2 2 2 2 4 2 3 2" xfId="16278"/>
    <cellStyle name="RowTitles-Detail 2 2 2 2 4 2 3 2 2" xfId="16279"/>
    <cellStyle name="RowTitles-Detail 2 2 2 2 4 2 3 2_Tertiary Salaries Survey" xfId="16280"/>
    <cellStyle name="RowTitles-Detail 2 2 2 2 4 2 3 3" xfId="16281"/>
    <cellStyle name="RowTitles-Detail 2 2 2 2 4 2 3_Tertiary Salaries Survey" xfId="16282"/>
    <cellStyle name="RowTitles-Detail 2 2 2 2 4 2 4" xfId="16283"/>
    <cellStyle name="RowTitles-Detail 2 2 2 2 4 2 5" xfId="16284"/>
    <cellStyle name="RowTitles-Detail 2 2 2 2 4 2 5 2" xfId="16285"/>
    <cellStyle name="RowTitles-Detail 2 2 2 2 4 2 5_Tertiary Salaries Survey" xfId="16286"/>
    <cellStyle name="RowTitles-Detail 2 2 2 2 4 2 6" xfId="16287"/>
    <cellStyle name="RowTitles-Detail 2 2 2 2 4 2_Tertiary Salaries Survey" xfId="16288"/>
    <cellStyle name="RowTitles-Detail 2 2 2 2 4 3" xfId="16289"/>
    <cellStyle name="RowTitles-Detail 2 2 2 2 4 3 2" xfId="16290"/>
    <cellStyle name="RowTitles-Detail 2 2 2 2 4 3 2 2" xfId="16291"/>
    <cellStyle name="RowTitles-Detail 2 2 2 2 4 3 2 2 2" xfId="16292"/>
    <cellStyle name="RowTitles-Detail 2 2 2 2 4 3 2 2_Tertiary Salaries Survey" xfId="16293"/>
    <cellStyle name="RowTitles-Detail 2 2 2 2 4 3 2 3" xfId="16294"/>
    <cellStyle name="RowTitles-Detail 2 2 2 2 4 3 2_Tertiary Salaries Survey" xfId="16295"/>
    <cellStyle name="RowTitles-Detail 2 2 2 2 4 3 3" xfId="16296"/>
    <cellStyle name="RowTitles-Detail 2 2 2 2 4 3 3 2" xfId="16297"/>
    <cellStyle name="RowTitles-Detail 2 2 2 2 4 3 3 2 2" xfId="16298"/>
    <cellStyle name="RowTitles-Detail 2 2 2 2 4 3 3 2_Tertiary Salaries Survey" xfId="16299"/>
    <cellStyle name="RowTitles-Detail 2 2 2 2 4 3 3 3" xfId="16300"/>
    <cellStyle name="RowTitles-Detail 2 2 2 2 4 3 3_Tertiary Salaries Survey" xfId="16301"/>
    <cellStyle name="RowTitles-Detail 2 2 2 2 4 3 4" xfId="16302"/>
    <cellStyle name="RowTitles-Detail 2 2 2 2 4 3 5" xfId="16303"/>
    <cellStyle name="RowTitles-Detail 2 2 2 2 4 3_Tertiary Salaries Survey" xfId="16304"/>
    <cellStyle name="RowTitles-Detail 2 2 2 2 4 4" xfId="16305"/>
    <cellStyle name="RowTitles-Detail 2 2 2 2 4 4 2" xfId="16306"/>
    <cellStyle name="RowTitles-Detail 2 2 2 2 4 4 2 2" xfId="16307"/>
    <cellStyle name="RowTitles-Detail 2 2 2 2 4 4 2 2 2" xfId="16308"/>
    <cellStyle name="RowTitles-Detail 2 2 2 2 4 4 2 2_Tertiary Salaries Survey" xfId="16309"/>
    <cellStyle name="RowTitles-Detail 2 2 2 2 4 4 2 3" xfId="16310"/>
    <cellStyle name="RowTitles-Detail 2 2 2 2 4 4 2_Tertiary Salaries Survey" xfId="16311"/>
    <cellStyle name="RowTitles-Detail 2 2 2 2 4 4 3" xfId="16312"/>
    <cellStyle name="RowTitles-Detail 2 2 2 2 4 4 3 2" xfId="16313"/>
    <cellStyle name="RowTitles-Detail 2 2 2 2 4 4 3 2 2" xfId="16314"/>
    <cellStyle name="RowTitles-Detail 2 2 2 2 4 4 3 2_Tertiary Salaries Survey" xfId="16315"/>
    <cellStyle name="RowTitles-Detail 2 2 2 2 4 4 3 3" xfId="16316"/>
    <cellStyle name="RowTitles-Detail 2 2 2 2 4 4 3_Tertiary Salaries Survey" xfId="16317"/>
    <cellStyle name="RowTitles-Detail 2 2 2 2 4 4 4" xfId="16318"/>
    <cellStyle name="RowTitles-Detail 2 2 2 2 4 4 5" xfId="16319"/>
    <cellStyle name="RowTitles-Detail 2 2 2 2 4 4 5 2" xfId="16320"/>
    <cellStyle name="RowTitles-Detail 2 2 2 2 4 4 5_Tertiary Salaries Survey" xfId="16321"/>
    <cellStyle name="RowTitles-Detail 2 2 2 2 4 4 6" xfId="16322"/>
    <cellStyle name="RowTitles-Detail 2 2 2 2 4 4_Tertiary Salaries Survey" xfId="16323"/>
    <cellStyle name="RowTitles-Detail 2 2 2 2 4 5" xfId="16324"/>
    <cellStyle name="RowTitles-Detail 2 2 2 2 4 5 2" xfId="16325"/>
    <cellStyle name="RowTitles-Detail 2 2 2 2 4 5 2 2" xfId="16326"/>
    <cellStyle name="RowTitles-Detail 2 2 2 2 4 5 2 2 2" xfId="16327"/>
    <cellStyle name="RowTitles-Detail 2 2 2 2 4 5 2 2_Tertiary Salaries Survey" xfId="16328"/>
    <cellStyle name="RowTitles-Detail 2 2 2 2 4 5 2 3" xfId="16329"/>
    <cellStyle name="RowTitles-Detail 2 2 2 2 4 5 2_Tertiary Salaries Survey" xfId="16330"/>
    <cellStyle name="RowTitles-Detail 2 2 2 2 4 5 3" xfId="16331"/>
    <cellStyle name="RowTitles-Detail 2 2 2 2 4 5 3 2" xfId="16332"/>
    <cellStyle name="RowTitles-Detail 2 2 2 2 4 5 3 2 2" xfId="16333"/>
    <cellStyle name="RowTitles-Detail 2 2 2 2 4 5 3 2_Tertiary Salaries Survey" xfId="16334"/>
    <cellStyle name="RowTitles-Detail 2 2 2 2 4 5 3 3" xfId="16335"/>
    <cellStyle name="RowTitles-Detail 2 2 2 2 4 5 3_Tertiary Salaries Survey" xfId="16336"/>
    <cellStyle name="RowTitles-Detail 2 2 2 2 4 5 4" xfId="16337"/>
    <cellStyle name="RowTitles-Detail 2 2 2 2 4 5 4 2" xfId="16338"/>
    <cellStyle name="RowTitles-Detail 2 2 2 2 4 5 4_Tertiary Salaries Survey" xfId="16339"/>
    <cellStyle name="RowTitles-Detail 2 2 2 2 4 5 5" xfId="16340"/>
    <cellStyle name="RowTitles-Detail 2 2 2 2 4 5_Tertiary Salaries Survey" xfId="16341"/>
    <cellStyle name="RowTitles-Detail 2 2 2 2 4 6" xfId="16342"/>
    <cellStyle name="RowTitles-Detail 2 2 2 2 4 6 2" xfId="16343"/>
    <cellStyle name="RowTitles-Detail 2 2 2 2 4 6 2 2" xfId="16344"/>
    <cellStyle name="RowTitles-Detail 2 2 2 2 4 6 2 2 2" xfId="16345"/>
    <cellStyle name="RowTitles-Detail 2 2 2 2 4 6 2 2_Tertiary Salaries Survey" xfId="16346"/>
    <cellStyle name="RowTitles-Detail 2 2 2 2 4 6 2 3" xfId="16347"/>
    <cellStyle name="RowTitles-Detail 2 2 2 2 4 6 2_Tertiary Salaries Survey" xfId="16348"/>
    <cellStyle name="RowTitles-Detail 2 2 2 2 4 6 3" xfId="16349"/>
    <cellStyle name="RowTitles-Detail 2 2 2 2 4 6 3 2" xfId="16350"/>
    <cellStyle name="RowTitles-Detail 2 2 2 2 4 6 3 2 2" xfId="16351"/>
    <cellStyle name="RowTitles-Detail 2 2 2 2 4 6 3 2_Tertiary Salaries Survey" xfId="16352"/>
    <cellStyle name="RowTitles-Detail 2 2 2 2 4 6 3 3" xfId="16353"/>
    <cellStyle name="RowTitles-Detail 2 2 2 2 4 6 3_Tertiary Salaries Survey" xfId="16354"/>
    <cellStyle name="RowTitles-Detail 2 2 2 2 4 6 4" xfId="16355"/>
    <cellStyle name="RowTitles-Detail 2 2 2 2 4 6 4 2" xfId="16356"/>
    <cellStyle name="RowTitles-Detail 2 2 2 2 4 6 4_Tertiary Salaries Survey" xfId="16357"/>
    <cellStyle name="RowTitles-Detail 2 2 2 2 4 6 5" xfId="16358"/>
    <cellStyle name="RowTitles-Detail 2 2 2 2 4 6_Tertiary Salaries Survey" xfId="16359"/>
    <cellStyle name="RowTitles-Detail 2 2 2 2 4 7" xfId="16360"/>
    <cellStyle name="RowTitles-Detail 2 2 2 2 4 7 2" xfId="16361"/>
    <cellStyle name="RowTitles-Detail 2 2 2 2 4 7 2 2" xfId="16362"/>
    <cellStyle name="RowTitles-Detail 2 2 2 2 4 7 2_Tertiary Salaries Survey" xfId="16363"/>
    <cellStyle name="RowTitles-Detail 2 2 2 2 4 7 3" xfId="16364"/>
    <cellStyle name="RowTitles-Detail 2 2 2 2 4 7_Tertiary Salaries Survey" xfId="16365"/>
    <cellStyle name="RowTitles-Detail 2 2 2 2 4 8" xfId="16366"/>
    <cellStyle name="RowTitles-Detail 2 2 2 2 4 9" xfId="16367"/>
    <cellStyle name="RowTitles-Detail 2 2 2 2 4_STUD aligned by INSTIT" xfId="16368"/>
    <cellStyle name="RowTitles-Detail 2 2 2 2 5" xfId="16369"/>
    <cellStyle name="RowTitles-Detail 2 2 2 2 5 2" xfId="16370"/>
    <cellStyle name="RowTitles-Detail 2 2 2 2 5 2 2" xfId="16371"/>
    <cellStyle name="RowTitles-Detail 2 2 2 2 5 2 2 2" xfId="16372"/>
    <cellStyle name="RowTitles-Detail 2 2 2 2 5 2 2_Tertiary Salaries Survey" xfId="16373"/>
    <cellStyle name="RowTitles-Detail 2 2 2 2 5 2 3" xfId="16374"/>
    <cellStyle name="RowTitles-Detail 2 2 2 2 5 2_Tertiary Salaries Survey" xfId="16375"/>
    <cellStyle name="RowTitles-Detail 2 2 2 2 5 3" xfId="16376"/>
    <cellStyle name="RowTitles-Detail 2 2 2 2 5 3 2" xfId="16377"/>
    <cellStyle name="RowTitles-Detail 2 2 2 2 5 3 2 2" xfId="16378"/>
    <cellStyle name="RowTitles-Detail 2 2 2 2 5 3 2_Tertiary Salaries Survey" xfId="16379"/>
    <cellStyle name="RowTitles-Detail 2 2 2 2 5 3 3" xfId="16380"/>
    <cellStyle name="RowTitles-Detail 2 2 2 2 5 3_Tertiary Salaries Survey" xfId="16381"/>
    <cellStyle name="RowTitles-Detail 2 2 2 2 5 4" xfId="16382"/>
    <cellStyle name="RowTitles-Detail 2 2 2 2 5 5" xfId="16383"/>
    <cellStyle name="RowTitles-Detail 2 2 2 2 5 5 2" xfId="16384"/>
    <cellStyle name="RowTitles-Detail 2 2 2 2 5 5_Tertiary Salaries Survey" xfId="16385"/>
    <cellStyle name="RowTitles-Detail 2 2 2 2 5 6" xfId="16386"/>
    <cellStyle name="RowTitles-Detail 2 2 2 2 5_Tertiary Salaries Survey" xfId="16387"/>
    <cellStyle name="RowTitles-Detail 2 2 2 2 6" xfId="16388"/>
    <cellStyle name="RowTitles-Detail 2 2 2 2 6 2" xfId="16389"/>
    <cellStyle name="RowTitles-Detail 2 2 2 2 6 2 2" xfId="16390"/>
    <cellStyle name="RowTitles-Detail 2 2 2 2 6 2 2 2" xfId="16391"/>
    <cellStyle name="RowTitles-Detail 2 2 2 2 6 2 2_Tertiary Salaries Survey" xfId="16392"/>
    <cellStyle name="RowTitles-Detail 2 2 2 2 6 2 3" xfId="16393"/>
    <cellStyle name="RowTitles-Detail 2 2 2 2 6 2_Tertiary Salaries Survey" xfId="16394"/>
    <cellStyle name="RowTitles-Detail 2 2 2 2 6 3" xfId="16395"/>
    <cellStyle name="RowTitles-Detail 2 2 2 2 6 3 2" xfId="16396"/>
    <cellStyle name="RowTitles-Detail 2 2 2 2 6 3 2 2" xfId="16397"/>
    <cellStyle name="RowTitles-Detail 2 2 2 2 6 3 2_Tertiary Salaries Survey" xfId="16398"/>
    <cellStyle name="RowTitles-Detail 2 2 2 2 6 3 3" xfId="16399"/>
    <cellStyle name="RowTitles-Detail 2 2 2 2 6 3_Tertiary Salaries Survey" xfId="16400"/>
    <cellStyle name="RowTitles-Detail 2 2 2 2 6 4" xfId="16401"/>
    <cellStyle name="RowTitles-Detail 2 2 2 2 6 5" xfId="16402"/>
    <cellStyle name="RowTitles-Detail 2 2 2 2 6_Tertiary Salaries Survey" xfId="16403"/>
    <cellStyle name="RowTitles-Detail 2 2 2 2 7" xfId="16404"/>
    <cellStyle name="RowTitles-Detail 2 2 2 2 7 2" xfId="16405"/>
    <cellStyle name="RowTitles-Detail 2 2 2 2 7 2 2" xfId="16406"/>
    <cellStyle name="RowTitles-Detail 2 2 2 2 7 2 2 2" xfId="16407"/>
    <cellStyle name="RowTitles-Detail 2 2 2 2 7 2 2_Tertiary Salaries Survey" xfId="16408"/>
    <cellStyle name="RowTitles-Detail 2 2 2 2 7 2 3" xfId="16409"/>
    <cellStyle name="RowTitles-Detail 2 2 2 2 7 2_Tertiary Salaries Survey" xfId="16410"/>
    <cellStyle name="RowTitles-Detail 2 2 2 2 7 3" xfId="16411"/>
    <cellStyle name="RowTitles-Detail 2 2 2 2 7 3 2" xfId="16412"/>
    <cellStyle name="RowTitles-Detail 2 2 2 2 7 3 2 2" xfId="16413"/>
    <cellStyle name="RowTitles-Detail 2 2 2 2 7 3 2_Tertiary Salaries Survey" xfId="16414"/>
    <cellStyle name="RowTitles-Detail 2 2 2 2 7 3 3" xfId="16415"/>
    <cellStyle name="RowTitles-Detail 2 2 2 2 7 3_Tertiary Salaries Survey" xfId="16416"/>
    <cellStyle name="RowTitles-Detail 2 2 2 2 7 4" xfId="16417"/>
    <cellStyle name="RowTitles-Detail 2 2 2 2 7 5" xfId="16418"/>
    <cellStyle name="RowTitles-Detail 2 2 2 2 7 5 2" xfId="16419"/>
    <cellStyle name="RowTitles-Detail 2 2 2 2 7 5_Tertiary Salaries Survey" xfId="16420"/>
    <cellStyle name="RowTitles-Detail 2 2 2 2 7 6" xfId="16421"/>
    <cellStyle name="RowTitles-Detail 2 2 2 2 7_Tertiary Salaries Survey" xfId="16422"/>
    <cellStyle name="RowTitles-Detail 2 2 2 2 8" xfId="16423"/>
    <cellStyle name="RowTitles-Detail 2 2 2 2 8 2" xfId="16424"/>
    <cellStyle name="RowTitles-Detail 2 2 2 2 8 2 2" xfId="16425"/>
    <cellStyle name="RowTitles-Detail 2 2 2 2 8 2 2 2" xfId="16426"/>
    <cellStyle name="RowTitles-Detail 2 2 2 2 8 2 2_Tertiary Salaries Survey" xfId="16427"/>
    <cellStyle name="RowTitles-Detail 2 2 2 2 8 2 3" xfId="16428"/>
    <cellStyle name="RowTitles-Detail 2 2 2 2 8 2_Tertiary Salaries Survey" xfId="16429"/>
    <cellStyle name="RowTitles-Detail 2 2 2 2 8 3" xfId="16430"/>
    <cellStyle name="RowTitles-Detail 2 2 2 2 8 3 2" xfId="16431"/>
    <cellStyle name="RowTitles-Detail 2 2 2 2 8 3 2 2" xfId="16432"/>
    <cellStyle name="RowTitles-Detail 2 2 2 2 8 3 2_Tertiary Salaries Survey" xfId="16433"/>
    <cellStyle name="RowTitles-Detail 2 2 2 2 8 3 3" xfId="16434"/>
    <cellStyle name="RowTitles-Detail 2 2 2 2 8 3_Tertiary Salaries Survey" xfId="16435"/>
    <cellStyle name="RowTitles-Detail 2 2 2 2 8 4" xfId="16436"/>
    <cellStyle name="RowTitles-Detail 2 2 2 2 8 4 2" xfId="16437"/>
    <cellStyle name="RowTitles-Detail 2 2 2 2 8 4_Tertiary Salaries Survey" xfId="16438"/>
    <cellStyle name="RowTitles-Detail 2 2 2 2 8 5" xfId="16439"/>
    <cellStyle name="RowTitles-Detail 2 2 2 2 8_Tertiary Salaries Survey" xfId="16440"/>
    <cellStyle name="RowTitles-Detail 2 2 2 2 9" xfId="16441"/>
    <cellStyle name="RowTitles-Detail 2 2 2 2 9 2" xfId="16442"/>
    <cellStyle name="RowTitles-Detail 2 2 2 2 9 2 2" xfId="16443"/>
    <cellStyle name="RowTitles-Detail 2 2 2 2 9 2 2 2" xfId="16444"/>
    <cellStyle name="RowTitles-Detail 2 2 2 2 9 2 2_Tertiary Salaries Survey" xfId="16445"/>
    <cellStyle name="RowTitles-Detail 2 2 2 2 9 2 3" xfId="16446"/>
    <cellStyle name="RowTitles-Detail 2 2 2 2 9 2_Tertiary Salaries Survey" xfId="16447"/>
    <cellStyle name="RowTitles-Detail 2 2 2 2 9 3" xfId="16448"/>
    <cellStyle name="RowTitles-Detail 2 2 2 2 9 3 2" xfId="16449"/>
    <cellStyle name="RowTitles-Detail 2 2 2 2 9 3 2 2" xfId="16450"/>
    <cellStyle name="RowTitles-Detail 2 2 2 2 9 3 2_Tertiary Salaries Survey" xfId="16451"/>
    <cellStyle name="RowTitles-Detail 2 2 2 2 9 3 3" xfId="16452"/>
    <cellStyle name="RowTitles-Detail 2 2 2 2 9 3_Tertiary Salaries Survey" xfId="16453"/>
    <cellStyle name="RowTitles-Detail 2 2 2 2 9 4" xfId="16454"/>
    <cellStyle name="RowTitles-Detail 2 2 2 2 9 4 2" xfId="16455"/>
    <cellStyle name="RowTitles-Detail 2 2 2 2 9 4_Tertiary Salaries Survey" xfId="16456"/>
    <cellStyle name="RowTitles-Detail 2 2 2 2 9 5" xfId="16457"/>
    <cellStyle name="RowTitles-Detail 2 2 2 2 9_Tertiary Salaries Survey" xfId="16458"/>
    <cellStyle name="RowTitles-Detail 2 2 2 2_STUD aligned by INSTIT" xfId="16459"/>
    <cellStyle name="RowTitles-Detail 2 2 2 3" xfId="16460"/>
    <cellStyle name="RowTitles-Detail 2 2 2 3 2" xfId="16461"/>
    <cellStyle name="RowTitles-Detail 2 2 2 3 2 2" xfId="16462"/>
    <cellStyle name="RowTitles-Detail 2 2 2 3 2 2 2" xfId="16463"/>
    <cellStyle name="RowTitles-Detail 2 2 2 3 2 2 2 2" xfId="16464"/>
    <cellStyle name="RowTitles-Detail 2 2 2 3 2 2 2_Tertiary Salaries Survey" xfId="16465"/>
    <cellStyle name="RowTitles-Detail 2 2 2 3 2 2 3" xfId="16466"/>
    <cellStyle name="RowTitles-Detail 2 2 2 3 2 2_Tertiary Salaries Survey" xfId="16467"/>
    <cellStyle name="RowTitles-Detail 2 2 2 3 2 3" xfId="16468"/>
    <cellStyle name="RowTitles-Detail 2 2 2 3 2 3 2" xfId="16469"/>
    <cellStyle name="RowTitles-Detail 2 2 2 3 2 3 2 2" xfId="16470"/>
    <cellStyle name="RowTitles-Detail 2 2 2 3 2 3 2_Tertiary Salaries Survey" xfId="16471"/>
    <cellStyle name="RowTitles-Detail 2 2 2 3 2 3 3" xfId="16472"/>
    <cellStyle name="RowTitles-Detail 2 2 2 3 2 3_Tertiary Salaries Survey" xfId="16473"/>
    <cellStyle name="RowTitles-Detail 2 2 2 3 2 4" xfId="16474"/>
    <cellStyle name="RowTitles-Detail 2 2 2 3 2 5" xfId="16475"/>
    <cellStyle name="RowTitles-Detail 2 2 2 3 2_Tertiary Salaries Survey" xfId="16476"/>
    <cellStyle name="RowTitles-Detail 2 2 2 3 3" xfId="16477"/>
    <cellStyle name="RowTitles-Detail 2 2 2 3 3 2" xfId="16478"/>
    <cellStyle name="RowTitles-Detail 2 2 2 3 3 2 2" xfId="16479"/>
    <cellStyle name="RowTitles-Detail 2 2 2 3 3 2 2 2" xfId="16480"/>
    <cellStyle name="RowTitles-Detail 2 2 2 3 3 2 2_Tertiary Salaries Survey" xfId="16481"/>
    <cellStyle name="RowTitles-Detail 2 2 2 3 3 2 3" xfId="16482"/>
    <cellStyle name="RowTitles-Detail 2 2 2 3 3 2_Tertiary Salaries Survey" xfId="16483"/>
    <cellStyle name="RowTitles-Detail 2 2 2 3 3 3" xfId="16484"/>
    <cellStyle name="RowTitles-Detail 2 2 2 3 3 3 2" xfId="16485"/>
    <cellStyle name="RowTitles-Detail 2 2 2 3 3 3 2 2" xfId="16486"/>
    <cellStyle name="RowTitles-Detail 2 2 2 3 3 3 2_Tertiary Salaries Survey" xfId="16487"/>
    <cellStyle name="RowTitles-Detail 2 2 2 3 3 3 3" xfId="16488"/>
    <cellStyle name="RowTitles-Detail 2 2 2 3 3 3_Tertiary Salaries Survey" xfId="16489"/>
    <cellStyle name="RowTitles-Detail 2 2 2 3 3 4" xfId="16490"/>
    <cellStyle name="RowTitles-Detail 2 2 2 3 3 5" xfId="16491"/>
    <cellStyle name="RowTitles-Detail 2 2 2 3 3 5 2" xfId="16492"/>
    <cellStyle name="RowTitles-Detail 2 2 2 3 3 5_Tertiary Salaries Survey" xfId="16493"/>
    <cellStyle name="RowTitles-Detail 2 2 2 3 3 6" xfId="16494"/>
    <cellStyle name="RowTitles-Detail 2 2 2 3 3_Tertiary Salaries Survey" xfId="16495"/>
    <cellStyle name="RowTitles-Detail 2 2 2 3 4" xfId="16496"/>
    <cellStyle name="RowTitles-Detail 2 2 2 3 4 2" xfId="16497"/>
    <cellStyle name="RowTitles-Detail 2 2 2 3 4 2 2" xfId="16498"/>
    <cellStyle name="RowTitles-Detail 2 2 2 3 4 2 2 2" xfId="16499"/>
    <cellStyle name="RowTitles-Detail 2 2 2 3 4 2 2_Tertiary Salaries Survey" xfId="16500"/>
    <cellStyle name="RowTitles-Detail 2 2 2 3 4 2 3" xfId="16501"/>
    <cellStyle name="RowTitles-Detail 2 2 2 3 4 2_Tertiary Salaries Survey" xfId="16502"/>
    <cellStyle name="RowTitles-Detail 2 2 2 3 4 3" xfId="16503"/>
    <cellStyle name="RowTitles-Detail 2 2 2 3 4 3 2" xfId="16504"/>
    <cellStyle name="RowTitles-Detail 2 2 2 3 4 3 2 2" xfId="16505"/>
    <cellStyle name="RowTitles-Detail 2 2 2 3 4 3 2_Tertiary Salaries Survey" xfId="16506"/>
    <cellStyle name="RowTitles-Detail 2 2 2 3 4 3 3" xfId="16507"/>
    <cellStyle name="RowTitles-Detail 2 2 2 3 4 3_Tertiary Salaries Survey" xfId="16508"/>
    <cellStyle name="RowTitles-Detail 2 2 2 3 4 4" xfId="16509"/>
    <cellStyle name="RowTitles-Detail 2 2 2 3 4 4 2" xfId="16510"/>
    <cellStyle name="RowTitles-Detail 2 2 2 3 4 4_Tertiary Salaries Survey" xfId="16511"/>
    <cellStyle name="RowTitles-Detail 2 2 2 3 4 5" xfId="16512"/>
    <cellStyle name="RowTitles-Detail 2 2 2 3 4_Tertiary Salaries Survey" xfId="16513"/>
    <cellStyle name="RowTitles-Detail 2 2 2 3 5" xfId="16514"/>
    <cellStyle name="RowTitles-Detail 2 2 2 3 5 2" xfId="16515"/>
    <cellStyle name="RowTitles-Detail 2 2 2 3 5 2 2" xfId="16516"/>
    <cellStyle name="RowTitles-Detail 2 2 2 3 5 2 2 2" xfId="16517"/>
    <cellStyle name="RowTitles-Detail 2 2 2 3 5 2 2_Tertiary Salaries Survey" xfId="16518"/>
    <cellStyle name="RowTitles-Detail 2 2 2 3 5 2 3" xfId="16519"/>
    <cellStyle name="RowTitles-Detail 2 2 2 3 5 2_Tertiary Salaries Survey" xfId="16520"/>
    <cellStyle name="RowTitles-Detail 2 2 2 3 5 3" xfId="16521"/>
    <cellStyle name="RowTitles-Detail 2 2 2 3 5 3 2" xfId="16522"/>
    <cellStyle name="RowTitles-Detail 2 2 2 3 5 3 2 2" xfId="16523"/>
    <cellStyle name="RowTitles-Detail 2 2 2 3 5 3 2_Tertiary Salaries Survey" xfId="16524"/>
    <cellStyle name="RowTitles-Detail 2 2 2 3 5 3 3" xfId="16525"/>
    <cellStyle name="RowTitles-Detail 2 2 2 3 5 3_Tertiary Salaries Survey" xfId="16526"/>
    <cellStyle name="RowTitles-Detail 2 2 2 3 5 4" xfId="16527"/>
    <cellStyle name="RowTitles-Detail 2 2 2 3 5 4 2" xfId="16528"/>
    <cellStyle name="RowTitles-Detail 2 2 2 3 5 4_Tertiary Salaries Survey" xfId="16529"/>
    <cellStyle name="RowTitles-Detail 2 2 2 3 5 5" xfId="16530"/>
    <cellStyle name="RowTitles-Detail 2 2 2 3 5_Tertiary Salaries Survey" xfId="16531"/>
    <cellStyle name="RowTitles-Detail 2 2 2 3 6" xfId="16532"/>
    <cellStyle name="RowTitles-Detail 2 2 2 3 6 2" xfId="16533"/>
    <cellStyle name="RowTitles-Detail 2 2 2 3 6 2 2" xfId="16534"/>
    <cellStyle name="RowTitles-Detail 2 2 2 3 6 2 2 2" xfId="16535"/>
    <cellStyle name="RowTitles-Detail 2 2 2 3 6 2 2_Tertiary Salaries Survey" xfId="16536"/>
    <cellStyle name="RowTitles-Detail 2 2 2 3 6 2 3" xfId="16537"/>
    <cellStyle name="RowTitles-Detail 2 2 2 3 6 2_Tertiary Salaries Survey" xfId="16538"/>
    <cellStyle name="RowTitles-Detail 2 2 2 3 6 3" xfId="16539"/>
    <cellStyle name="RowTitles-Detail 2 2 2 3 6 3 2" xfId="16540"/>
    <cellStyle name="RowTitles-Detail 2 2 2 3 6 3 2 2" xfId="16541"/>
    <cellStyle name="RowTitles-Detail 2 2 2 3 6 3 2_Tertiary Salaries Survey" xfId="16542"/>
    <cellStyle name="RowTitles-Detail 2 2 2 3 6 3 3" xfId="16543"/>
    <cellStyle name="RowTitles-Detail 2 2 2 3 6 3_Tertiary Salaries Survey" xfId="16544"/>
    <cellStyle name="RowTitles-Detail 2 2 2 3 6 4" xfId="16545"/>
    <cellStyle name="RowTitles-Detail 2 2 2 3 6 4 2" xfId="16546"/>
    <cellStyle name="RowTitles-Detail 2 2 2 3 6 4_Tertiary Salaries Survey" xfId="16547"/>
    <cellStyle name="RowTitles-Detail 2 2 2 3 6 5" xfId="16548"/>
    <cellStyle name="RowTitles-Detail 2 2 2 3 6_Tertiary Salaries Survey" xfId="16549"/>
    <cellStyle name="RowTitles-Detail 2 2 2 3 7" xfId="16550"/>
    <cellStyle name="RowTitles-Detail 2 2 2 3 7 2" xfId="16551"/>
    <cellStyle name="RowTitles-Detail 2 2 2 3 7 2 2" xfId="16552"/>
    <cellStyle name="RowTitles-Detail 2 2 2 3 7 2_Tertiary Salaries Survey" xfId="16553"/>
    <cellStyle name="RowTitles-Detail 2 2 2 3 7 3" xfId="16554"/>
    <cellStyle name="RowTitles-Detail 2 2 2 3 7_Tertiary Salaries Survey" xfId="16555"/>
    <cellStyle name="RowTitles-Detail 2 2 2 3 8" xfId="16556"/>
    <cellStyle name="RowTitles-Detail 2 2 2 3 9" xfId="16557"/>
    <cellStyle name="RowTitles-Detail 2 2 2 3_STUD aligned by INSTIT" xfId="16558"/>
    <cellStyle name="RowTitles-Detail 2 2 2 4" xfId="16559"/>
    <cellStyle name="RowTitles-Detail 2 2 2 4 2" xfId="16560"/>
    <cellStyle name="RowTitles-Detail 2 2 2 4 2 2" xfId="16561"/>
    <cellStyle name="RowTitles-Detail 2 2 2 4 2 2 2" xfId="16562"/>
    <cellStyle name="RowTitles-Detail 2 2 2 4 2 2 2 2" xfId="16563"/>
    <cellStyle name="RowTitles-Detail 2 2 2 4 2 2 2_Tertiary Salaries Survey" xfId="16564"/>
    <cellStyle name="RowTitles-Detail 2 2 2 4 2 2 3" xfId="16565"/>
    <cellStyle name="RowTitles-Detail 2 2 2 4 2 2_Tertiary Salaries Survey" xfId="16566"/>
    <cellStyle name="RowTitles-Detail 2 2 2 4 2 3" xfId="16567"/>
    <cellStyle name="RowTitles-Detail 2 2 2 4 2 3 2" xfId="16568"/>
    <cellStyle name="RowTitles-Detail 2 2 2 4 2 3 2 2" xfId="16569"/>
    <cellStyle name="RowTitles-Detail 2 2 2 4 2 3 2_Tertiary Salaries Survey" xfId="16570"/>
    <cellStyle name="RowTitles-Detail 2 2 2 4 2 3 3" xfId="16571"/>
    <cellStyle name="RowTitles-Detail 2 2 2 4 2 3_Tertiary Salaries Survey" xfId="16572"/>
    <cellStyle name="RowTitles-Detail 2 2 2 4 2 4" xfId="16573"/>
    <cellStyle name="RowTitles-Detail 2 2 2 4 2 5" xfId="16574"/>
    <cellStyle name="RowTitles-Detail 2 2 2 4 2 5 2" xfId="16575"/>
    <cellStyle name="RowTitles-Detail 2 2 2 4 2 5_Tertiary Salaries Survey" xfId="16576"/>
    <cellStyle name="RowTitles-Detail 2 2 2 4 2 6" xfId="16577"/>
    <cellStyle name="RowTitles-Detail 2 2 2 4 2_Tertiary Salaries Survey" xfId="16578"/>
    <cellStyle name="RowTitles-Detail 2 2 2 4 3" xfId="16579"/>
    <cellStyle name="RowTitles-Detail 2 2 2 4 3 2" xfId="16580"/>
    <cellStyle name="RowTitles-Detail 2 2 2 4 3 2 2" xfId="16581"/>
    <cellStyle name="RowTitles-Detail 2 2 2 4 3 2 2 2" xfId="16582"/>
    <cellStyle name="RowTitles-Detail 2 2 2 4 3 2 2_Tertiary Salaries Survey" xfId="16583"/>
    <cellStyle name="RowTitles-Detail 2 2 2 4 3 2 3" xfId="16584"/>
    <cellStyle name="RowTitles-Detail 2 2 2 4 3 2_Tertiary Salaries Survey" xfId="16585"/>
    <cellStyle name="RowTitles-Detail 2 2 2 4 3 3" xfId="16586"/>
    <cellStyle name="RowTitles-Detail 2 2 2 4 3 3 2" xfId="16587"/>
    <cellStyle name="RowTitles-Detail 2 2 2 4 3 3 2 2" xfId="16588"/>
    <cellStyle name="RowTitles-Detail 2 2 2 4 3 3 2_Tertiary Salaries Survey" xfId="16589"/>
    <cellStyle name="RowTitles-Detail 2 2 2 4 3 3 3" xfId="16590"/>
    <cellStyle name="RowTitles-Detail 2 2 2 4 3 3_Tertiary Salaries Survey" xfId="16591"/>
    <cellStyle name="RowTitles-Detail 2 2 2 4 3 4" xfId="16592"/>
    <cellStyle name="RowTitles-Detail 2 2 2 4 3 5" xfId="16593"/>
    <cellStyle name="RowTitles-Detail 2 2 2 4 3_Tertiary Salaries Survey" xfId="16594"/>
    <cellStyle name="RowTitles-Detail 2 2 2 4 4" xfId="16595"/>
    <cellStyle name="RowTitles-Detail 2 2 2 4 4 2" xfId="16596"/>
    <cellStyle name="RowTitles-Detail 2 2 2 4 4 2 2" xfId="16597"/>
    <cellStyle name="RowTitles-Detail 2 2 2 4 4 2 2 2" xfId="16598"/>
    <cellStyle name="RowTitles-Detail 2 2 2 4 4 2 2_Tertiary Salaries Survey" xfId="16599"/>
    <cellStyle name="RowTitles-Detail 2 2 2 4 4 2 3" xfId="16600"/>
    <cellStyle name="RowTitles-Detail 2 2 2 4 4 2_Tertiary Salaries Survey" xfId="16601"/>
    <cellStyle name="RowTitles-Detail 2 2 2 4 4 3" xfId="16602"/>
    <cellStyle name="RowTitles-Detail 2 2 2 4 4 3 2" xfId="16603"/>
    <cellStyle name="RowTitles-Detail 2 2 2 4 4 3 2 2" xfId="16604"/>
    <cellStyle name="RowTitles-Detail 2 2 2 4 4 3 2_Tertiary Salaries Survey" xfId="16605"/>
    <cellStyle name="RowTitles-Detail 2 2 2 4 4 3 3" xfId="16606"/>
    <cellStyle name="RowTitles-Detail 2 2 2 4 4 3_Tertiary Salaries Survey" xfId="16607"/>
    <cellStyle name="RowTitles-Detail 2 2 2 4 4 4" xfId="16608"/>
    <cellStyle name="RowTitles-Detail 2 2 2 4 4 4 2" xfId="16609"/>
    <cellStyle name="RowTitles-Detail 2 2 2 4 4 4_Tertiary Salaries Survey" xfId="16610"/>
    <cellStyle name="RowTitles-Detail 2 2 2 4 4 5" xfId="16611"/>
    <cellStyle name="RowTitles-Detail 2 2 2 4 4_Tertiary Salaries Survey" xfId="16612"/>
    <cellStyle name="RowTitles-Detail 2 2 2 4 5" xfId="16613"/>
    <cellStyle name="RowTitles-Detail 2 2 2 4 5 2" xfId="16614"/>
    <cellStyle name="RowTitles-Detail 2 2 2 4 5 2 2" xfId="16615"/>
    <cellStyle name="RowTitles-Detail 2 2 2 4 5 2 2 2" xfId="16616"/>
    <cellStyle name="RowTitles-Detail 2 2 2 4 5 2 2_Tertiary Salaries Survey" xfId="16617"/>
    <cellStyle name="RowTitles-Detail 2 2 2 4 5 2 3" xfId="16618"/>
    <cellStyle name="RowTitles-Detail 2 2 2 4 5 2_Tertiary Salaries Survey" xfId="16619"/>
    <cellStyle name="RowTitles-Detail 2 2 2 4 5 3" xfId="16620"/>
    <cellStyle name="RowTitles-Detail 2 2 2 4 5 3 2" xfId="16621"/>
    <cellStyle name="RowTitles-Detail 2 2 2 4 5 3 2 2" xfId="16622"/>
    <cellStyle name="RowTitles-Detail 2 2 2 4 5 3 2_Tertiary Salaries Survey" xfId="16623"/>
    <cellStyle name="RowTitles-Detail 2 2 2 4 5 3 3" xfId="16624"/>
    <cellStyle name="RowTitles-Detail 2 2 2 4 5 3_Tertiary Salaries Survey" xfId="16625"/>
    <cellStyle name="RowTitles-Detail 2 2 2 4 5 4" xfId="16626"/>
    <cellStyle name="RowTitles-Detail 2 2 2 4 5 4 2" xfId="16627"/>
    <cellStyle name="RowTitles-Detail 2 2 2 4 5 4_Tertiary Salaries Survey" xfId="16628"/>
    <cellStyle name="RowTitles-Detail 2 2 2 4 5 5" xfId="16629"/>
    <cellStyle name="RowTitles-Detail 2 2 2 4 5_Tertiary Salaries Survey" xfId="16630"/>
    <cellStyle name="RowTitles-Detail 2 2 2 4 6" xfId="16631"/>
    <cellStyle name="RowTitles-Detail 2 2 2 4 6 2" xfId="16632"/>
    <cellStyle name="RowTitles-Detail 2 2 2 4 6 2 2" xfId="16633"/>
    <cellStyle name="RowTitles-Detail 2 2 2 4 6 2 2 2" xfId="16634"/>
    <cellStyle name="RowTitles-Detail 2 2 2 4 6 2 2_Tertiary Salaries Survey" xfId="16635"/>
    <cellStyle name="RowTitles-Detail 2 2 2 4 6 2 3" xfId="16636"/>
    <cellStyle name="RowTitles-Detail 2 2 2 4 6 2_Tertiary Salaries Survey" xfId="16637"/>
    <cellStyle name="RowTitles-Detail 2 2 2 4 6 3" xfId="16638"/>
    <cellStyle name="RowTitles-Detail 2 2 2 4 6 3 2" xfId="16639"/>
    <cellStyle name="RowTitles-Detail 2 2 2 4 6 3 2 2" xfId="16640"/>
    <cellStyle name="RowTitles-Detail 2 2 2 4 6 3 2_Tertiary Salaries Survey" xfId="16641"/>
    <cellStyle name="RowTitles-Detail 2 2 2 4 6 3 3" xfId="16642"/>
    <cellStyle name="RowTitles-Detail 2 2 2 4 6 3_Tertiary Salaries Survey" xfId="16643"/>
    <cellStyle name="RowTitles-Detail 2 2 2 4 6 4" xfId="16644"/>
    <cellStyle name="RowTitles-Detail 2 2 2 4 6 4 2" xfId="16645"/>
    <cellStyle name="RowTitles-Detail 2 2 2 4 6 4_Tertiary Salaries Survey" xfId="16646"/>
    <cellStyle name="RowTitles-Detail 2 2 2 4 6 5" xfId="16647"/>
    <cellStyle name="RowTitles-Detail 2 2 2 4 6_Tertiary Salaries Survey" xfId="16648"/>
    <cellStyle name="RowTitles-Detail 2 2 2 4 7" xfId="16649"/>
    <cellStyle name="RowTitles-Detail 2 2 2 4 7 2" xfId="16650"/>
    <cellStyle name="RowTitles-Detail 2 2 2 4 7 2 2" xfId="16651"/>
    <cellStyle name="RowTitles-Detail 2 2 2 4 7 2_Tertiary Salaries Survey" xfId="16652"/>
    <cellStyle name="RowTitles-Detail 2 2 2 4 7 3" xfId="16653"/>
    <cellStyle name="RowTitles-Detail 2 2 2 4 7_Tertiary Salaries Survey" xfId="16654"/>
    <cellStyle name="RowTitles-Detail 2 2 2 4 8" xfId="16655"/>
    <cellStyle name="RowTitles-Detail 2 2 2 4 8 2" xfId="16656"/>
    <cellStyle name="RowTitles-Detail 2 2 2 4 8 2 2" xfId="16657"/>
    <cellStyle name="RowTitles-Detail 2 2 2 4 8 2_Tertiary Salaries Survey" xfId="16658"/>
    <cellStyle name="RowTitles-Detail 2 2 2 4 8 3" xfId="16659"/>
    <cellStyle name="RowTitles-Detail 2 2 2 4 8_Tertiary Salaries Survey" xfId="16660"/>
    <cellStyle name="RowTitles-Detail 2 2 2 4 9" xfId="16661"/>
    <cellStyle name="RowTitles-Detail 2 2 2 4_STUD aligned by INSTIT" xfId="16662"/>
    <cellStyle name="RowTitles-Detail 2 2 2 5" xfId="16663"/>
    <cellStyle name="RowTitles-Detail 2 2 2 5 2" xfId="16664"/>
    <cellStyle name="RowTitles-Detail 2 2 2 5 2 2" xfId="16665"/>
    <cellStyle name="RowTitles-Detail 2 2 2 5 2 2 2" xfId="16666"/>
    <cellStyle name="RowTitles-Detail 2 2 2 5 2 2 2 2" xfId="16667"/>
    <cellStyle name="RowTitles-Detail 2 2 2 5 2 2 2_Tertiary Salaries Survey" xfId="16668"/>
    <cellStyle name="RowTitles-Detail 2 2 2 5 2 2 3" xfId="16669"/>
    <cellStyle name="RowTitles-Detail 2 2 2 5 2 2_Tertiary Salaries Survey" xfId="16670"/>
    <cellStyle name="RowTitles-Detail 2 2 2 5 2 3" xfId="16671"/>
    <cellStyle name="RowTitles-Detail 2 2 2 5 2 3 2" xfId="16672"/>
    <cellStyle name="RowTitles-Detail 2 2 2 5 2 3 2 2" xfId="16673"/>
    <cellStyle name="RowTitles-Detail 2 2 2 5 2 3 2_Tertiary Salaries Survey" xfId="16674"/>
    <cellStyle name="RowTitles-Detail 2 2 2 5 2 3 3" xfId="16675"/>
    <cellStyle name="RowTitles-Detail 2 2 2 5 2 3_Tertiary Salaries Survey" xfId="16676"/>
    <cellStyle name="RowTitles-Detail 2 2 2 5 2 4" xfId="16677"/>
    <cellStyle name="RowTitles-Detail 2 2 2 5 2 5" xfId="16678"/>
    <cellStyle name="RowTitles-Detail 2 2 2 5 2 5 2" xfId="16679"/>
    <cellStyle name="RowTitles-Detail 2 2 2 5 2 5_Tertiary Salaries Survey" xfId="16680"/>
    <cellStyle name="RowTitles-Detail 2 2 2 5 2 6" xfId="16681"/>
    <cellStyle name="RowTitles-Detail 2 2 2 5 2_Tertiary Salaries Survey" xfId="16682"/>
    <cellStyle name="RowTitles-Detail 2 2 2 5 3" xfId="16683"/>
    <cellStyle name="RowTitles-Detail 2 2 2 5 3 2" xfId="16684"/>
    <cellStyle name="RowTitles-Detail 2 2 2 5 3 2 2" xfId="16685"/>
    <cellStyle name="RowTitles-Detail 2 2 2 5 3 2 2 2" xfId="16686"/>
    <cellStyle name="RowTitles-Detail 2 2 2 5 3 2 2_Tertiary Salaries Survey" xfId="16687"/>
    <cellStyle name="RowTitles-Detail 2 2 2 5 3 2 3" xfId="16688"/>
    <cellStyle name="RowTitles-Detail 2 2 2 5 3 2_Tertiary Salaries Survey" xfId="16689"/>
    <cellStyle name="RowTitles-Detail 2 2 2 5 3 3" xfId="16690"/>
    <cellStyle name="RowTitles-Detail 2 2 2 5 3 3 2" xfId="16691"/>
    <cellStyle name="RowTitles-Detail 2 2 2 5 3 3 2 2" xfId="16692"/>
    <cellStyle name="RowTitles-Detail 2 2 2 5 3 3 2_Tertiary Salaries Survey" xfId="16693"/>
    <cellStyle name="RowTitles-Detail 2 2 2 5 3 3 3" xfId="16694"/>
    <cellStyle name="RowTitles-Detail 2 2 2 5 3 3_Tertiary Salaries Survey" xfId="16695"/>
    <cellStyle name="RowTitles-Detail 2 2 2 5 3 4" xfId="16696"/>
    <cellStyle name="RowTitles-Detail 2 2 2 5 3 5" xfId="16697"/>
    <cellStyle name="RowTitles-Detail 2 2 2 5 3_Tertiary Salaries Survey" xfId="16698"/>
    <cellStyle name="RowTitles-Detail 2 2 2 5 4" xfId="16699"/>
    <cellStyle name="RowTitles-Detail 2 2 2 5 4 2" xfId="16700"/>
    <cellStyle name="RowTitles-Detail 2 2 2 5 4 2 2" xfId="16701"/>
    <cellStyle name="RowTitles-Detail 2 2 2 5 4 2 2 2" xfId="16702"/>
    <cellStyle name="RowTitles-Detail 2 2 2 5 4 2 2_Tertiary Salaries Survey" xfId="16703"/>
    <cellStyle name="RowTitles-Detail 2 2 2 5 4 2 3" xfId="16704"/>
    <cellStyle name="RowTitles-Detail 2 2 2 5 4 2_Tertiary Salaries Survey" xfId="16705"/>
    <cellStyle name="RowTitles-Detail 2 2 2 5 4 3" xfId="16706"/>
    <cellStyle name="RowTitles-Detail 2 2 2 5 4 3 2" xfId="16707"/>
    <cellStyle name="RowTitles-Detail 2 2 2 5 4 3 2 2" xfId="16708"/>
    <cellStyle name="RowTitles-Detail 2 2 2 5 4 3 2_Tertiary Salaries Survey" xfId="16709"/>
    <cellStyle name="RowTitles-Detail 2 2 2 5 4 3 3" xfId="16710"/>
    <cellStyle name="RowTitles-Detail 2 2 2 5 4 3_Tertiary Salaries Survey" xfId="16711"/>
    <cellStyle name="RowTitles-Detail 2 2 2 5 4 4" xfId="16712"/>
    <cellStyle name="RowTitles-Detail 2 2 2 5 4 5" xfId="16713"/>
    <cellStyle name="RowTitles-Detail 2 2 2 5 4 5 2" xfId="16714"/>
    <cellStyle name="RowTitles-Detail 2 2 2 5 4 5_Tertiary Salaries Survey" xfId="16715"/>
    <cellStyle name="RowTitles-Detail 2 2 2 5 4 6" xfId="16716"/>
    <cellStyle name="RowTitles-Detail 2 2 2 5 4_Tertiary Salaries Survey" xfId="16717"/>
    <cellStyle name="RowTitles-Detail 2 2 2 5 5" xfId="16718"/>
    <cellStyle name="RowTitles-Detail 2 2 2 5 5 2" xfId="16719"/>
    <cellStyle name="RowTitles-Detail 2 2 2 5 5 2 2" xfId="16720"/>
    <cellStyle name="RowTitles-Detail 2 2 2 5 5 2 2 2" xfId="16721"/>
    <cellStyle name="RowTitles-Detail 2 2 2 5 5 2 2_Tertiary Salaries Survey" xfId="16722"/>
    <cellStyle name="RowTitles-Detail 2 2 2 5 5 2 3" xfId="16723"/>
    <cellStyle name="RowTitles-Detail 2 2 2 5 5 2_Tertiary Salaries Survey" xfId="16724"/>
    <cellStyle name="RowTitles-Detail 2 2 2 5 5 3" xfId="16725"/>
    <cellStyle name="RowTitles-Detail 2 2 2 5 5 3 2" xfId="16726"/>
    <cellStyle name="RowTitles-Detail 2 2 2 5 5 3 2 2" xfId="16727"/>
    <cellStyle name="RowTitles-Detail 2 2 2 5 5 3 2_Tertiary Salaries Survey" xfId="16728"/>
    <cellStyle name="RowTitles-Detail 2 2 2 5 5 3 3" xfId="16729"/>
    <cellStyle name="RowTitles-Detail 2 2 2 5 5 3_Tertiary Salaries Survey" xfId="16730"/>
    <cellStyle name="RowTitles-Detail 2 2 2 5 5 4" xfId="16731"/>
    <cellStyle name="RowTitles-Detail 2 2 2 5 5 4 2" xfId="16732"/>
    <cellStyle name="RowTitles-Detail 2 2 2 5 5 4_Tertiary Salaries Survey" xfId="16733"/>
    <cellStyle name="RowTitles-Detail 2 2 2 5 5 5" xfId="16734"/>
    <cellStyle name="RowTitles-Detail 2 2 2 5 5_Tertiary Salaries Survey" xfId="16735"/>
    <cellStyle name="RowTitles-Detail 2 2 2 5 6" xfId="16736"/>
    <cellStyle name="RowTitles-Detail 2 2 2 5 6 2" xfId="16737"/>
    <cellStyle name="RowTitles-Detail 2 2 2 5 6 2 2" xfId="16738"/>
    <cellStyle name="RowTitles-Detail 2 2 2 5 6 2 2 2" xfId="16739"/>
    <cellStyle name="RowTitles-Detail 2 2 2 5 6 2 2_Tertiary Salaries Survey" xfId="16740"/>
    <cellStyle name="RowTitles-Detail 2 2 2 5 6 2 3" xfId="16741"/>
    <cellStyle name="RowTitles-Detail 2 2 2 5 6 2_Tertiary Salaries Survey" xfId="16742"/>
    <cellStyle name="RowTitles-Detail 2 2 2 5 6 3" xfId="16743"/>
    <cellStyle name="RowTitles-Detail 2 2 2 5 6 3 2" xfId="16744"/>
    <cellStyle name="RowTitles-Detail 2 2 2 5 6 3 2 2" xfId="16745"/>
    <cellStyle name="RowTitles-Detail 2 2 2 5 6 3 2_Tertiary Salaries Survey" xfId="16746"/>
    <cellStyle name="RowTitles-Detail 2 2 2 5 6 3 3" xfId="16747"/>
    <cellStyle name="RowTitles-Detail 2 2 2 5 6 3_Tertiary Salaries Survey" xfId="16748"/>
    <cellStyle name="RowTitles-Detail 2 2 2 5 6 4" xfId="16749"/>
    <cellStyle name="RowTitles-Detail 2 2 2 5 6 4 2" xfId="16750"/>
    <cellStyle name="RowTitles-Detail 2 2 2 5 6 4_Tertiary Salaries Survey" xfId="16751"/>
    <cellStyle name="RowTitles-Detail 2 2 2 5 6 5" xfId="16752"/>
    <cellStyle name="RowTitles-Detail 2 2 2 5 6_Tertiary Salaries Survey" xfId="16753"/>
    <cellStyle name="RowTitles-Detail 2 2 2 5 7" xfId="16754"/>
    <cellStyle name="RowTitles-Detail 2 2 2 5 7 2" xfId="16755"/>
    <cellStyle name="RowTitles-Detail 2 2 2 5 7 2 2" xfId="16756"/>
    <cellStyle name="RowTitles-Detail 2 2 2 5 7 2_Tertiary Salaries Survey" xfId="16757"/>
    <cellStyle name="RowTitles-Detail 2 2 2 5 7 3" xfId="16758"/>
    <cellStyle name="RowTitles-Detail 2 2 2 5 7_Tertiary Salaries Survey" xfId="16759"/>
    <cellStyle name="RowTitles-Detail 2 2 2 5 8" xfId="16760"/>
    <cellStyle name="RowTitles-Detail 2 2 2 5 9" xfId="16761"/>
    <cellStyle name="RowTitles-Detail 2 2 2 5_STUD aligned by INSTIT" xfId="16762"/>
    <cellStyle name="RowTitles-Detail 2 2 2 6" xfId="16763"/>
    <cellStyle name="RowTitles-Detail 2 2 2 6 2" xfId="16764"/>
    <cellStyle name="RowTitles-Detail 2 2 2 6 2 2" xfId="16765"/>
    <cellStyle name="RowTitles-Detail 2 2 2 6 2 2 2" xfId="16766"/>
    <cellStyle name="RowTitles-Detail 2 2 2 6 2 2_Tertiary Salaries Survey" xfId="16767"/>
    <cellStyle name="RowTitles-Detail 2 2 2 6 2 3" xfId="16768"/>
    <cellStyle name="RowTitles-Detail 2 2 2 6 2_Tertiary Salaries Survey" xfId="16769"/>
    <cellStyle name="RowTitles-Detail 2 2 2 6 3" xfId="16770"/>
    <cellStyle name="RowTitles-Detail 2 2 2 6 3 2" xfId="16771"/>
    <cellStyle name="RowTitles-Detail 2 2 2 6 3 2 2" xfId="16772"/>
    <cellStyle name="RowTitles-Detail 2 2 2 6 3 2_Tertiary Salaries Survey" xfId="16773"/>
    <cellStyle name="RowTitles-Detail 2 2 2 6 3 3" xfId="16774"/>
    <cellStyle name="RowTitles-Detail 2 2 2 6 3_Tertiary Salaries Survey" xfId="16775"/>
    <cellStyle name="RowTitles-Detail 2 2 2 6 4" xfId="16776"/>
    <cellStyle name="RowTitles-Detail 2 2 2 6 5" xfId="16777"/>
    <cellStyle name="RowTitles-Detail 2 2 2 6 5 2" xfId="16778"/>
    <cellStyle name="RowTitles-Detail 2 2 2 6 5_Tertiary Salaries Survey" xfId="16779"/>
    <cellStyle name="RowTitles-Detail 2 2 2 6 6" xfId="16780"/>
    <cellStyle name="RowTitles-Detail 2 2 2 6_Tertiary Salaries Survey" xfId="16781"/>
    <cellStyle name="RowTitles-Detail 2 2 2 7" xfId="16782"/>
    <cellStyle name="RowTitles-Detail 2 2 2 7 2" xfId="16783"/>
    <cellStyle name="RowTitles-Detail 2 2 2 7 2 2" xfId="16784"/>
    <cellStyle name="RowTitles-Detail 2 2 2 7 2 2 2" xfId="16785"/>
    <cellStyle name="RowTitles-Detail 2 2 2 7 2 2_Tertiary Salaries Survey" xfId="16786"/>
    <cellStyle name="RowTitles-Detail 2 2 2 7 2 3" xfId="16787"/>
    <cellStyle name="RowTitles-Detail 2 2 2 7 2_Tertiary Salaries Survey" xfId="16788"/>
    <cellStyle name="RowTitles-Detail 2 2 2 7 3" xfId="16789"/>
    <cellStyle name="RowTitles-Detail 2 2 2 7 3 2" xfId="16790"/>
    <cellStyle name="RowTitles-Detail 2 2 2 7 3 2 2" xfId="16791"/>
    <cellStyle name="RowTitles-Detail 2 2 2 7 3 2_Tertiary Salaries Survey" xfId="16792"/>
    <cellStyle name="RowTitles-Detail 2 2 2 7 3 3" xfId="16793"/>
    <cellStyle name="RowTitles-Detail 2 2 2 7 3_Tertiary Salaries Survey" xfId="16794"/>
    <cellStyle name="RowTitles-Detail 2 2 2 7 4" xfId="16795"/>
    <cellStyle name="RowTitles-Detail 2 2 2 7 5" xfId="16796"/>
    <cellStyle name="RowTitles-Detail 2 2 2 7_Tertiary Salaries Survey" xfId="16797"/>
    <cellStyle name="RowTitles-Detail 2 2 2 8" xfId="16798"/>
    <cellStyle name="RowTitles-Detail 2 2 2 8 2" xfId="16799"/>
    <cellStyle name="RowTitles-Detail 2 2 2 8 2 2" xfId="16800"/>
    <cellStyle name="RowTitles-Detail 2 2 2 8 2 2 2" xfId="16801"/>
    <cellStyle name="RowTitles-Detail 2 2 2 8 2 2_Tertiary Salaries Survey" xfId="16802"/>
    <cellStyle name="RowTitles-Detail 2 2 2 8 2 3" xfId="16803"/>
    <cellStyle name="RowTitles-Detail 2 2 2 8 2_Tertiary Salaries Survey" xfId="16804"/>
    <cellStyle name="RowTitles-Detail 2 2 2 8 3" xfId="16805"/>
    <cellStyle name="RowTitles-Detail 2 2 2 8 3 2" xfId="16806"/>
    <cellStyle name="RowTitles-Detail 2 2 2 8 3 2 2" xfId="16807"/>
    <cellStyle name="RowTitles-Detail 2 2 2 8 3 2_Tertiary Salaries Survey" xfId="16808"/>
    <cellStyle name="RowTitles-Detail 2 2 2 8 3 3" xfId="16809"/>
    <cellStyle name="RowTitles-Detail 2 2 2 8 3_Tertiary Salaries Survey" xfId="16810"/>
    <cellStyle name="RowTitles-Detail 2 2 2 8 4" xfId="16811"/>
    <cellStyle name="RowTitles-Detail 2 2 2 8 5" xfId="16812"/>
    <cellStyle name="RowTitles-Detail 2 2 2 8 5 2" xfId="16813"/>
    <cellStyle name="RowTitles-Detail 2 2 2 8 5_Tertiary Salaries Survey" xfId="16814"/>
    <cellStyle name="RowTitles-Detail 2 2 2 8 6" xfId="16815"/>
    <cellStyle name="RowTitles-Detail 2 2 2 8_Tertiary Salaries Survey" xfId="16816"/>
    <cellStyle name="RowTitles-Detail 2 2 2 9" xfId="16817"/>
    <cellStyle name="RowTitles-Detail 2 2 2 9 2" xfId="16818"/>
    <cellStyle name="RowTitles-Detail 2 2 2 9 2 2" xfId="16819"/>
    <cellStyle name="RowTitles-Detail 2 2 2 9 2 2 2" xfId="16820"/>
    <cellStyle name="RowTitles-Detail 2 2 2 9 2 2_Tertiary Salaries Survey" xfId="16821"/>
    <cellStyle name="RowTitles-Detail 2 2 2 9 2 3" xfId="16822"/>
    <cellStyle name="RowTitles-Detail 2 2 2 9 2_Tertiary Salaries Survey" xfId="16823"/>
    <cellStyle name="RowTitles-Detail 2 2 2 9 3" xfId="16824"/>
    <cellStyle name="RowTitles-Detail 2 2 2 9 3 2" xfId="16825"/>
    <cellStyle name="RowTitles-Detail 2 2 2 9 3 2 2" xfId="16826"/>
    <cellStyle name="RowTitles-Detail 2 2 2 9 3 2_Tertiary Salaries Survey" xfId="16827"/>
    <cellStyle name="RowTitles-Detail 2 2 2 9 3 3" xfId="16828"/>
    <cellStyle name="RowTitles-Detail 2 2 2 9 3_Tertiary Salaries Survey" xfId="16829"/>
    <cellStyle name="RowTitles-Detail 2 2 2 9 4" xfId="16830"/>
    <cellStyle name="RowTitles-Detail 2 2 2 9 4 2" xfId="16831"/>
    <cellStyle name="RowTitles-Detail 2 2 2 9 4_Tertiary Salaries Survey" xfId="16832"/>
    <cellStyle name="RowTitles-Detail 2 2 2 9 5" xfId="16833"/>
    <cellStyle name="RowTitles-Detail 2 2 2 9_Tertiary Salaries Survey" xfId="16834"/>
    <cellStyle name="RowTitles-Detail 2 2 2_STUD aligned by INSTIT" xfId="16835"/>
    <cellStyle name="RowTitles-Detail 2 2 3" xfId="16836"/>
    <cellStyle name="RowTitles-Detail 2 2 3 10" xfId="16837"/>
    <cellStyle name="RowTitles-Detail 2 2 3 10 2" xfId="16838"/>
    <cellStyle name="RowTitles-Detail 2 2 3 10 2 2" xfId="16839"/>
    <cellStyle name="RowTitles-Detail 2 2 3 10 2_Tertiary Salaries Survey" xfId="16840"/>
    <cellStyle name="RowTitles-Detail 2 2 3 10 3" xfId="16841"/>
    <cellStyle name="RowTitles-Detail 2 2 3 10_Tertiary Salaries Survey" xfId="16842"/>
    <cellStyle name="RowTitles-Detail 2 2 3 11" xfId="16843"/>
    <cellStyle name="RowTitles-Detail 2 2 3 12" xfId="16844"/>
    <cellStyle name="RowTitles-Detail 2 2 3 2" xfId="16845"/>
    <cellStyle name="RowTitles-Detail 2 2 3 2 2" xfId="16846"/>
    <cellStyle name="RowTitles-Detail 2 2 3 2 2 2" xfId="16847"/>
    <cellStyle name="RowTitles-Detail 2 2 3 2 2 2 2" xfId="16848"/>
    <cellStyle name="RowTitles-Detail 2 2 3 2 2 2 2 2" xfId="16849"/>
    <cellStyle name="RowTitles-Detail 2 2 3 2 2 2 2_Tertiary Salaries Survey" xfId="16850"/>
    <cellStyle name="RowTitles-Detail 2 2 3 2 2 2 3" xfId="16851"/>
    <cellStyle name="RowTitles-Detail 2 2 3 2 2 2_Tertiary Salaries Survey" xfId="16852"/>
    <cellStyle name="RowTitles-Detail 2 2 3 2 2 3" xfId="16853"/>
    <cellStyle name="RowTitles-Detail 2 2 3 2 2 3 2" xfId="16854"/>
    <cellStyle name="RowTitles-Detail 2 2 3 2 2 3 2 2" xfId="16855"/>
    <cellStyle name="RowTitles-Detail 2 2 3 2 2 3 2_Tertiary Salaries Survey" xfId="16856"/>
    <cellStyle name="RowTitles-Detail 2 2 3 2 2 3 3" xfId="16857"/>
    <cellStyle name="RowTitles-Detail 2 2 3 2 2 3_Tertiary Salaries Survey" xfId="16858"/>
    <cellStyle name="RowTitles-Detail 2 2 3 2 2 4" xfId="16859"/>
    <cellStyle name="RowTitles-Detail 2 2 3 2 2 5" xfId="16860"/>
    <cellStyle name="RowTitles-Detail 2 2 3 2 2_Tertiary Salaries Survey" xfId="16861"/>
    <cellStyle name="RowTitles-Detail 2 2 3 2 3" xfId="16862"/>
    <cellStyle name="RowTitles-Detail 2 2 3 2 3 2" xfId="16863"/>
    <cellStyle name="RowTitles-Detail 2 2 3 2 3 2 2" xfId="16864"/>
    <cellStyle name="RowTitles-Detail 2 2 3 2 3 2 2 2" xfId="16865"/>
    <cellStyle name="RowTitles-Detail 2 2 3 2 3 2 2_Tertiary Salaries Survey" xfId="16866"/>
    <cellStyle name="RowTitles-Detail 2 2 3 2 3 2 3" xfId="16867"/>
    <cellStyle name="RowTitles-Detail 2 2 3 2 3 2_Tertiary Salaries Survey" xfId="16868"/>
    <cellStyle name="RowTitles-Detail 2 2 3 2 3 3" xfId="16869"/>
    <cellStyle name="RowTitles-Detail 2 2 3 2 3 3 2" xfId="16870"/>
    <cellStyle name="RowTitles-Detail 2 2 3 2 3 3 2 2" xfId="16871"/>
    <cellStyle name="RowTitles-Detail 2 2 3 2 3 3 2_Tertiary Salaries Survey" xfId="16872"/>
    <cellStyle name="RowTitles-Detail 2 2 3 2 3 3 3" xfId="16873"/>
    <cellStyle name="RowTitles-Detail 2 2 3 2 3 3_Tertiary Salaries Survey" xfId="16874"/>
    <cellStyle name="RowTitles-Detail 2 2 3 2 3 4" xfId="16875"/>
    <cellStyle name="RowTitles-Detail 2 2 3 2 3 5" xfId="16876"/>
    <cellStyle name="RowTitles-Detail 2 2 3 2 3 5 2" xfId="16877"/>
    <cellStyle name="RowTitles-Detail 2 2 3 2 3 5_Tertiary Salaries Survey" xfId="16878"/>
    <cellStyle name="RowTitles-Detail 2 2 3 2 3 6" xfId="16879"/>
    <cellStyle name="RowTitles-Detail 2 2 3 2 3_Tertiary Salaries Survey" xfId="16880"/>
    <cellStyle name="RowTitles-Detail 2 2 3 2 4" xfId="16881"/>
    <cellStyle name="RowTitles-Detail 2 2 3 2 4 2" xfId="16882"/>
    <cellStyle name="RowTitles-Detail 2 2 3 2 4 2 2" xfId="16883"/>
    <cellStyle name="RowTitles-Detail 2 2 3 2 4 2 2 2" xfId="16884"/>
    <cellStyle name="RowTitles-Detail 2 2 3 2 4 2 2_Tertiary Salaries Survey" xfId="16885"/>
    <cellStyle name="RowTitles-Detail 2 2 3 2 4 2 3" xfId="16886"/>
    <cellStyle name="RowTitles-Detail 2 2 3 2 4 2_Tertiary Salaries Survey" xfId="16887"/>
    <cellStyle name="RowTitles-Detail 2 2 3 2 4 3" xfId="16888"/>
    <cellStyle name="RowTitles-Detail 2 2 3 2 4 3 2" xfId="16889"/>
    <cellStyle name="RowTitles-Detail 2 2 3 2 4 3 2 2" xfId="16890"/>
    <cellStyle name="RowTitles-Detail 2 2 3 2 4 3 2_Tertiary Salaries Survey" xfId="16891"/>
    <cellStyle name="RowTitles-Detail 2 2 3 2 4 3 3" xfId="16892"/>
    <cellStyle name="RowTitles-Detail 2 2 3 2 4 3_Tertiary Salaries Survey" xfId="16893"/>
    <cellStyle name="RowTitles-Detail 2 2 3 2 4 4" xfId="16894"/>
    <cellStyle name="RowTitles-Detail 2 2 3 2 4 4 2" xfId="16895"/>
    <cellStyle name="RowTitles-Detail 2 2 3 2 4 4_Tertiary Salaries Survey" xfId="16896"/>
    <cellStyle name="RowTitles-Detail 2 2 3 2 4 5" xfId="16897"/>
    <cellStyle name="RowTitles-Detail 2 2 3 2 4_Tertiary Salaries Survey" xfId="16898"/>
    <cellStyle name="RowTitles-Detail 2 2 3 2 5" xfId="16899"/>
    <cellStyle name="RowTitles-Detail 2 2 3 2 5 2" xfId="16900"/>
    <cellStyle name="RowTitles-Detail 2 2 3 2 5 2 2" xfId="16901"/>
    <cellStyle name="RowTitles-Detail 2 2 3 2 5 2 2 2" xfId="16902"/>
    <cellStyle name="RowTitles-Detail 2 2 3 2 5 2 2_Tertiary Salaries Survey" xfId="16903"/>
    <cellStyle name="RowTitles-Detail 2 2 3 2 5 2 3" xfId="16904"/>
    <cellStyle name="RowTitles-Detail 2 2 3 2 5 2_Tertiary Salaries Survey" xfId="16905"/>
    <cellStyle name="RowTitles-Detail 2 2 3 2 5 3" xfId="16906"/>
    <cellStyle name="RowTitles-Detail 2 2 3 2 5 3 2" xfId="16907"/>
    <cellStyle name="RowTitles-Detail 2 2 3 2 5 3 2 2" xfId="16908"/>
    <cellStyle name="RowTitles-Detail 2 2 3 2 5 3 2_Tertiary Salaries Survey" xfId="16909"/>
    <cellStyle name="RowTitles-Detail 2 2 3 2 5 3 3" xfId="16910"/>
    <cellStyle name="RowTitles-Detail 2 2 3 2 5 3_Tertiary Salaries Survey" xfId="16911"/>
    <cellStyle name="RowTitles-Detail 2 2 3 2 5 4" xfId="16912"/>
    <cellStyle name="RowTitles-Detail 2 2 3 2 5 4 2" xfId="16913"/>
    <cellStyle name="RowTitles-Detail 2 2 3 2 5 4_Tertiary Salaries Survey" xfId="16914"/>
    <cellStyle name="RowTitles-Detail 2 2 3 2 5 5" xfId="16915"/>
    <cellStyle name="RowTitles-Detail 2 2 3 2 5_Tertiary Salaries Survey" xfId="16916"/>
    <cellStyle name="RowTitles-Detail 2 2 3 2 6" xfId="16917"/>
    <cellStyle name="RowTitles-Detail 2 2 3 2 6 2" xfId="16918"/>
    <cellStyle name="RowTitles-Detail 2 2 3 2 6 2 2" xfId="16919"/>
    <cellStyle name="RowTitles-Detail 2 2 3 2 6 2 2 2" xfId="16920"/>
    <cellStyle name="RowTitles-Detail 2 2 3 2 6 2 2_Tertiary Salaries Survey" xfId="16921"/>
    <cellStyle name="RowTitles-Detail 2 2 3 2 6 2 3" xfId="16922"/>
    <cellStyle name="RowTitles-Detail 2 2 3 2 6 2_Tertiary Salaries Survey" xfId="16923"/>
    <cellStyle name="RowTitles-Detail 2 2 3 2 6 3" xfId="16924"/>
    <cellStyle name="RowTitles-Detail 2 2 3 2 6 3 2" xfId="16925"/>
    <cellStyle name="RowTitles-Detail 2 2 3 2 6 3 2 2" xfId="16926"/>
    <cellStyle name="RowTitles-Detail 2 2 3 2 6 3 2_Tertiary Salaries Survey" xfId="16927"/>
    <cellStyle name="RowTitles-Detail 2 2 3 2 6 3 3" xfId="16928"/>
    <cellStyle name="RowTitles-Detail 2 2 3 2 6 3_Tertiary Salaries Survey" xfId="16929"/>
    <cellStyle name="RowTitles-Detail 2 2 3 2 6 4" xfId="16930"/>
    <cellStyle name="RowTitles-Detail 2 2 3 2 6 4 2" xfId="16931"/>
    <cellStyle name="RowTitles-Detail 2 2 3 2 6 4_Tertiary Salaries Survey" xfId="16932"/>
    <cellStyle name="RowTitles-Detail 2 2 3 2 6 5" xfId="16933"/>
    <cellStyle name="RowTitles-Detail 2 2 3 2 6_Tertiary Salaries Survey" xfId="16934"/>
    <cellStyle name="RowTitles-Detail 2 2 3 2 7" xfId="16935"/>
    <cellStyle name="RowTitles-Detail 2 2 3 2 7 2" xfId="16936"/>
    <cellStyle name="RowTitles-Detail 2 2 3 2 7 2 2" xfId="16937"/>
    <cellStyle name="RowTitles-Detail 2 2 3 2 7 2_Tertiary Salaries Survey" xfId="16938"/>
    <cellStyle name="RowTitles-Detail 2 2 3 2 7 3" xfId="16939"/>
    <cellStyle name="RowTitles-Detail 2 2 3 2 7_Tertiary Salaries Survey" xfId="16940"/>
    <cellStyle name="RowTitles-Detail 2 2 3 2 8" xfId="16941"/>
    <cellStyle name="RowTitles-Detail 2 2 3 2 9" xfId="16942"/>
    <cellStyle name="RowTitles-Detail 2 2 3 2_STUD aligned by INSTIT" xfId="16943"/>
    <cellStyle name="RowTitles-Detail 2 2 3 3" xfId="16944"/>
    <cellStyle name="RowTitles-Detail 2 2 3 3 2" xfId="16945"/>
    <cellStyle name="RowTitles-Detail 2 2 3 3 2 2" xfId="16946"/>
    <cellStyle name="RowTitles-Detail 2 2 3 3 2 2 2" xfId="16947"/>
    <cellStyle name="RowTitles-Detail 2 2 3 3 2 2 2 2" xfId="16948"/>
    <cellStyle name="RowTitles-Detail 2 2 3 3 2 2 2_Tertiary Salaries Survey" xfId="16949"/>
    <cellStyle name="RowTitles-Detail 2 2 3 3 2 2 3" xfId="16950"/>
    <cellStyle name="RowTitles-Detail 2 2 3 3 2 2_Tertiary Salaries Survey" xfId="16951"/>
    <cellStyle name="RowTitles-Detail 2 2 3 3 2 3" xfId="16952"/>
    <cellStyle name="RowTitles-Detail 2 2 3 3 2 3 2" xfId="16953"/>
    <cellStyle name="RowTitles-Detail 2 2 3 3 2 3 2 2" xfId="16954"/>
    <cellStyle name="RowTitles-Detail 2 2 3 3 2 3 2_Tertiary Salaries Survey" xfId="16955"/>
    <cellStyle name="RowTitles-Detail 2 2 3 3 2 3 3" xfId="16956"/>
    <cellStyle name="RowTitles-Detail 2 2 3 3 2 3_Tertiary Salaries Survey" xfId="16957"/>
    <cellStyle name="RowTitles-Detail 2 2 3 3 2 4" xfId="16958"/>
    <cellStyle name="RowTitles-Detail 2 2 3 3 2 5" xfId="16959"/>
    <cellStyle name="RowTitles-Detail 2 2 3 3 2 5 2" xfId="16960"/>
    <cellStyle name="RowTitles-Detail 2 2 3 3 2 5_Tertiary Salaries Survey" xfId="16961"/>
    <cellStyle name="RowTitles-Detail 2 2 3 3 2 6" xfId="16962"/>
    <cellStyle name="RowTitles-Detail 2 2 3 3 2_Tertiary Salaries Survey" xfId="16963"/>
    <cellStyle name="RowTitles-Detail 2 2 3 3 3" xfId="16964"/>
    <cellStyle name="RowTitles-Detail 2 2 3 3 3 2" xfId="16965"/>
    <cellStyle name="RowTitles-Detail 2 2 3 3 3 2 2" xfId="16966"/>
    <cellStyle name="RowTitles-Detail 2 2 3 3 3 2 2 2" xfId="16967"/>
    <cellStyle name="RowTitles-Detail 2 2 3 3 3 2 2_Tertiary Salaries Survey" xfId="16968"/>
    <cellStyle name="RowTitles-Detail 2 2 3 3 3 2 3" xfId="16969"/>
    <cellStyle name="RowTitles-Detail 2 2 3 3 3 2_Tertiary Salaries Survey" xfId="16970"/>
    <cellStyle name="RowTitles-Detail 2 2 3 3 3 3" xfId="16971"/>
    <cellStyle name="RowTitles-Detail 2 2 3 3 3 3 2" xfId="16972"/>
    <cellStyle name="RowTitles-Detail 2 2 3 3 3 3 2 2" xfId="16973"/>
    <cellStyle name="RowTitles-Detail 2 2 3 3 3 3 2_Tertiary Salaries Survey" xfId="16974"/>
    <cellStyle name="RowTitles-Detail 2 2 3 3 3 3 3" xfId="16975"/>
    <cellStyle name="RowTitles-Detail 2 2 3 3 3 3_Tertiary Salaries Survey" xfId="16976"/>
    <cellStyle name="RowTitles-Detail 2 2 3 3 3 4" xfId="16977"/>
    <cellStyle name="RowTitles-Detail 2 2 3 3 3 5" xfId="16978"/>
    <cellStyle name="RowTitles-Detail 2 2 3 3 3_Tertiary Salaries Survey" xfId="16979"/>
    <cellStyle name="RowTitles-Detail 2 2 3 3 4" xfId="16980"/>
    <cellStyle name="RowTitles-Detail 2 2 3 3 4 2" xfId="16981"/>
    <cellStyle name="RowTitles-Detail 2 2 3 3 4 2 2" xfId="16982"/>
    <cellStyle name="RowTitles-Detail 2 2 3 3 4 2 2 2" xfId="16983"/>
    <cellStyle name="RowTitles-Detail 2 2 3 3 4 2 2_Tertiary Salaries Survey" xfId="16984"/>
    <cellStyle name="RowTitles-Detail 2 2 3 3 4 2 3" xfId="16985"/>
    <cellStyle name="RowTitles-Detail 2 2 3 3 4 2_Tertiary Salaries Survey" xfId="16986"/>
    <cellStyle name="RowTitles-Detail 2 2 3 3 4 3" xfId="16987"/>
    <cellStyle name="RowTitles-Detail 2 2 3 3 4 3 2" xfId="16988"/>
    <cellStyle name="RowTitles-Detail 2 2 3 3 4 3 2 2" xfId="16989"/>
    <cellStyle name="RowTitles-Detail 2 2 3 3 4 3 2_Tertiary Salaries Survey" xfId="16990"/>
    <cellStyle name="RowTitles-Detail 2 2 3 3 4 3 3" xfId="16991"/>
    <cellStyle name="RowTitles-Detail 2 2 3 3 4 3_Tertiary Salaries Survey" xfId="16992"/>
    <cellStyle name="RowTitles-Detail 2 2 3 3 4 4" xfId="16993"/>
    <cellStyle name="RowTitles-Detail 2 2 3 3 4 4 2" xfId="16994"/>
    <cellStyle name="RowTitles-Detail 2 2 3 3 4 4_Tertiary Salaries Survey" xfId="16995"/>
    <cellStyle name="RowTitles-Detail 2 2 3 3 4 5" xfId="16996"/>
    <cellStyle name="RowTitles-Detail 2 2 3 3 4_Tertiary Salaries Survey" xfId="16997"/>
    <cellStyle name="RowTitles-Detail 2 2 3 3 5" xfId="16998"/>
    <cellStyle name="RowTitles-Detail 2 2 3 3 5 2" xfId="16999"/>
    <cellStyle name="RowTitles-Detail 2 2 3 3 5 2 2" xfId="17000"/>
    <cellStyle name="RowTitles-Detail 2 2 3 3 5 2 2 2" xfId="17001"/>
    <cellStyle name="RowTitles-Detail 2 2 3 3 5 2 2_Tertiary Salaries Survey" xfId="17002"/>
    <cellStyle name="RowTitles-Detail 2 2 3 3 5 2 3" xfId="17003"/>
    <cellStyle name="RowTitles-Detail 2 2 3 3 5 2_Tertiary Salaries Survey" xfId="17004"/>
    <cellStyle name="RowTitles-Detail 2 2 3 3 5 3" xfId="17005"/>
    <cellStyle name="RowTitles-Detail 2 2 3 3 5 3 2" xfId="17006"/>
    <cellStyle name="RowTitles-Detail 2 2 3 3 5 3 2 2" xfId="17007"/>
    <cellStyle name="RowTitles-Detail 2 2 3 3 5 3 2_Tertiary Salaries Survey" xfId="17008"/>
    <cellStyle name="RowTitles-Detail 2 2 3 3 5 3 3" xfId="17009"/>
    <cellStyle name="RowTitles-Detail 2 2 3 3 5 3_Tertiary Salaries Survey" xfId="17010"/>
    <cellStyle name="RowTitles-Detail 2 2 3 3 5 4" xfId="17011"/>
    <cellStyle name="RowTitles-Detail 2 2 3 3 5 4 2" xfId="17012"/>
    <cellStyle name="RowTitles-Detail 2 2 3 3 5 4_Tertiary Salaries Survey" xfId="17013"/>
    <cellStyle name="RowTitles-Detail 2 2 3 3 5 5" xfId="17014"/>
    <cellStyle name="RowTitles-Detail 2 2 3 3 5_Tertiary Salaries Survey" xfId="17015"/>
    <cellStyle name="RowTitles-Detail 2 2 3 3 6" xfId="17016"/>
    <cellStyle name="RowTitles-Detail 2 2 3 3 6 2" xfId="17017"/>
    <cellStyle name="RowTitles-Detail 2 2 3 3 6 2 2" xfId="17018"/>
    <cellStyle name="RowTitles-Detail 2 2 3 3 6 2 2 2" xfId="17019"/>
    <cellStyle name="RowTitles-Detail 2 2 3 3 6 2 2_Tertiary Salaries Survey" xfId="17020"/>
    <cellStyle name="RowTitles-Detail 2 2 3 3 6 2 3" xfId="17021"/>
    <cellStyle name="RowTitles-Detail 2 2 3 3 6 2_Tertiary Salaries Survey" xfId="17022"/>
    <cellStyle name="RowTitles-Detail 2 2 3 3 6 3" xfId="17023"/>
    <cellStyle name="RowTitles-Detail 2 2 3 3 6 3 2" xfId="17024"/>
    <cellStyle name="RowTitles-Detail 2 2 3 3 6 3 2 2" xfId="17025"/>
    <cellStyle name="RowTitles-Detail 2 2 3 3 6 3 2_Tertiary Salaries Survey" xfId="17026"/>
    <cellStyle name="RowTitles-Detail 2 2 3 3 6 3 3" xfId="17027"/>
    <cellStyle name="RowTitles-Detail 2 2 3 3 6 3_Tertiary Salaries Survey" xfId="17028"/>
    <cellStyle name="RowTitles-Detail 2 2 3 3 6 4" xfId="17029"/>
    <cellStyle name="RowTitles-Detail 2 2 3 3 6 4 2" xfId="17030"/>
    <cellStyle name="RowTitles-Detail 2 2 3 3 6 4_Tertiary Salaries Survey" xfId="17031"/>
    <cellStyle name="RowTitles-Detail 2 2 3 3 6 5" xfId="17032"/>
    <cellStyle name="RowTitles-Detail 2 2 3 3 6_Tertiary Salaries Survey" xfId="17033"/>
    <cellStyle name="RowTitles-Detail 2 2 3 3 7" xfId="17034"/>
    <cellStyle name="RowTitles-Detail 2 2 3 3 7 2" xfId="17035"/>
    <cellStyle name="RowTitles-Detail 2 2 3 3 7 2 2" xfId="17036"/>
    <cellStyle name="RowTitles-Detail 2 2 3 3 7 2_Tertiary Salaries Survey" xfId="17037"/>
    <cellStyle name="RowTitles-Detail 2 2 3 3 7 3" xfId="17038"/>
    <cellStyle name="RowTitles-Detail 2 2 3 3 7_Tertiary Salaries Survey" xfId="17039"/>
    <cellStyle name="RowTitles-Detail 2 2 3 3 8" xfId="17040"/>
    <cellStyle name="RowTitles-Detail 2 2 3 3 8 2" xfId="17041"/>
    <cellStyle name="RowTitles-Detail 2 2 3 3 8 2 2" xfId="17042"/>
    <cellStyle name="RowTitles-Detail 2 2 3 3 8 2_Tertiary Salaries Survey" xfId="17043"/>
    <cellStyle name="RowTitles-Detail 2 2 3 3 8 3" xfId="17044"/>
    <cellStyle name="RowTitles-Detail 2 2 3 3 8_Tertiary Salaries Survey" xfId="17045"/>
    <cellStyle name="RowTitles-Detail 2 2 3 3 9" xfId="17046"/>
    <cellStyle name="RowTitles-Detail 2 2 3 3_STUD aligned by INSTIT" xfId="17047"/>
    <cellStyle name="RowTitles-Detail 2 2 3 4" xfId="17048"/>
    <cellStyle name="RowTitles-Detail 2 2 3 4 2" xfId="17049"/>
    <cellStyle name="RowTitles-Detail 2 2 3 4 2 2" xfId="17050"/>
    <cellStyle name="RowTitles-Detail 2 2 3 4 2 2 2" xfId="17051"/>
    <cellStyle name="RowTitles-Detail 2 2 3 4 2 2 2 2" xfId="17052"/>
    <cellStyle name="RowTitles-Detail 2 2 3 4 2 2 2_Tertiary Salaries Survey" xfId="17053"/>
    <cellStyle name="RowTitles-Detail 2 2 3 4 2 2 3" xfId="17054"/>
    <cellStyle name="RowTitles-Detail 2 2 3 4 2 2_Tertiary Salaries Survey" xfId="17055"/>
    <cellStyle name="RowTitles-Detail 2 2 3 4 2 3" xfId="17056"/>
    <cellStyle name="RowTitles-Detail 2 2 3 4 2 3 2" xfId="17057"/>
    <cellStyle name="RowTitles-Detail 2 2 3 4 2 3 2 2" xfId="17058"/>
    <cellStyle name="RowTitles-Detail 2 2 3 4 2 3 2_Tertiary Salaries Survey" xfId="17059"/>
    <cellStyle name="RowTitles-Detail 2 2 3 4 2 3 3" xfId="17060"/>
    <cellStyle name="RowTitles-Detail 2 2 3 4 2 3_Tertiary Salaries Survey" xfId="17061"/>
    <cellStyle name="RowTitles-Detail 2 2 3 4 2 4" xfId="17062"/>
    <cellStyle name="RowTitles-Detail 2 2 3 4 2 5" xfId="17063"/>
    <cellStyle name="RowTitles-Detail 2 2 3 4 2 5 2" xfId="17064"/>
    <cellStyle name="RowTitles-Detail 2 2 3 4 2 5_Tertiary Salaries Survey" xfId="17065"/>
    <cellStyle name="RowTitles-Detail 2 2 3 4 2 6" xfId="17066"/>
    <cellStyle name="RowTitles-Detail 2 2 3 4 2_Tertiary Salaries Survey" xfId="17067"/>
    <cellStyle name="RowTitles-Detail 2 2 3 4 3" xfId="17068"/>
    <cellStyle name="RowTitles-Detail 2 2 3 4 3 2" xfId="17069"/>
    <cellStyle name="RowTitles-Detail 2 2 3 4 3 2 2" xfId="17070"/>
    <cellStyle name="RowTitles-Detail 2 2 3 4 3 2 2 2" xfId="17071"/>
    <cellStyle name="RowTitles-Detail 2 2 3 4 3 2 2_Tertiary Salaries Survey" xfId="17072"/>
    <cellStyle name="RowTitles-Detail 2 2 3 4 3 2 3" xfId="17073"/>
    <cellStyle name="RowTitles-Detail 2 2 3 4 3 2_Tertiary Salaries Survey" xfId="17074"/>
    <cellStyle name="RowTitles-Detail 2 2 3 4 3 3" xfId="17075"/>
    <cellStyle name="RowTitles-Detail 2 2 3 4 3 3 2" xfId="17076"/>
    <cellStyle name="RowTitles-Detail 2 2 3 4 3 3 2 2" xfId="17077"/>
    <cellStyle name="RowTitles-Detail 2 2 3 4 3 3 2_Tertiary Salaries Survey" xfId="17078"/>
    <cellStyle name="RowTitles-Detail 2 2 3 4 3 3 3" xfId="17079"/>
    <cellStyle name="RowTitles-Detail 2 2 3 4 3 3_Tertiary Salaries Survey" xfId="17080"/>
    <cellStyle name="RowTitles-Detail 2 2 3 4 3 4" xfId="17081"/>
    <cellStyle name="RowTitles-Detail 2 2 3 4 3 5" xfId="17082"/>
    <cellStyle name="RowTitles-Detail 2 2 3 4 3_Tertiary Salaries Survey" xfId="17083"/>
    <cellStyle name="RowTitles-Detail 2 2 3 4 4" xfId="17084"/>
    <cellStyle name="RowTitles-Detail 2 2 3 4 4 2" xfId="17085"/>
    <cellStyle name="RowTitles-Detail 2 2 3 4 4 2 2" xfId="17086"/>
    <cellStyle name="RowTitles-Detail 2 2 3 4 4 2 2 2" xfId="17087"/>
    <cellStyle name="RowTitles-Detail 2 2 3 4 4 2 2_Tertiary Salaries Survey" xfId="17088"/>
    <cellStyle name="RowTitles-Detail 2 2 3 4 4 2 3" xfId="17089"/>
    <cellStyle name="RowTitles-Detail 2 2 3 4 4 2_Tertiary Salaries Survey" xfId="17090"/>
    <cellStyle name="RowTitles-Detail 2 2 3 4 4 3" xfId="17091"/>
    <cellStyle name="RowTitles-Detail 2 2 3 4 4 3 2" xfId="17092"/>
    <cellStyle name="RowTitles-Detail 2 2 3 4 4 3 2 2" xfId="17093"/>
    <cellStyle name="RowTitles-Detail 2 2 3 4 4 3 2_Tertiary Salaries Survey" xfId="17094"/>
    <cellStyle name="RowTitles-Detail 2 2 3 4 4 3 3" xfId="17095"/>
    <cellStyle name="RowTitles-Detail 2 2 3 4 4 3_Tertiary Salaries Survey" xfId="17096"/>
    <cellStyle name="RowTitles-Detail 2 2 3 4 4 4" xfId="17097"/>
    <cellStyle name="RowTitles-Detail 2 2 3 4 4 5" xfId="17098"/>
    <cellStyle name="RowTitles-Detail 2 2 3 4 4 5 2" xfId="17099"/>
    <cellStyle name="RowTitles-Detail 2 2 3 4 4 5_Tertiary Salaries Survey" xfId="17100"/>
    <cellStyle name="RowTitles-Detail 2 2 3 4 4 6" xfId="17101"/>
    <cellStyle name="RowTitles-Detail 2 2 3 4 4_Tertiary Salaries Survey" xfId="17102"/>
    <cellStyle name="RowTitles-Detail 2 2 3 4 5" xfId="17103"/>
    <cellStyle name="RowTitles-Detail 2 2 3 4 5 2" xfId="17104"/>
    <cellStyle name="RowTitles-Detail 2 2 3 4 5 2 2" xfId="17105"/>
    <cellStyle name="RowTitles-Detail 2 2 3 4 5 2 2 2" xfId="17106"/>
    <cellStyle name="RowTitles-Detail 2 2 3 4 5 2 2_Tertiary Salaries Survey" xfId="17107"/>
    <cellStyle name="RowTitles-Detail 2 2 3 4 5 2 3" xfId="17108"/>
    <cellStyle name="RowTitles-Detail 2 2 3 4 5 2_Tertiary Salaries Survey" xfId="17109"/>
    <cellStyle name="RowTitles-Detail 2 2 3 4 5 3" xfId="17110"/>
    <cellStyle name="RowTitles-Detail 2 2 3 4 5 3 2" xfId="17111"/>
    <cellStyle name="RowTitles-Detail 2 2 3 4 5 3 2 2" xfId="17112"/>
    <cellStyle name="RowTitles-Detail 2 2 3 4 5 3 2_Tertiary Salaries Survey" xfId="17113"/>
    <cellStyle name="RowTitles-Detail 2 2 3 4 5 3 3" xfId="17114"/>
    <cellStyle name="RowTitles-Detail 2 2 3 4 5 3_Tertiary Salaries Survey" xfId="17115"/>
    <cellStyle name="RowTitles-Detail 2 2 3 4 5 4" xfId="17116"/>
    <cellStyle name="RowTitles-Detail 2 2 3 4 5 4 2" xfId="17117"/>
    <cellStyle name="RowTitles-Detail 2 2 3 4 5 4_Tertiary Salaries Survey" xfId="17118"/>
    <cellStyle name="RowTitles-Detail 2 2 3 4 5 5" xfId="17119"/>
    <cellStyle name="RowTitles-Detail 2 2 3 4 5_Tertiary Salaries Survey" xfId="17120"/>
    <cellStyle name="RowTitles-Detail 2 2 3 4 6" xfId="17121"/>
    <cellStyle name="RowTitles-Detail 2 2 3 4 6 2" xfId="17122"/>
    <cellStyle name="RowTitles-Detail 2 2 3 4 6 2 2" xfId="17123"/>
    <cellStyle name="RowTitles-Detail 2 2 3 4 6 2 2 2" xfId="17124"/>
    <cellStyle name="RowTitles-Detail 2 2 3 4 6 2 2_Tertiary Salaries Survey" xfId="17125"/>
    <cellStyle name="RowTitles-Detail 2 2 3 4 6 2 3" xfId="17126"/>
    <cellStyle name="RowTitles-Detail 2 2 3 4 6 2_Tertiary Salaries Survey" xfId="17127"/>
    <cellStyle name="RowTitles-Detail 2 2 3 4 6 3" xfId="17128"/>
    <cellStyle name="RowTitles-Detail 2 2 3 4 6 3 2" xfId="17129"/>
    <cellStyle name="RowTitles-Detail 2 2 3 4 6 3 2 2" xfId="17130"/>
    <cellStyle name="RowTitles-Detail 2 2 3 4 6 3 2_Tertiary Salaries Survey" xfId="17131"/>
    <cellStyle name="RowTitles-Detail 2 2 3 4 6 3 3" xfId="17132"/>
    <cellStyle name="RowTitles-Detail 2 2 3 4 6 3_Tertiary Salaries Survey" xfId="17133"/>
    <cellStyle name="RowTitles-Detail 2 2 3 4 6 4" xfId="17134"/>
    <cellStyle name="RowTitles-Detail 2 2 3 4 6 4 2" xfId="17135"/>
    <cellStyle name="RowTitles-Detail 2 2 3 4 6 4_Tertiary Salaries Survey" xfId="17136"/>
    <cellStyle name="RowTitles-Detail 2 2 3 4 6 5" xfId="17137"/>
    <cellStyle name="RowTitles-Detail 2 2 3 4 6_Tertiary Salaries Survey" xfId="17138"/>
    <cellStyle name="RowTitles-Detail 2 2 3 4 7" xfId="17139"/>
    <cellStyle name="RowTitles-Detail 2 2 3 4 7 2" xfId="17140"/>
    <cellStyle name="RowTitles-Detail 2 2 3 4 7 2 2" xfId="17141"/>
    <cellStyle name="RowTitles-Detail 2 2 3 4 7 2_Tertiary Salaries Survey" xfId="17142"/>
    <cellStyle name="RowTitles-Detail 2 2 3 4 7 3" xfId="17143"/>
    <cellStyle name="RowTitles-Detail 2 2 3 4 7_Tertiary Salaries Survey" xfId="17144"/>
    <cellStyle name="RowTitles-Detail 2 2 3 4 8" xfId="17145"/>
    <cellStyle name="RowTitles-Detail 2 2 3 4 9" xfId="17146"/>
    <cellStyle name="RowTitles-Detail 2 2 3 4_STUD aligned by INSTIT" xfId="17147"/>
    <cellStyle name="RowTitles-Detail 2 2 3 5" xfId="17148"/>
    <cellStyle name="RowTitles-Detail 2 2 3 5 2" xfId="17149"/>
    <cellStyle name="RowTitles-Detail 2 2 3 5 2 2" xfId="17150"/>
    <cellStyle name="RowTitles-Detail 2 2 3 5 2 2 2" xfId="17151"/>
    <cellStyle name="RowTitles-Detail 2 2 3 5 2 2_Tertiary Salaries Survey" xfId="17152"/>
    <cellStyle name="RowTitles-Detail 2 2 3 5 2 3" xfId="17153"/>
    <cellStyle name="RowTitles-Detail 2 2 3 5 2_Tertiary Salaries Survey" xfId="17154"/>
    <cellStyle name="RowTitles-Detail 2 2 3 5 3" xfId="17155"/>
    <cellStyle name="RowTitles-Detail 2 2 3 5 3 2" xfId="17156"/>
    <cellStyle name="RowTitles-Detail 2 2 3 5 3 2 2" xfId="17157"/>
    <cellStyle name="RowTitles-Detail 2 2 3 5 3 2_Tertiary Salaries Survey" xfId="17158"/>
    <cellStyle name="RowTitles-Detail 2 2 3 5 3 3" xfId="17159"/>
    <cellStyle name="RowTitles-Detail 2 2 3 5 3_Tertiary Salaries Survey" xfId="17160"/>
    <cellStyle name="RowTitles-Detail 2 2 3 5 4" xfId="17161"/>
    <cellStyle name="RowTitles-Detail 2 2 3 5 5" xfId="17162"/>
    <cellStyle name="RowTitles-Detail 2 2 3 5 5 2" xfId="17163"/>
    <cellStyle name="RowTitles-Detail 2 2 3 5 5_Tertiary Salaries Survey" xfId="17164"/>
    <cellStyle name="RowTitles-Detail 2 2 3 5 6" xfId="17165"/>
    <cellStyle name="RowTitles-Detail 2 2 3 5_Tertiary Salaries Survey" xfId="17166"/>
    <cellStyle name="RowTitles-Detail 2 2 3 6" xfId="17167"/>
    <cellStyle name="RowTitles-Detail 2 2 3 6 2" xfId="17168"/>
    <cellStyle name="RowTitles-Detail 2 2 3 6 2 2" xfId="17169"/>
    <cellStyle name="RowTitles-Detail 2 2 3 6 2 2 2" xfId="17170"/>
    <cellStyle name="RowTitles-Detail 2 2 3 6 2 2_Tertiary Salaries Survey" xfId="17171"/>
    <cellStyle name="RowTitles-Detail 2 2 3 6 2 3" xfId="17172"/>
    <cellStyle name="RowTitles-Detail 2 2 3 6 2_Tertiary Salaries Survey" xfId="17173"/>
    <cellStyle name="RowTitles-Detail 2 2 3 6 3" xfId="17174"/>
    <cellStyle name="RowTitles-Detail 2 2 3 6 3 2" xfId="17175"/>
    <cellStyle name="RowTitles-Detail 2 2 3 6 3 2 2" xfId="17176"/>
    <cellStyle name="RowTitles-Detail 2 2 3 6 3 2_Tertiary Salaries Survey" xfId="17177"/>
    <cellStyle name="RowTitles-Detail 2 2 3 6 3 3" xfId="17178"/>
    <cellStyle name="RowTitles-Detail 2 2 3 6 3_Tertiary Salaries Survey" xfId="17179"/>
    <cellStyle name="RowTitles-Detail 2 2 3 6 4" xfId="17180"/>
    <cellStyle name="RowTitles-Detail 2 2 3 6 5" xfId="17181"/>
    <cellStyle name="RowTitles-Detail 2 2 3 6_Tertiary Salaries Survey" xfId="17182"/>
    <cellStyle name="RowTitles-Detail 2 2 3 7" xfId="17183"/>
    <cellStyle name="RowTitles-Detail 2 2 3 7 2" xfId="17184"/>
    <cellStyle name="RowTitles-Detail 2 2 3 7 2 2" xfId="17185"/>
    <cellStyle name="RowTitles-Detail 2 2 3 7 2 2 2" xfId="17186"/>
    <cellStyle name="RowTitles-Detail 2 2 3 7 2 2_Tertiary Salaries Survey" xfId="17187"/>
    <cellStyle name="RowTitles-Detail 2 2 3 7 2 3" xfId="17188"/>
    <cellStyle name="RowTitles-Detail 2 2 3 7 2_Tertiary Salaries Survey" xfId="17189"/>
    <cellStyle name="RowTitles-Detail 2 2 3 7 3" xfId="17190"/>
    <cellStyle name="RowTitles-Detail 2 2 3 7 3 2" xfId="17191"/>
    <cellStyle name="RowTitles-Detail 2 2 3 7 3 2 2" xfId="17192"/>
    <cellStyle name="RowTitles-Detail 2 2 3 7 3 2_Tertiary Salaries Survey" xfId="17193"/>
    <cellStyle name="RowTitles-Detail 2 2 3 7 3 3" xfId="17194"/>
    <cellStyle name="RowTitles-Detail 2 2 3 7 3_Tertiary Salaries Survey" xfId="17195"/>
    <cellStyle name="RowTitles-Detail 2 2 3 7 4" xfId="17196"/>
    <cellStyle name="RowTitles-Detail 2 2 3 7 5" xfId="17197"/>
    <cellStyle name="RowTitles-Detail 2 2 3 7 5 2" xfId="17198"/>
    <cellStyle name="RowTitles-Detail 2 2 3 7 5_Tertiary Salaries Survey" xfId="17199"/>
    <cellStyle name="RowTitles-Detail 2 2 3 7 6" xfId="17200"/>
    <cellStyle name="RowTitles-Detail 2 2 3 7_Tertiary Salaries Survey" xfId="17201"/>
    <cellStyle name="RowTitles-Detail 2 2 3 8" xfId="17202"/>
    <cellStyle name="RowTitles-Detail 2 2 3 8 2" xfId="17203"/>
    <cellStyle name="RowTitles-Detail 2 2 3 8 2 2" xfId="17204"/>
    <cellStyle name="RowTitles-Detail 2 2 3 8 2 2 2" xfId="17205"/>
    <cellStyle name="RowTitles-Detail 2 2 3 8 2 2_Tertiary Salaries Survey" xfId="17206"/>
    <cellStyle name="RowTitles-Detail 2 2 3 8 2 3" xfId="17207"/>
    <cellStyle name="RowTitles-Detail 2 2 3 8 2_Tertiary Salaries Survey" xfId="17208"/>
    <cellStyle name="RowTitles-Detail 2 2 3 8 3" xfId="17209"/>
    <cellStyle name="RowTitles-Detail 2 2 3 8 3 2" xfId="17210"/>
    <cellStyle name="RowTitles-Detail 2 2 3 8 3 2 2" xfId="17211"/>
    <cellStyle name="RowTitles-Detail 2 2 3 8 3 2_Tertiary Salaries Survey" xfId="17212"/>
    <cellStyle name="RowTitles-Detail 2 2 3 8 3 3" xfId="17213"/>
    <cellStyle name="RowTitles-Detail 2 2 3 8 3_Tertiary Salaries Survey" xfId="17214"/>
    <cellStyle name="RowTitles-Detail 2 2 3 8 4" xfId="17215"/>
    <cellStyle name="RowTitles-Detail 2 2 3 8 4 2" xfId="17216"/>
    <cellStyle name="RowTitles-Detail 2 2 3 8 4_Tertiary Salaries Survey" xfId="17217"/>
    <cellStyle name="RowTitles-Detail 2 2 3 8 5" xfId="17218"/>
    <cellStyle name="RowTitles-Detail 2 2 3 8_Tertiary Salaries Survey" xfId="17219"/>
    <cellStyle name="RowTitles-Detail 2 2 3 9" xfId="17220"/>
    <cellStyle name="RowTitles-Detail 2 2 3 9 2" xfId="17221"/>
    <cellStyle name="RowTitles-Detail 2 2 3 9 2 2" xfId="17222"/>
    <cellStyle name="RowTitles-Detail 2 2 3 9 2 2 2" xfId="17223"/>
    <cellStyle name="RowTitles-Detail 2 2 3 9 2 2_Tertiary Salaries Survey" xfId="17224"/>
    <cellStyle name="RowTitles-Detail 2 2 3 9 2 3" xfId="17225"/>
    <cellStyle name="RowTitles-Detail 2 2 3 9 2_Tertiary Salaries Survey" xfId="17226"/>
    <cellStyle name="RowTitles-Detail 2 2 3 9 3" xfId="17227"/>
    <cellStyle name="RowTitles-Detail 2 2 3 9 3 2" xfId="17228"/>
    <cellStyle name="RowTitles-Detail 2 2 3 9 3 2 2" xfId="17229"/>
    <cellStyle name="RowTitles-Detail 2 2 3 9 3 2_Tertiary Salaries Survey" xfId="17230"/>
    <cellStyle name="RowTitles-Detail 2 2 3 9 3 3" xfId="17231"/>
    <cellStyle name="RowTitles-Detail 2 2 3 9 3_Tertiary Salaries Survey" xfId="17232"/>
    <cellStyle name="RowTitles-Detail 2 2 3 9 4" xfId="17233"/>
    <cellStyle name="RowTitles-Detail 2 2 3 9 4 2" xfId="17234"/>
    <cellStyle name="RowTitles-Detail 2 2 3 9 4_Tertiary Salaries Survey" xfId="17235"/>
    <cellStyle name="RowTitles-Detail 2 2 3 9 5" xfId="17236"/>
    <cellStyle name="RowTitles-Detail 2 2 3 9_Tertiary Salaries Survey" xfId="17237"/>
    <cellStyle name="RowTitles-Detail 2 2 3_STUD aligned by INSTIT" xfId="17238"/>
    <cellStyle name="RowTitles-Detail 2 2 4" xfId="17239"/>
    <cellStyle name="RowTitles-Detail 2 2 4 2" xfId="17240"/>
    <cellStyle name="RowTitles-Detail 2 2 4 2 2" xfId="17241"/>
    <cellStyle name="RowTitles-Detail 2 2 4 2 2 2" xfId="17242"/>
    <cellStyle name="RowTitles-Detail 2 2 4 2 2 2 2" xfId="17243"/>
    <cellStyle name="RowTitles-Detail 2 2 4 2 2 2_Tertiary Salaries Survey" xfId="17244"/>
    <cellStyle name="RowTitles-Detail 2 2 4 2 2 3" xfId="17245"/>
    <cellStyle name="RowTitles-Detail 2 2 4 2 2_Tertiary Salaries Survey" xfId="17246"/>
    <cellStyle name="RowTitles-Detail 2 2 4 2 3" xfId="17247"/>
    <cellStyle name="RowTitles-Detail 2 2 4 2 3 2" xfId="17248"/>
    <cellStyle name="RowTitles-Detail 2 2 4 2 3 2 2" xfId="17249"/>
    <cellStyle name="RowTitles-Detail 2 2 4 2 3 2_Tertiary Salaries Survey" xfId="17250"/>
    <cellStyle name="RowTitles-Detail 2 2 4 2 3 3" xfId="17251"/>
    <cellStyle name="RowTitles-Detail 2 2 4 2 3_Tertiary Salaries Survey" xfId="17252"/>
    <cellStyle name="RowTitles-Detail 2 2 4 2 4" xfId="17253"/>
    <cellStyle name="RowTitles-Detail 2 2 4 2 5" xfId="17254"/>
    <cellStyle name="RowTitles-Detail 2 2 4 2_Tertiary Salaries Survey" xfId="17255"/>
    <cellStyle name="RowTitles-Detail 2 2 4 3" xfId="17256"/>
    <cellStyle name="RowTitles-Detail 2 2 4 3 2" xfId="17257"/>
    <cellStyle name="RowTitles-Detail 2 2 4 3 2 2" xfId="17258"/>
    <cellStyle name="RowTitles-Detail 2 2 4 3 2 2 2" xfId="17259"/>
    <cellStyle name="RowTitles-Detail 2 2 4 3 2 2_Tertiary Salaries Survey" xfId="17260"/>
    <cellStyle name="RowTitles-Detail 2 2 4 3 2 3" xfId="17261"/>
    <cellStyle name="RowTitles-Detail 2 2 4 3 2_Tertiary Salaries Survey" xfId="17262"/>
    <cellStyle name="RowTitles-Detail 2 2 4 3 3" xfId="17263"/>
    <cellStyle name="RowTitles-Detail 2 2 4 3 3 2" xfId="17264"/>
    <cellStyle name="RowTitles-Detail 2 2 4 3 3 2 2" xfId="17265"/>
    <cellStyle name="RowTitles-Detail 2 2 4 3 3 2_Tertiary Salaries Survey" xfId="17266"/>
    <cellStyle name="RowTitles-Detail 2 2 4 3 3 3" xfId="17267"/>
    <cellStyle name="RowTitles-Detail 2 2 4 3 3_Tertiary Salaries Survey" xfId="17268"/>
    <cellStyle name="RowTitles-Detail 2 2 4 3 4" xfId="17269"/>
    <cellStyle name="RowTitles-Detail 2 2 4 3 5" xfId="17270"/>
    <cellStyle name="RowTitles-Detail 2 2 4 3 5 2" xfId="17271"/>
    <cellStyle name="RowTitles-Detail 2 2 4 3 5_Tertiary Salaries Survey" xfId="17272"/>
    <cellStyle name="RowTitles-Detail 2 2 4 3 6" xfId="17273"/>
    <cellStyle name="RowTitles-Detail 2 2 4 3_Tertiary Salaries Survey" xfId="17274"/>
    <cellStyle name="RowTitles-Detail 2 2 4 4" xfId="17275"/>
    <cellStyle name="RowTitles-Detail 2 2 4 4 2" xfId="17276"/>
    <cellStyle name="RowTitles-Detail 2 2 4 4 2 2" xfId="17277"/>
    <cellStyle name="RowTitles-Detail 2 2 4 4 2 2 2" xfId="17278"/>
    <cellStyle name="RowTitles-Detail 2 2 4 4 2 2_Tertiary Salaries Survey" xfId="17279"/>
    <cellStyle name="RowTitles-Detail 2 2 4 4 2 3" xfId="17280"/>
    <cellStyle name="RowTitles-Detail 2 2 4 4 2_Tertiary Salaries Survey" xfId="17281"/>
    <cellStyle name="RowTitles-Detail 2 2 4 4 3" xfId="17282"/>
    <cellStyle name="RowTitles-Detail 2 2 4 4 3 2" xfId="17283"/>
    <cellStyle name="RowTitles-Detail 2 2 4 4 3 2 2" xfId="17284"/>
    <cellStyle name="RowTitles-Detail 2 2 4 4 3 2_Tertiary Salaries Survey" xfId="17285"/>
    <cellStyle name="RowTitles-Detail 2 2 4 4 3 3" xfId="17286"/>
    <cellStyle name="RowTitles-Detail 2 2 4 4 3_Tertiary Salaries Survey" xfId="17287"/>
    <cellStyle name="RowTitles-Detail 2 2 4 4 4" xfId="17288"/>
    <cellStyle name="RowTitles-Detail 2 2 4 4 4 2" xfId="17289"/>
    <cellStyle name="RowTitles-Detail 2 2 4 4 4_Tertiary Salaries Survey" xfId="17290"/>
    <cellStyle name="RowTitles-Detail 2 2 4 4 5" xfId="17291"/>
    <cellStyle name="RowTitles-Detail 2 2 4 4_Tertiary Salaries Survey" xfId="17292"/>
    <cellStyle name="RowTitles-Detail 2 2 4 5" xfId="17293"/>
    <cellStyle name="RowTitles-Detail 2 2 4 5 2" xfId="17294"/>
    <cellStyle name="RowTitles-Detail 2 2 4 5 2 2" xfId="17295"/>
    <cellStyle name="RowTitles-Detail 2 2 4 5 2 2 2" xfId="17296"/>
    <cellStyle name="RowTitles-Detail 2 2 4 5 2 2_Tertiary Salaries Survey" xfId="17297"/>
    <cellStyle name="RowTitles-Detail 2 2 4 5 2 3" xfId="17298"/>
    <cellStyle name="RowTitles-Detail 2 2 4 5 2_Tertiary Salaries Survey" xfId="17299"/>
    <cellStyle name="RowTitles-Detail 2 2 4 5 3" xfId="17300"/>
    <cellStyle name="RowTitles-Detail 2 2 4 5 3 2" xfId="17301"/>
    <cellStyle name="RowTitles-Detail 2 2 4 5 3 2 2" xfId="17302"/>
    <cellStyle name="RowTitles-Detail 2 2 4 5 3 2_Tertiary Salaries Survey" xfId="17303"/>
    <cellStyle name="RowTitles-Detail 2 2 4 5 3 3" xfId="17304"/>
    <cellStyle name="RowTitles-Detail 2 2 4 5 3_Tertiary Salaries Survey" xfId="17305"/>
    <cellStyle name="RowTitles-Detail 2 2 4 5 4" xfId="17306"/>
    <cellStyle name="RowTitles-Detail 2 2 4 5 4 2" xfId="17307"/>
    <cellStyle name="RowTitles-Detail 2 2 4 5 4_Tertiary Salaries Survey" xfId="17308"/>
    <cellStyle name="RowTitles-Detail 2 2 4 5 5" xfId="17309"/>
    <cellStyle name="RowTitles-Detail 2 2 4 5_Tertiary Salaries Survey" xfId="17310"/>
    <cellStyle name="RowTitles-Detail 2 2 4 6" xfId="17311"/>
    <cellStyle name="RowTitles-Detail 2 2 4 6 2" xfId="17312"/>
    <cellStyle name="RowTitles-Detail 2 2 4 6 2 2" xfId="17313"/>
    <cellStyle name="RowTitles-Detail 2 2 4 6 2 2 2" xfId="17314"/>
    <cellStyle name="RowTitles-Detail 2 2 4 6 2 2_Tertiary Salaries Survey" xfId="17315"/>
    <cellStyle name="RowTitles-Detail 2 2 4 6 2 3" xfId="17316"/>
    <cellStyle name="RowTitles-Detail 2 2 4 6 2_Tertiary Salaries Survey" xfId="17317"/>
    <cellStyle name="RowTitles-Detail 2 2 4 6 3" xfId="17318"/>
    <cellStyle name="RowTitles-Detail 2 2 4 6 3 2" xfId="17319"/>
    <cellStyle name="RowTitles-Detail 2 2 4 6 3 2 2" xfId="17320"/>
    <cellStyle name="RowTitles-Detail 2 2 4 6 3 2_Tertiary Salaries Survey" xfId="17321"/>
    <cellStyle name="RowTitles-Detail 2 2 4 6 3 3" xfId="17322"/>
    <cellStyle name="RowTitles-Detail 2 2 4 6 3_Tertiary Salaries Survey" xfId="17323"/>
    <cellStyle name="RowTitles-Detail 2 2 4 6 4" xfId="17324"/>
    <cellStyle name="RowTitles-Detail 2 2 4 6 4 2" xfId="17325"/>
    <cellStyle name="RowTitles-Detail 2 2 4 6 4_Tertiary Salaries Survey" xfId="17326"/>
    <cellStyle name="RowTitles-Detail 2 2 4 6 5" xfId="17327"/>
    <cellStyle name="RowTitles-Detail 2 2 4 6_Tertiary Salaries Survey" xfId="17328"/>
    <cellStyle name="RowTitles-Detail 2 2 4 7" xfId="17329"/>
    <cellStyle name="RowTitles-Detail 2 2 4 7 2" xfId="17330"/>
    <cellStyle name="RowTitles-Detail 2 2 4 7 2 2" xfId="17331"/>
    <cellStyle name="RowTitles-Detail 2 2 4 7 2_Tertiary Salaries Survey" xfId="17332"/>
    <cellStyle name="RowTitles-Detail 2 2 4 7 3" xfId="17333"/>
    <cellStyle name="RowTitles-Detail 2 2 4 7_Tertiary Salaries Survey" xfId="17334"/>
    <cellStyle name="RowTitles-Detail 2 2 4 8" xfId="17335"/>
    <cellStyle name="RowTitles-Detail 2 2 4 9" xfId="17336"/>
    <cellStyle name="RowTitles-Detail 2 2 4_STUD aligned by INSTIT" xfId="17337"/>
    <cellStyle name="RowTitles-Detail 2 2 5" xfId="17338"/>
    <cellStyle name="RowTitles-Detail 2 2 5 2" xfId="17339"/>
    <cellStyle name="RowTitles-Detail 2 2 5 2 2" xfId="17340"/>
    <cellStyle name="RowTitles-Detail 2 2 5 2 2 2" xfId="17341"/>
    <cellStyle name="RowTitles-Detail 2 2 5 2 2 2 2" xfId="17342"/>
    <cellStyle name="RowTitles-Detail 2 2 5 2 2 2_Tertiary Salaries Survey" xfId="17343"/>
    <cellStyle name="RowTitles-Detail 2 2 5 2 2 3" xfId="17344"/>
    <cellStyle name="RowTitles-Detail 2 2 5 2 2_Tertiary Salaries Survey" xfId="17345"/>
    <cellStyle name="RowTitles-Detail 2 2 5 2 3" xfId="17346"/>
    <cellStyle name="RowTitles-Detail 2 2 5 2 3 2" xfId="17347"/>
    <cellStyle name="RowTitles-Detail 2 2 5 2 3 2 2" xfId="17348"/>
    <cellStyle name="RowTitles-Detail 2 2 5 2 3 2_Tertiary Salaries Survey" xfId="17349"/>
    <cellStyle name="RowTitles-Detail 2 2 5 2 3 3" xfId="17350"/>
    <cellStyle name="RowTitles-Detail 2 2 5 2 3_Tertiary Salaries Survey" xfId="17351"/>
    <cellStyle name="RowTitles-Detail 2 2 5 2 4" xfId="17352"/>
    <cellStyle name="RowTitles-Detail 2 2 5 2 5" xfId="17353"/>
    <cellStyle name="RowTitles-Detail 2 2 5 2 5 2" xfId="17354"/>
    <cellStyle name="RowTitles-Detail 2 2 5 2 5_Tertiary Salaries Survey" xfId="17355"/>
    <cellStyle name="RowTitles-Detail 2 2 5 2 6" xfId="17356"/>
    <cellStyle name="RowTitles-Detail 2 2 5 2_Tertiary Salaries Survey" xfId="17357"/>
    <cellStyle name="RowTitles-Detail 2 2 5 3" xfId="17358"/>
    <cellStyle name="RowTitles-Detail 2 2 5 3 2" xfId="17359"/>
    <cellStyle name="RowTitles-Detail 2 2 5 3 2 2" xfId="17360"/>
    <cellStyle name="RowTitles-Detail 2 2 5 3 2 2 2" xfId="17361"/>
    <cellStyle name="RowTitles-Detail 2 2 5 3 2 2_Tertiary Salaries Survey" xfId="17362"/>
    <cellStyle name="RowTitles-Detail 2 2 5 3 2 3" xfId="17363"/>
    <cellStyle name="RowTitles-Detail 2 2 5 3 2_Tertiary Salaries Survey" xfId="17364"/>
    <cellStyle name="RowTitles-Detail 2 2 5 3 3" xfId="17365"/>
    <cellStyle name="RowTitles-Detail 2 2 5 3 3 2" xfId="17366"/>
    <cellStyle name="RowTitles-Detail 2 2 5 3 3 2 2" xfId="17367"/>
    <cellStyle name="RowTitles-Detail 2 2 5 3 3 2_Tertiary Salaries Survey" xfId="17368"/>
    <cellStyle name="RowTitles-Detail 2 2 5 3 3 3" xfId="17369"/>
    <cellStyle name="RowTitles-Detail 2 2 5 3 3_Tertiary Salaries Survey" xfId="17370"/>
    <cellStyle name="RowTitles-Detail 2 2 5 3 4" xfId="17371"/>
    <cellStyle name="RowTitles-Detail 2 2 5 3 5" xfId="17372"/>
    <cellStyle name="RowTitles-Detail 2 2 5 3_Tertiary Salaries Survey" xfId="17373"/>
    <cellStyle name="RowTitles-Detail 2 2 5 4" xfId="17374"/>
    <cellStyle name="RowTitles-Detail 2 2 5 4 2" xfId="17375"/>
    <cellStyle name="RowTitles-Detail 2 2 5 4 2 2" xfId="17376"/>
    <cellStyle name="RowTitles-Detail 2 2 5 4 2 2 2" xfId="17377"/>
    <cellStyle name="RowTitles-Detail 2 2 5 4 2 2_Tertiary Salaries Survey" xfId="17378"/>
    <cellStyle name="RowTitles-Detail 2 2 5 4 2 3" xfId="17379"/>
    <cellStyle name="RowTitles-Detail 2 2 5 4 2_Tertiary Salaries Survey" xfId="17380"/>
    <cellStyle name="RowTitles-Detail 2 2 5 4 3" xfId="17381"/>
    <cellStyle name="RowTitles-Detail 2 2 5 4 3 2" xfId="17382"/>
    <cellStyle name="RowTitles-Detail 2 2 5 4 3 2 2" xfId="17383"/>
    <cellStyle name="RowTitles-Detail 2 2 5 4 3 2_Tertiary Salaries Survey" xfId="17384"/>
    <cellStyle name="RowTitles-Detail 2 2 5 4 3 3" xfId="17385"/>
    <cellStyle name="RowTitles-Detail 2 2 5 4 3_Tertiary Salaries Survey" xfId="17386"/>
    <cellStyle name="RowTitles-Detail 2 2 5 4 4" xfId="17387"/>
    <cellStyle name="RowTitles-Detail 2 2 5 4 4 2" xfId="17388"/>
    <cellStyle name="RowTitles-Detail 2 2 5 4 4_Tertiary Salaries Survey" xfId="17389"/>
    <cellStyle name="RowTitles-Detail 2 2 5 4 5" xfId="17390"/>
    <cellStyle name="RowTitles-Detail 2 2 5 4_Tertiary Salaries Survey" xfId="17391"/>
    <cellStyle name="RowTitles-Detail 2 2 5 5" xfId="17392"/>
    <cellStyle name="RowTitles-Detail 2 2 5 5 2" xfId="17393"/>
    <cellStyle name="RowTitles-Detail 2 2 5 5 2 2" xfId="17394"/>
    <cellStyle name="RowTitles-Detail 2 2 5 5 2 2 2" xfId="17395"/>
    <cellStyle name="RowTitles-Detail 2 2 5 5 2 2_Tertiary Salaries Survey" xfId="17396"/>
    <cellStyle name="RowTitles-Detail 2 2 5 5 2 3" xfId="17397"/>
    <cellStyle name="RowTitles-Detail 2 2 5 5 2_Tertiary Salaries Survey" xfId="17398"/>
    <cellStyle name="RowTitles-Detail 2 2 5 5 3" xfId="17399"/>
    <cellStyle name="RowTitles-Detail 2 2 5 5 3 2" xfId="17400"/>
    <cellStyle name="RowTitles-Detail 2 2 5 5 3 2 2" xfId="17401"/>
    <cellStyle name="RowTitles-Detail 2 2 5 5 3 2_Tertiary Salaries Survey" xfId="17402"/>
    <cellStyle name="RowTitles-Detail 2 2 5 5 3 3" xfId="17403"/>
    <cellStyle name="RowTitles-Detail 2 2 5 5 3_Tertiary Salaries Survey" xfId="17404"/>
    <cellStyle name="RowTitles-Detail 2 2 5 5 4" xfId="17405"/>
    <cellStyle name="RowTitles-Detail 2 2 5 5 4 2" xfId="17406"/>
    <cellStyle name="RowTitles-Detail 2 2 5 5 4_Tertiary Salaries Survey" xfId="17407"/>
    <cellStyle name="RowTitles-Detail 2 2 5 5 5" xfId="17408"/>
    <cellStyle name="RowTitles-Detail 2 2 5 5_Tertiary Salaries Survey" xfId="17409"/>
    <cellStyle name="RowTitles-Detail 2 2 5 6" xfId="17410"/>
    <cellStyle name="RowTitles-Detail 2 2 5 6 2" xfId="17411"/>
    <cellStyle name="RowTitles-Detail 2 2 5 6 2 2" xfId="17412"/>
    <cellStyle name="RowTitles-Detail 2 2 5 6 2 2 2" xfId="17413"/>
    <cellStyle name="RowTitles-Detail 2 2 5 6 2 2_Tertiary Salaries Survey" xfId="17414"/>
    <cellStyle name="RowTitles-Detail 2 2 5 6 2 3" xfId="17415"/>
    <cellStyle name="RowTitles-Detail 2 2 5 6 2_Tertiary Salaries Survey" xfId="17416"/>
    <cellStyle name="RowTitles-Detail 2 2 5 6 3" xfId="17417"/>
    <cellStyle name="RowTitles-Detail 2 2 5 6 3 2" xfId="17418"/>
    <cellStyle name="RowTitles-Detail 2 2 5 6 3 2 2" xfId="17419"/>
    <cellStyle name="RowTitles-Detail 2 2 5 6 3 2_Tertiary Salaries Survey" xfId="17420"/>
    <cellStyle name="RowTitles-Detail 2 2 5 6 3 3" xfId="17421"/>
    <cellStyle name="RowTitles-Detail 2 2 5 6 3_Tertiary Salaries Survey" xfId="17422"/>
    <cellStyle name="RowTitles-Detail 2 2 5 6 4" xfId="17423"/>
    <cellStyle name="RowTitles-Detail 2 2 5 6 4 2" xfId="17424"/>
    <cellStyle name="RowTitles-Detail 2 2 5 6 4_Tertiary Salaries Survey" xfId="17425"/>
    <cellStyle name="RowTitles-Detail 2 2 5 6 5" xfId="17426"/>
    <cellStyle name="RowTitles-Detail 2 2 5 6_Tertiary Salaries Survey" xfId="17427"/>
    <cellStyle name="RowTitles-Detail 2 2 5 7" xfId="17428"/>
    <cellStyle name="RowTitles-Detail 2 2 5 7 2" xfId="17429"/>
    <cellStyle name="RowTitles-Detail 2 2 5 7 2 2" xfId="17430"/>
    <cellStyle name="RowTitles-Detail 2 2 5 7 2_Tertiary Salaries Survey" xfId="17431"/>
    <cellStyle name="RowTitles-Detail 2 2 5 7 3" xfId="17432"/>
    <cellStyle name="RowTitles-Detail 2 2 5 7_Tertiary Salaries Survey" xfId="17433"/>
    <cellStyle name="RowTitles-Detail 2 2 5 8" xfId="17434"/>
    <cellStyle name="RowTitles-Detail 2 2 5 8 2" xfId="17435"/>
    <cellStyle name="RowTitles-Detail 2 2 5 8 2 2" xfId="17436"/>
    <cellStyle name="RowTitles-Detail 2 2 5 8 2_Tertiary Salaries Survey" xfId="17437"/>
    <cellStyle name="RowTitles-Detail 2 2 5 8 3" xfId="17438"/>
    <cellStyle name="RowTitles-Detail 2 2 5 8_Tertiary Salaries Survey" xfId="17439"/>
    <cellStyle name="RowTitles-Detail 2 2 5 9" xfId="17440"/>
    <cellStyle name="RowTitles-Detail 2 2 5_STUD aligned by INSTIT" xfId="17441"/>
    <cellStyle name="RowTitles-Detail 2 2 6" xfId="17442"/>
    <cellStyle name="RowTitles-Detail 2 2 6 2" xfId="17443"/>
    <cellStyle name="RowTitles-Detail 2 2 6 2 2" xfId="17444"/>
    <cellStyle name="RowTitles-Detail 2 2 6 2 2 2" xfId="17445"/>
    <cellStyle name="RowTitles-Detail 2 2 6 2 2 2 2" xfId="17446"/>
    <cellStyle name="RowTitles-Detail 2 2 6 2 2 2_Tertiary Salaries Survey" xfId="17447"/>
    <cellStyle name="RowTitles-Detail 2 2 6 2 2 3" xfId="17448"/>
    <cellStyle name="RowTitles-Detail 2 2 6 2 2_Tertiary Salaries Survey" xfId="17449"/>
    <cellStyle name="RowTitles-Detail 2 2 6 2 3" xfId="17450"/>
    <cellStyle name="RowTitles-Detail 2 2 6 2 3 2" xfId="17451"/>
    <cellStyle name="RowTitles-Detail 2 2 6 2 3 2 2" xfId="17452"/>
    <cellStyle name="RowTitles-Detail 2 2 6 2 3 2_Tertiary Salaries Survey" xfId="17453"/>
    <cellStyle name="RowTitles-Detail 2 2 6 2 3 3" xfId="17454"/>
    <cellStyle name="RowTitles-Detail 2 2 6 2 3_Tertiary Salaries Survey" xfId="17455"/>
    <cellStyle name="RowTitles-Detail 2 2 6 2 4" xfId="17456"/>
    <cellStyle name="RowTitles-Detail 2 2 6 2 5" xfId="17457"/>
    <cellStyle name="RowTitles-Detail 2 2 6 2 5 2" xfId="17458"/>
    <cellStyle name="RowTitles-Detail 2 2 6 2 5_Tertiary Salaries Survey" xfId="17459"/>
    <cellStyle name="RowTitles-Detail 2 2 6 2 6" xfId="17460"/>
    <cellStyle name="RowTitles-Detail 2 2 6 2_Tertiary Salaries Survey" xfId="17461"/>
    <cellStyle name="RowTitles-Detail 2 2 6 3" xfId="17462"/>
    <cellStyle name="RowTitles-Detail 2 2 6 3 2" xfId="17463"/>
    <cellStyle name="RowTitles-Detail 2 2 6 3 2 2" xfId="17464"/>
    <cellStyle name="RowTitles-Detail 2 2 6 3 2 2 2" xfId="17465"/>
    <cellStyle name="RowTitles-Detail 2 2 6 3 2 2_Tertiary Salaries Survey" xfId="17466"/>
    <cellStyle name="RowTitles-Detail 2 2 6 3 2 3" xfId="17467"/>
    <cellStyle name="RowTitles-Detail 2 2 6 3 2_Tertiary Salaries Survey" xfId="17468"/>
    <cellStyle name="RowTitles-Detail 2 2 6 3 3" xfId="17469"/>
    <cellStyle name="RowTitles-Detail 2 2 6 3 3 2" xfId="17470"/>
    <cellStyle name="RowTitles-Detail 2 2 6 3 3 2 2" xfId="17471"/>
    <cellStyle name="RowTitles-Detail 2 2 6 3 3 2_Tertiary Salaries Survey" xfId="17472"/>
    <cellStyle name="RowTitles-Detail 2 2 6 3 3 3" xfId="17473"/>
    <cellStyle name="RowTitles-Detail 2 2 6 3 3_Tertiary Salaries Survey" xfId="17474"/>
    <cellStyle name="RowTitles-Detail 2 2 6 3 4" xfId="17475"/>
    <cellStyle name="RowTitles-Detail 2 2 6 3 5" xfId="17476"/>
    <cellStyle name="RowTitles-Detail 2 2 6 3_Tertiary Salaries Survey" xfId="17477"/>
    <cellStyle name="RowTitles-Detail 2 2 6 4" xfId="17478"/>
    <cellStyle name="RowTitles-Detail 2 2 6 4 2" xfId="17479"/>
    <cellStyle name="RowTitles-Detail 2 2 6 4 2 2" xfId="17480"/>
    <cellStyle name="RowTitles-Detail 2 2 6 4 2 2 2" xfId="17481"/>
    <cellStyle name="RowTitles-Detail 2 2 6 4 2 2_Tertiary Salaries Survey" xfId="17482"/>
    <cellStyle name="RowTitles-Detail 2 2 6 4 2 3" xfId="17483"/>
    <cellStyle name="RowTitles-Detail 2 2 6 4 2_Tertiary Salaries Survey" xfId="17484"/>
    <cellStyle name="RowTitles-Detail 2 2 6 4 3" xfId="17485"/>
    <cellStyle name="RowTitles-Detail 2 2 6 4 3 2" xfId="17486"/>
    <cellStyle name="RowTitles-Detail 2 2 6 4 3 2 2" xfId="17487"/>
    <cellStyle name="RowTitles-Detail 2 2 6 4 3 2_Tertiary Salaries Survey" xfId="17488"/>
    <cellStyle name="RowTitles-Detail 2 2 6 4 3 3" xfId="17489"/>
    <cellStyle name="RowTitles-Detail 2 2 6 4 3_Tertiary Salaries Survey" xfId="17490"/>
    <cellStyle name="RowTitles-Detail 2 2 6 4 4" xfId="17491"/>
    <cellStyle name="RowTitles-Detail 2 2 6 4 5" xfId="17492"/>
    <cellStyle name="RowTitles-Detail 2 2 6 4 5 2" xfId="17493"/>
    <cellStyle name="RowTitles-Detail 2 2 6 4 5_Tertiary Salaries Survey" xfId="17494"/>
    <cellStyle name="RowTitles-Detail 2 2 6 4 6" xfId="17495"/>
    <cellStyle name="RowTitles-Detail 2 2 6 4_Tertiary Salaries Survey" xfId="17496"/>
    <cellStyle name="RowTitles-Detail 2 2 6 5" xfId="17497"/>
    <cellStyle name="RowTitles-Detail 2 2 6 5 2" xfId="17498"/>
    <cellStyle name="RowTitles-Detail 2 2 6 5 2 2" xfId="17499"/>
    <cellStyle name="RowTitles-Detail 2 2 6 5 2 2 2" xfId="17500"/>
    <cellStyle name="RowTitles-Detail 2 2 6 5 2 2_Tertiary Salaries Survey" xfId="17501"/>
    <cellStyle name="RowTitles-Detail 2 2 6 5 2 3" xfId="17502"/>
    <cellStyle name="RowTitles-Detail 2 2 6 5 2_Tertiary Salaries Survey" xfId="17503"/>
    <cellStyle name="RowTitles-Detail 2 2 6 5 3" xfId="17504"/>
    <cellStyle name="RowTitles-Detail 2 2 6 5 3 2" xfId="17505"/>
    <cellStyle name="RowTitles-Detail 2 2 6 5 3 2 2" xfId="17506"/>
    <cellStyle name="RowTitles-Detail 2 2 6 5 3 2_Tertiary Salaries Survey" xfId="17507"/>
    <cellStyle name="RowTitles-Detail 2 2 6 5 3 3" xfId="17508"/>
    <cellStyle name="RowTitles-Detail 2 2 6 5 3_Tertiary Salaries Survey" xfId="17509"/>
    <cellStyle name="RowTitles-Detail 2 2 6 5 4" xfId="17510"/>
    <cellStyle name="RowTitles-Detail 2 2 6 5 4 2" xfId="17511"/>
    <cellStyle name="RowTitles-Detail 2 2 6 5 4_Tertiary Salaries Survey" xfId="17512"/>
    <cellStyle name="RowTitles-Detail 2 2 6 5 5" xfId="17513"/>
    <cellStyle name="RowTitles-Detail 2 2 6 5_Tertiary Salaries Survey" xfId="17514"/>
    <cellStyle name="RowTitles-Detail 2 2 6 6" xfId="17515"/>
    <cellStyle name="RowTitles-Detail 2 2 6 6 2" xfId="17516"/>
    <cellStyle name="RowTitles-Detail 2 2 6 6 2 2" xfId="17517"/>
    <cellStyle name="RowTitles-Detail 2 2 6 6 2 2 2" xfId="17518"/>
    <cellStyle name="RowTitles-Detail 2 2 6 6 2 2_Tertiary Salaries Survey" xfId="17519"/>
    <cellStyle name="RowTitles-Detail 2 2 6 6 2 3" xfId="17520"/>
    <cellStyle name="RowTitles-Detail 2 2 6 6 2_Tertiary Salaries Survey" xfId="17521"/>
    <cellStyle name="RowTitles-Detail 2 2 6 6 3" xfId="17522"/>
    <cellStyle name="RowTitles-Detail 2 2 6 6 3 2" xfId="17523"/>
    <cellStyle name="RowTitles-Detail 2 2 6 6 3 2 2" xfId="17524"/>
    <cellStyle name="RowTitles-Detail 2 2 6 6 3 2_Tertiary Salaries Survey" xfId="17525"/>
    <cellStyle name="RowTitles-Detail 2 2 6 6 3 3" xfId="17526"/>
    <cellStyle name="RowTitles-Detail 2 2 6 6 3_Tertiary Salaries Survey" xfId="17527"/>
    <cellStyle name="RowTitles-Detail 2 2 6 6 4" xfId="17528"/>
    <cellStyle name="RowTitles-Detail 2 2 6 6 4 2" xfId="17529"/>
    <cellStyle name="RowTitles-Detail 2 2 6 6 4_Tertiary Salaries Survey" xfId="17530"/>
    <cellStyle name="RowTitles-Detail 2 2 6 6 5" xfId="17531"/>
    <cellStyle name="RowTitles-Detail 2 2 6 6_Tertiary Salaries Survey" xfId="17532"/>
    <cellStyle name="RowTitles-Detail 2 2 6 7" xfId="17533"/>
    <cellStyle name="RowTitles-Detail 2 2 6 7 2" xfId="17534"/>
    <cellStyle name="RowTitles-Detail 2 2 6 7 2 2" xfId="17535"/>
    <cellStyle name="RowTitles-Detail 2 2 6 7 2_Tertiary Salaries Survey" xfId="17536"/>
    <cellStyle name="RowTitles-Detail 2 2 6 7 3" xfId="17537"/>
    <cellStyle name="RowTitles-Detail 2 2 6 7_Tertiary Salaries Survey" xfId="17538"/>
    <cellStyle name="RowTitles-Detail 2 2 6 8" xfId="17539"/>
    <cellStyle name="RowTitles-Detail 2 2 6 9" xfId="17540"/>
    <cellStyle name="RowTitles-Detail 2 2 6_STUD aligned by INSTIT" xfId="17541"/>
    <cellStyle name="RowTitles-Detail 2 2 7" xfId="17542"/>
    <cellStyle name="RowTitles-Detail 2 2 7 2" xfId="17543"/>
    <cellStyle name="RowTitles-Detail 2 2 7 2 2" xfId="17544"/>
    <cellStyle name="RowTitles-Detail 2 2 7 2 2 2" xfId="17545"/>
    <cellStyle name="RowTitles-Detail 2 2 7 2 2_Tertiary Salaries Survey" xfId="17546"/>
    <cellStyle name="RowTitles-Detail 2 2 7 2 3" xfId="17547"/>
    <cellStyle name="RowTitles-Detail 2 2 7 2_Tertiary Salaries Survey" xfId="17548"/>
    <cellStyle name="RowTitles-Detail 2 2 7 3" xfId="17549"/>
    <cellStyle name="RowTitles-Detail 2 2 7 3 2" xfId="17550"/>
    <cellStyle name="RowTitles-Detail 2 2 7 3 2 2" xfId="17551"/>
    <cellStyle name="RowTitles-Detail 2 2 7 3 2_Tertiary Salaries Survey" xfId="17552"/>
    <cellStyle name="RowTitles-Detail 2 2 7 3 3" xfId="17553"/>
    <cellStyle name="RowTitles-Detail 2 2 7 3_Tertiary Salaries Survey" xfId="17554"/>
    <cellStyle name="RowTitles-Detail 2 2 7 4" xfId="17555"/>
    <cellStyle name="RowTitles-Detail 2 2 7 5" xfId="17556"/>
    <cellStyle name="RowTitles-Detail 2 2 7 5 2" xfId="17557"/>
    <cellStyle name="RowTitles-Detail 2 2 7 5_Tertiary Salaries Survey" xfId="17558"/>
    <cellStyle name="RowTitles-Detail 2 2 7 6" xfId="17559"/>
    <cellStyle name="RowTitles-Detail 2 2 7_Tertiary Salaries Survey" xfId="17560"/>
    <cellStyle name="RowTitles-Detail 2 2 8" xfId="17561"/>
    <cellStyle name="RowTitles-Detail 2 2 8 2" xfId="17562"/>
    <cellStyle name="RowTitles-Detail 2 2 8 2 2" xfId="17563"/>
    <cellStyle name="RowTitles-Detail 2 2 8 2 2 2" xfId="17564"/>
    <cellStyle name="RowTitles-Detail 2 2 8 2 2_Tertiary Salaries Survey" xfId="17565"/>
    <cellStyle name="RowTitles-Detail 2 2 8 2 3" xfId="17566"/>
    <cellStyle name="RowTitles-Detail 2 2 8 2_Tertiary Salaries Survey" xfId="17567"/>
    <cellStyle name="RowTitles-Detail 2 2 8 3" xfId="17568"/>
    <cellStyle name="RowTitles-Detail 2 2 8 3 2" xfId="17569"/>
    <cellStyle name="RowTitles-Detail 2 2 8 3 2 2" xfId="17570"/>
    <cellStyle name="RowTitles-Detail 2 2 8 3 2_Tertiary Salaries Survey" xfId="17571"/>
    <cellStyle name="RowTitles-Detail 2 2 8 3 3" xfId="17572"/>
    <cellStyle name="RowTitles-Detail 2 2 8 3_Tertiary Salaries Survey" xfId="17573"/>
    <cellStyle name="RowTitles-Detail 2 2 8 4" xfId="17574"/>
    <cellStyle name="RowTitles-Detail 2 2 8 5" xfId="17575"/>
    <cellStyle name="RowTitles-Detail 2 2 8_Tertiary Salaries Survey" xfId="17576"/>
    <cellStyle name="RowTitles-Detail 2 2 9" xfId="17577"/>
    <cellStyle name="RowTitles-Detail 2 2 9 2" xfId="17578"/>
    <cellStyle name="RowTitles-Detail 2 2 9 2 2" xfId="17579"/>
    <cellStyle name="RowTitles-Detail 2 2 9 2 2 2" xfId="17580"/>
    <cellStyle name="RowTitles-Detail 2 2 9 2 2_Tertiary Salaries Survey" xfId="17581"/>
    <cellStyle name="RowTitles-Detail 2 2 9 2 3" xfId="17582"/>
    <cellStyle name="RowTitles-Detail 2 2 9 2_Tertiary Salaries Survey" xfId="17583"/>
    <cellStyle name="RowTitles-Detail 2 2 9 3" xfId="17584"/>
    <cellStyle name="RowTitles-Detail 2 2 9 3 2" xfId="17585"/>
    <cellStyle name="RowTitles-Detail 2 2 9 3 2 2" xfId="17586"/>
    <cellStyle name="RowTitles-Detail 2 2 9 3 2_Tertiary Salaries Survey" xfId="17587"/>
    <cellStyle name="RowTitles-Detail 2 2 9 3 3" xfId="17588"/>
    <cellStyle name="RowTitles-Detail 2 2 9 3_Tertiary Salaries Survey" xfId="17589"/>
    <cellStyle name="RowTitles-Detail 2 2 9 4" xfId="17590"/>
    <cellStyle name="RowTitles-Detail 2 2 9 5" xfId="17591"/>
    <cellStyle name="RowTitles-Detail 2 2 9 5 2" xfId="17592"/>
    <cellStyle name="RowTitles-Detail 2 2 9 5_Tertiary Salaries Survey" xfId="17593"/>
    <cellStyle name="RowTitles-Detail 2 2 9 6" xfId="17594"/>
    <cellStyle name="RowTitles-Detail 2 2 9_Tertiary Salaries Survey" xfId="17595"/>
    <cellStyle name="RowTitles-Detail 2 2_STUD aligned by INSTIT" xfId="17596"/>
    <cellStyle name="RowTitles-Detail 2 3" xfId="17597"/>
    <cellStyle name="RowTitles-Detail 2 3 10" xfId="17598"/>
    <cellStyle name="RowTitles-Detail 2 3 10 2" xfId="17599"/>
    <cellStyle name="RowTitles-Detail 2 3 10 2 2" xfId="17600"/>
    <cellStyle name="RowTitles-Detail 2 3 10 2 2 2" xfId="17601"/>
    <cellStyle name="RowTitles-Detail 2 3 10 2 2_Tertiary Salaries Survey" xfId="17602"/>
    <cellStyle name="RowTitles-Detail 2 3 10 2 3" xfId="17603"/>
    <cellStyle name="RowTitles-Detail 2 3 10 2_Tertiary Salaries Survey" xfId="17604"/>
    <cellStyle name="RowTitles-Detail 2 3 10 3" xfId="17605"/>
    <cellStyle name="RowTitles-Detail 2 3 10 3 2" xfId="17606"/>
    <cellStyle name="RowTitles-Detail 2 3 10 3 2 2" xfId="17607"/>
    <cellStyle name="RowTitles-Detail 2 3 10 3 2_Tertiary Salaries Survey" xfId="17608"/>
    <cellStyle name="RowTitles-Detail 2 3 10 3 3" xfId="17609"/>
    <cellStyle name="RowTitles-Detail 2 3 10 3_Tertiary Salaries Survey" xfId="17610"/>
    <cellStyle name="RowTitles-Detail 2 3 10 4" xfId="17611"/>
    <cellStyle name="RowTitles-Detail 2 3 10 4 2" xfId="17612"/>
    <cellStyle name="RowTitles-Detail 2 3 10 4_Tertiary Salaries Survey" xfId="17613"/>
    <cellStyle name="RowTitles-Detail 2 3 10 5" xfId="17614"/>
    <cellStyle name="RowTitles-Detail 2 3 10_Tertiary Salaries Survey" xfId="17615"/>
    <cellStyle name="RowTitles-Detail 2 3 11" xfId="17616"/>
    <cellStyle name="RowTitles-Detail 2 3 11 2" xfId="17617"/>
    <cellStyle name="RowTitles-Detail 2 3 11 2 2" xfId="17618"/>
    <cellStyle name="RowTitles-Detail 2 3 11 2 2 2" xfId="17619"/>
    <cellStyle name="RowTitles-Detail 2 3 11 2 2_Tertiary Salaries Survey" xfId="17620"/>
    <cellStyle name="RowTitles-Detail 2 3 11 2 3" xfId="17621"/>
    <cellStyle name="RowTitles-Detail 2 3 11 2_Tertiary Salaries Survey" xfId="17622"/>
    <cellStyle name="RowTitles-Detail 2 3 11 3" xfId="17623"/>
    <cellStyle name="RowTitles-Detail 2 3 11 3 2" xfId="17624"/>
    <cellStyle name="RowTitles-Detail 2 3 11 3 2 2" xfId="17625"/>
    <cellStyle name="RowTitles-Detail 2 3 11 3 2_Tertiary Salaries Survey" xfId="17626"/>
    <cellStyle name="RowTitles-Detail 2 3 11 3 3" xfId="17627"/>
    <cellStyle name="RowTitles-Detail 2 3 11 3_Tertiary Salaries Survey" xfId="17628"/>
    <cellStyle name="RowTitles-Detail 2 3 11 4" xfId="17629"/>
    <cellStyle name="RowTitles-Detail 2 3 11 4 2" xfId="17630"/>
    <cellStyle name="RowTitles-Detail 2 3 11 4_Tertiary Salaries Survey" xfId="17631"/>
    <cellStyle name="RowTitles-Detail 2 3 11 5" xfId="17632"/>
    <cellStyle name="RowTitles-Detail 2 3 11_Tertiary Salaries Survey" xfId="17633"/>
    <cellStyle name="RowTitles-Detail 2 3 12" xfId="17634"/>
    <cellStyle name="RowTitles-Detail 2 3 12 2" xfId="17635"/>
    <cellStyle name="RowTitles-Detail 2 3 12 2 2" xfId="17636"/>
    <cellStyle name="RowTitles-Detail 2 3 12 2_Tertiary Salaries Survey" xfId="17637"/>
    <cellStyle name="RowTitles-Detail 2 3 12 3" xfId="17638"/>
    <cellStyle name="RowTitles-Detail 2 3 12_Tertiary Salaries Survey" xfId="17639"/>
    <cellStyle name="RowTitles-Detail 2 3 13" xfId="17640"/>
    <cellStyle name="RowTitles-Detail 2 3 14" xfId="17641"/>
    <cellStyle name="RowTitles-Detail 2 3 15" xfId="17642"/>
    <cellStyle name="RowTitles-Detail 2 3 2" xfId="17643"/>
    <cellStyle name="RowTitles-Detail 2 3 2 10" xfId="17644"/>
    <cellStyle name="RowTitles-Detail 2 3 2 10 2" xfId="17645"/>
    <cellStyle name="RowTitles-Detail 2 3 2 10 2 2" xfId="17646"/>
    <cellStyle name="RowTitles-Detail 2 3 2 10 2 2 2" xfId="17647"/>
    <cellStyle name="RowTitles-Detail 2 3 2 10 2 2_Tertiary Salaries Survey" xfId="17648"/>
    <cellStyle name="RowTitles-Detail 2 3 2 10 2 3" xfId="17649"/>
    <cellStyle name="RowTitles-Detail 2 3 2 10 2_Tertiary Salaries Survey" xfId="17650"/>
    <cellStyle name="RowTitles-Detail 2 3 2 10 3" xfId="17651"/>
    <cellStyle name="RowTitles-Detail 2 3 2 10 3 2" xfId="17652"/>
    <cellStyle name="RowTitles-Detail 2 3 2 10 3 2 2" xfId="17653"/>
    <cellStyle name="RowTitles-Detail 2 3 2 10 3 2_Tertiary Salaries Survey" xfId="17654"/>
    <cellStyle name="RowTitles-Detail 2 3 2 10 3 3" xfId="17655"/>
    <cellStyle name="RowTitles-Detail 2 3 2 10 3_Tertiary Salaries Survey" xfId="17656"/>
    <cellStyle name="RowTitles-Detail 2 3 2 10 4" xfId="17657"/>
    <cellStyle name="RowTitles-Detail 2 3 2 10 4 2" xfId="17658"/>
    <cellStyle name="RowTitles-Detail 2 3 2 10 4_Tertiary Salaries Survey" xfId="17659"/>
    <cellStyle name="RowTitles-Detail 2 3 2 10 5" xfId="17660"/>
    <cellStyle name="RowTitles-Detail 2 3 2 10_Tertiary Salaries Survey" xfId="17661"/>
    <cellStyle name="RowTitles-Detail 2 3 2 11" xfId="17662"/>
    <cellStyle name="RowTitles-Detail 2 3 2 11 2" xfId="17663"/>
    <cellStyle name="RowTitles-Detail 2 3 2 11 2 2" xfId="17664"/>
    <cellStyle name="RowTitles-Detail 2 3 2 11 2_Tertiary Salaries Survey" xfId="17665"/>
    <cellStyle name="RowTitles-Detail 2 3 2 11 3" xfId="17666"/>
    <cellStyle name="RowTitles-Detail 2 3 2 11_Tertiary Salaries Survey" xfId="17667"/>
    <cellStyle name="RowTitles-Detail 2 3 2 12" xfId="17668"/>
    <cellStyle name="RowTitles-Detail 2 3 2 13" xfId="17669"/>
    <cellStyle name="RowTitles-Detail 2 3 2 2" xfId="17670"/>
    <cellStyle name="RowTitles-Detail 2 3 2 2 10" xfId="17671"/>
    <cellStyle name="RowTitles-Detail 2 3 2 2 10 2" xfId="17672"/>
    <cellStyle name="RowTitles-Detail 2 3 2 2 10 2 2" xfId="17673"/>
    <cellStyle name="RowTitles-Detail 2 3 2 2 10 2_Tertiary Salaries Survey" xfId="17674"/>
    <cellStyle name="RowTitles-Detail 2 3 2 2 10 3" xfId="17675"/>
    <cellStyle name="RowTitles-Detail 2 3 2 2 10_Tertiary Salaries Survey" xfId="17676"/>
    <cellStyle name="RowTitles-Detail 2 3 2 2 11" xfId="17677"/>
    <cellStyle name="RowTitles-Detail 2 3 2 2 12" xfId="17678"/>
    <cellStyle name="RowTitles-Detail 2 3 2 2 2" xfId="17679"/>
    <cellStyle name="RowTitles-Detail 2 3 2 2 2 2" xfId="17680"/>
    <cellStyle name="RowTitles-Detail 2 3 2 2 2 2 2" xfId="17681"/>
    <cellStyle name="RowTitles-Detail 2 3 2 2 2 2 2 2" xfId="17682"/>
    <cellStyle name="RowTitles-Detail 2 3 2 2 2 2 2 2 2" xfId="17683"/>
    <cellStyle name="RowTitles-Detail 2 3 2 2 2 2 2 2_Tertiary Salaries Survey" xfId="17684"/>
    <cellStyle name="RowTitles-Detail 2 3 2 2 2 2 2 3" xfId="17685"/>
    <cellStyle name="RowTitles-Detail 2 3 2 2 2 2 2_Tertiary Salaries Survey" xfId="17686"/>
    <cellStyle name="RowTitles-Detail 2 3 2 2 2 2 3" xfId="17687"/>
    <cellStyle name="RowTitles-Detail 2 3 2 2 2 2 3 2" xfId="17688"/>
    <cellStyle name="RowTitles-Detail 2 3 2 2 2 2 3 2 2" xfId="17689"/>
    <cellStyle name="RowTitles-Detail 2 3 2 2 2 2 3 2_Tertiary Salaries Survey" xfId="17690"/>
    <cellStyle name="RowTitles-Detail 2 3 2 2 2 2 3 3" xfId="17691"/>
    <cellStyle name="RowTitles-Detail 2 3 2 2 2 2 3_Tertiary Salaries Survey" xfId="17692"/>
    <cellStyle name="RowTitles-Detail 2 3 2 2 2 2 4" xfId="17693"/>
    <cellStyle name="RowTitles-Detail 2 3 2 2 2 2 5" xfId="17694"/>
    <cellStyle name="RowTitles-Detail 2 3 2 2 2 2_Tertiary Salaries Survey" xfId="17695"/>
    <cellStyle name="RowTitles-Detail 2 3 2 2 2 3" xfId="17696"/>
    <cellStyle name="RowTitles-Detail 2 3 2 2 2 3 2" xfId="17697"/>
    <cellStyle name="RowTitles-Detail 2 3 2 2 2 3 2 2" xfId="17698"/>
    <cellStyle name="RowTitles-Detail 2 3 2 2 2 3 2 2 2" xfId="17699"/>
    <cellStyle name="RowTitles-Detail 2 3 2 2 2 3 2 2_Tertiary Salaries Survey" xfId="17700"/>
    <cellStyle name="RowTitles-Detail 2 3 2 2 2 3 2 3" xfId="17701"/>
    <cellStyle name="RowTitles-Detail 2 3 2 2 2 3 2_Tertiary Salaries Survey" xfId="17702"/>
    <cellStyle name="RowTitles-Detail 2 3 2 2 2 3 3" xfId="17703"/>
    <cellStyle name="RowTitles-Detail 2 3 2 2 2 3 3 2" xfId="17704"/>
    <cellStyle name="RowTitles-Detail 2 3 2 2 2 3 3 2 2" xfId="17705"/>
    <cellStyle name="RowTitles-Detail 2 3 2 2 2 3 3 2_Tertiary Salaries Survey" xfId="17706"/>
    <cellStyle name="RowTitles-Detail 2 3 2 2 2 3 3 3" xfId="17707"/>
    <cellStyle name="RowTitles-Detail 2 3 2 2 2 3 3_Tertiary Salaries Survey" xfId="17708"/>
    <cellStyle name="RowTitles-Detail 2 3 2 2 2 3 4" xfId="17709"/>
    <cellStyle name="RowTitles-Detail 2 3 2 2 2 3 5" xfId="17710"/>
    <cellStyle name="RowTitles-Detail 2 3 2 2 2 3 5 2" xfId="17711"/>
    <cellStyle name="RowTitles-Detail 2 3 2 2 2 3 5_Tertiary Salaries Survey" xfId="17712"/>
    <cellStyle name="RowTitles-Detail 2 3 2 2 2 3 6" xfId="17713"/>
    <cellStyle name="RowTitles-Detail 2 3 2 2 2 3_Tertiary Salaries Survey" xfId="17714"/>
    <cellStyle name="RowTitles-Detail 2 3 2 2 2 4" xfId="17715"/>
    <cellStyle name="RowTitles-Detail 2 3 2 2 2 4 2" xfId="17716"/>
    <cellStyle name="RowTitles-Detail 2 3 2 2 2 4 2 2" xfId="17717"/>
    <cellStyle name="RowTitles-Detail 2 3 2 2 2 4 2 2 2" xfId="17718"/>
    <cellStyle name="RowTitles-Detail 2 3 2 2 2 4 2 2_Tertiary Salaries Survey" xfId="17719"/>
    <cellStyle name="RowTitles-Detail 2 3 2 2 2 4 2 3" xfId="17720"/>
    <cellStyle name="RowTitles-Detail 2 3 2 2 2 4 2_Tertiary Salaries Survey" xfId="17721"/>
    <cellStyle name="RowTitles-Detail 2 3 2 2 2 4 3" xfId="17722"/>
    <cellStyle name="RowTitles-Detail 2 3 2 2 2 4 3 2" xfId="17723"/>
    <cellStyle name="RowTitles-Detail 2 3 2 2 2 4 3 2 2" xfId="17724"/>
    <cellStyle name="RowTitles-Detail 2 3 2 2 2 4 3 2_Tertiary Salaries Survey" xfId="17725"/>
    <cellStyle name="RowTitles-Detail 2 3 2 2 2 4 3 3" xfId="17726"/>
    <cellStyle name="RowTitles-Detail 2 3 2 2 2 4 3_Tertiary Salaries Survey" xfId="17727"/>
    <cellStyle name="RowTitles-Detail 2 3 2 2 2 4 4" xfId="17728"/>
    <cellStyle name="RowTitles-Detail 2 3 2 2 2 4 4 2" xfId="17729"/>
    <cellStyle name="RowTitles-Detail 2 3 2 2 2 4 4_Tertiary Salaries Survey" xfId="17730"/>
    <cellStyle name="RowTitles-Detail 2 3 2 2 2 4 5" xfId="17731"/>
    <cellStyle name="RowTitles-Detail 2 3 2 2 2 4_Tertiary Salaries Survey" xfId="17732"/>
    <cellStyle name="RowTitles-Detail 2 3 2 2 2 5" xfId="17733"/>
    <cellStyle name="RowTitles-Detail 2 3 2 2 2 5 2" xfId="17734"/>
    <cellStyle name="RowTitles-Detail 2 3 2 2 2 5 2 2" xfId="17735"/>
    <cellStyle name="RowTitles-Detail 2 3 2 2 2 5 2 2 2" xfId="17736"/>
    <cellStyle name="RowTitles-Detail 2 3 2 2 2 5 2 2_Tertiary Salaries Survey" xfId="17737"/>
    <cellStyle name="RowTitles-Detail 2 3 2 2 2 5 2 3" xfId="17738"/>
    <cellStyle name="RowTitles-Detail 2 3 2 2 2 5 2_Tertiary Salaries Survey" xfId="17739"/>
    <cellStyle name="RowTitles-Detail 2 3 2 2 2 5 3" xfId="17740"/>
    <cellStyle name="RowTitles-Detail 2 3 2 2 2 5 3 2" xfId="17741"/>
    <cellStyle name="RowTitles-Detail 2 3 2 2 2 5 3 2 2" xfId="17742"/>
    <cellStyle name="RowTitles-Detail 2 3 2 2 2 5 3 2_Tertiary Salaries Survey" xfId="17743"/>
    <cellStyle name="RowTitles-Detail 2 3 2 2 2 5 3 3" xfId="17744"/>
    <cellStyle name="RowTitles-Detail 2 3 2 2 2 5 3_Tertiary Salaries Survey" xfId="17745"/>
    <cellStyle name="RowTitles-Detail 2 3 2 2 2 5 4" xfId="17746"/>
    <cellStyle name="RowTitles-Detail 2 3 2 2 2 5 4 2" xfId="17747"/>
    <cellStyle name="RowTitles-Detail 2 3 2 2 2 5 4_Tertiary Salaries Survey" xfId="17748"/>
    <cellStyle name="RowTitles-Detail 2 3 2 2 2 5 5" xfId="17749"/>
    <cellStyle name="RowTitles-Detail 2 3 2 2 2 5_Tertiary Salaries Survey" xfId="17750"/>
    <cellStyle name="RowTitles-Detail 2 3 2 2 2 6" xfId="17751"/>
    <cellStyle name="RowTitles-Detail 2 3 2 2 2 6 2" xfId="17752"/>
    <cellStyle name="RowTitles-Detail 2 3 2 2 2 6 2 2" xfId="17753"/>
    <cellStyle name="RowTitles-Detail 2 3 2 2 2 6 2 2 2" xfId="17754"/>
    <cellStyle name="RowTitles-Detail 2 3 2 2 2 6 2 2_Tertiary Salaries Survey" xfId="17755"/>
    <cellStyle name="RowTitles-Detail 2 3 2 2 2 6 2 3" xfId="17756"/>
    <cellStyle name="RowTitles-Detail 2 3 2 2 2 6 2_Tertiary Salaries Survey" xfId="17757"/>
    <cellStyle name="RowTitles-Detail 2 3 2 2 2 6 3" xfId="17758"/>
    <cellStyle name="RowTitles-Detail 2 3 2 2 2 6 3 2" xfId="17759"/>
    <cellStyle name="RowTitles-Detail 2 3 2 2 2 6 3 2 2" xfId="17760"/>
    <cellStyle name="RowTitles-Detail 2 3 2 2 2 6 3 2_Tertiary Salaries Survey" xfId="17761"/>
    <cellStyle name="RowTitles-Detail 2 3 2 2 2 6 3 3" xfId="17762"/>
    <cellStyle name="RowTitles-Detail 2 3 2 2 2 6 3_Tertiary Salaries Survey" xfId="17763"/>
    <cellStyle name="RowTitles-Detail 2 3 2 2 2 6 4" xfId="17764"/>
    <cellStyle name="RowTitles-Detail 2 3 2 2 2 6 4 2" xfId="17765"/>
    <cellStyle name="RowTitles-Detail 2 3 2 2 2 6 4_Tertiary Salaries Survey" xfId="17766"/>
    <cellStyle name="RowTitles-Detail 2 3 2 2 2 6 5" xfId="17767"/>
    <cellStyle name="RowTitles-Detail 2 3 2 2 2 6_Tertiary Salaries Survey" xfId="17768"/>
    <cellStyle name="RowTitles-Detail 2 3 2 2 2 7" xfId="17769"/>
    <cellStyle name="RowTitles-Detail 2 3 2 2 2 7 2" xfId="17770"/>
    <cellStyle name="RowTitles-Detail 2 3 2 2 2 7 2 2" xfId="17771"/>
    <cellStyle name="RowTitles-Detail 2 3 2 2 2 7 2_Tertiary Salaries Survey" xfId="17772"/>
    <cellStyle name="RowTitles-Detail 2 3 2 2 2 7 3" xfId="17773"/>
    <cellStyle name="RowTitles-Detail 2 3 2 2 2 7_Tertiary Salaries Survey" xfId="17774"/>
    <cellStyle name="RowTitles-Detail 2 3 2 2 2 8" xfId="17775"/>
    <cellStyle name="RowTitles-Detail 2 3 2 2 2 9" xfId="17776"/>
    <cellStyle name="RowTitles-Detail 2 3 2 2 2_STUD aligned by INSTIT" xfId="17777"/>
    <cellStyle name="RowTitles-Detail 2 3 2 2 3" xfId="17778"/>
    <cellStyle name="RowTitles-Detail 2 3 2 2 3 2" xfId="17779"/>
    <cellStyle name="RowTitles-Detail 2 3 2 2 3 2 2" xfId="17780"/>
    <cellStyle name="RowTitles-Detail 2 3 2 2 3 2 2 2" xfId="17781"/>
    <cellStyle name="RowTitles-Detail 2 3 2 2 3 2 2 2 2" xfId="17782"/>
    <cellStyle name="RowTitles-Detail 2 3 2 2 3 2 2 2_Tertiary Salaries Survey" xfId="17783"/>
    <cellStyle name="RowTitles-Detail 2 3 2 2 3 2 2 3" xfId="17784"/>
    <cellStyle name="RowTitles-Detail 2 3 2 2 3 2 2_Tertiary Salaries Survey" xfId="17785"/>
    <cellStyle name="RowTitles-Detail 2 3 2 2 3 2 3" xfId="17786"/>
    <cellStyle name="RowTitles-Detail 2 3 2 2 3 2 3 2" xfId="17787"/>
    <cellStyle name="RowTitles-Detail 2 3 2 2 3 2 3 2 2" xfId="17788"/>
    <cellStyle name="RowTitles-Detail 2 3 2 2 3 2 3 2_Tertiary Salaries Survey" xfId="17789"/>
    <cellStyle name="RowTitles-Detail 2 3 2 2 3 2 3 3" xfId="17790"/>
    <cellStyle name="RowTitles-Detail 2 3 2 2 3 2 3_Tertiary Salaries Survey" xfId="17791"/>
    <cellStyle name="RowTitles-Detail 2 3 2 2 3 2 4" xfId="17792"/>
    <cellStyle name="RowTitles-Detail 2 3 2 2 3 2 5" xfId="17793"/>
    <cellStyle name="RowTitles-Detail 2 3 2 2 3 2 5 2" xfId="17794"/>
    <cellStyle name="RowTitles-Detail 2 3 2 2 3 2 5_Tertiary Salaries Survey" xfId="17795"/>
    <cellStyle name="RowTitles-Detail 2 3 2 2 3 2 6" xfId="17796"/>
    <cellStyle name="RowTitles-Detail 2 3 2 2 3 2_Tertiary Salaries Survey" xfId="17797"/>
    <cellStyle name="RowTitles-Detail 2 3 2 2 3 3" xfId="17798"/>
    <cellStyle name="RowTitles-Detail 2 3 2 2 3 3 2" xfId="17799"/>
    <cellStyle name="RowTitles-Detail 2 3 2 2 3 3 2 2" xfId="17800"/>
    <cellStyle name="RowTitles-Detail 2 3 2 2 3 3 2 2 2" xfId="17801"/>
    <cellStyle name="RowTitles-Detail 2 3 2 2 3 3 2 2_Tertiary Salaries Survey" xfId="17802"/>
    <cellStyle name="RowTitles-Detail 2 3 2 2 3 3 2 3" xfId="17803"/>
    <cellStyle name="RowTitles-Detail 2 3 2 2 3 3 2_Tertiary Salaries Survey" xfId="17804"/>
    <cellStyle name="RowTitles-Detail 2 3 2 2 3 3 3" xfId="17805"/>
    <cellStyle name="RowTitles-Detail 2 3 2 2 3 3 3 2" xfId="17806"/>
    <cellStyle name="RowTitles-Detail 2 3 2 2 3 3 3 2 2" xfId="17807"/>
    <cellStyle name="RowTitles-Detail 2 3 2 2 3 3 3 2_Tertiary Salaries Survey" xfId="17808"/>
    <cellStyle name="RowTitles-Detail 2 3 2 2 3 3 3 3" xfId="17809"/>
    <cellStyle name="RowTitles-Detail 2 3 2 2 3 3 3_Tertiary Salaries Survey" xfId="17810"/>
    <cellStyle name="RowTitles-Detail 2 3 2 2 3 3 4" xfId="17811"/>
    <cellStyle name="RowTitles-Detail 2 3 2 2 3 3 5" xfId="17812"/>
    <cellStyle name="RowTitles-Detail 2 3 2 2 3 3_Tertiary Salaries Survey" xfId="17813"/>
    <cellStyle name="RowTitles-Detail 2 3 2 2 3 4" xfId="17814"/>
    <cellStyle name="RowTitles-Detail 2 3 2 2 3 4 2" xfId="17815"/>
    <cellStyle name="RowTitles-Detail 2 3 2 2 3 4 2 2" xfId="17816"/>
    <cellStyle name="RowTitles-Detail 2 3 2 2 3 4 2 2 2" xfId="17817"/>
    <cellStyle name="RowTitles-Detail 2 3 2 2 3 4 2 2_Tertiary Salaries Survey" xfId="17818"/>
    <cellStyle name="RowTitles-Detail 2 3 2 2 3 4 2 3" xfId="17819"/>
    <cellStyle name="RowTitles-Detail 2 3 2 2 3 4 2_Tertiary Salaries Survey" xfId="17820"/>
    <cellStyle name="RowTitles-Detail 2 3 2 2 3 4 3" xfId="17821"/>
    <cellStyle name="RowTitles-Detail 2 3 2 2 3 4 3 2" xfId="17822"/>
    <cellStyle name="RowTitles-Detail 2 3 2 2 3 4 3 2 2" xfId="17823"/>
    <cellStyle name="RowTitles-Detail 2 3 2 2 3 4 3 2_Tertiary Salaries Survey" xfId="17824"/>
    <cellStyle name="RowTitles-Detail 2 3 2 2 3 4 3 3" xfId="17825"/>
    <cellStyle name="RowTitles-Detail 2 3 2 2 3 4 3_Tertiary Salaries Survey" xfId="17826"/>
    <cellStyle name="RowTitles-Detail 2 3 2 2 3 4 4" xfId="17827"/>
    <cellStyle name="RowTitles-Detail 2 3 2 2 3 4 4 2" xfId="17828"/>
    <cellStyle name="RowTitles-Detail 2 3 2 2 3 4 4_Tertiary Salaries Survey" xfId="17829"/>
    <cellStyle name="RowTitles-Detail 2 3 2 2 3 4 5" xfId="17830"/>
    <cellStyle name="RowTitles-Detail 2 3 2 2 3 4_Tertiary Salaries Survey" xfId="17831"/>
    <cellStyle name="RowTitles-Detail 2 3 2 2 3 5" xfId="17832"/>
    <cellStyle name="RowTitles-Detail 2 3 2 2 3 5 2" xfId="17833"/>
    <cellStyle name="RowTitles-Detail 2 3 2 2 3 5 2 2" xfId="17834"/>
    <cellStyle name="RowTitles-Detail 2 3 2 2 3 5 2 2 2" xfId="17835"/>
    <cellStyle name="RowTitles-Detail 2 3 2 2 3 5 2 2_Tertiary Salaries Survey" xfId="17836"/>
    <cellStyle name="RowTitles-Detail 2 3 2 2 3 5 2 3" xfId="17837"/>
    <cellStyle name="RowTitles-Detail 2 3 2 2 3 5 2_Tertiary Salaries Survey" xfId="17838"/>
    <cellStyle name="RowTitles-Detail 2 3 2 2 3 5 3" xfId="17839"/>
    <cellStyle name="RowTitles-Detail 2 3 2 2 3 5 3 2" xfId="17840"/>
    <cellStyle name="RowTitles-Detail 2 3 2 2 3 5 3 2 2" xfId="17841"/>
    <cellStyle name="RowTitles-Detail 2 3 2 2 3 5 3 2_Tertiary Salaries Survey" xfId="17842"/>
    <cellStyle name="RowTitles-Detail 2 3 2 2 3 5 3 3" xfId="17843"/>
    <cellStyle name="RowTitles-Detail 2 3 2 2 3 5 3_Tertiary Salaries Survey" xfId="17844"/>
    <cellStyle name="RowTitles-Detail 2 3 2 2 3 5 4" xfId="17845"/>
    <cellStyle name="RowTitles-Detail 2 3 2 2 3 5 4 2" xfId="17846"/>
    <cellStyle name="RowTitles-Detail 2 3 2 2 3 5 4_Tertiary Salaries Survey" xfId="17847"/>
    <cellStyle name="RowTitles-Detail 2 3 2 2 3 5 5" xfId="17848"/>
    <cellStyle name="RowTitles-Detail 2 3 2 2 3 5_Tertiary Salaries Survey" xfId="17849"/>
    <cellStyle name="RowTitles-Detail 2 3 2 2 3 6" xfId="17850"/>
    <cellStyle name="RowTitles-Detail 2 3 2 2 3 6 2" xfId="17851"/>
    <cellStyle name="RowTitles-Detail 2 3 2 2 3 6 2 2" xfId="17852"/>
    <cellStyle name="RowTitles-Detail 2 3 2 2 3 6 2 2 2" xfId="17853"/>
    <cellStyle name="RowTitles-Detail 2 3 2 2 3 6 2 2_Tertiary Salaries Survey" xfId="17854"/>
    <cellStyle name="RowTitles-Detail 2 3 2 2 3 6 2 3" xfId="17855"/>
    <cellStyle name="RowTitles-Detail 2 3 2 2 3 6 2_Tertiary Salaries Survey" xfId="17856"/>
    <cellStyle name="RowTitles-Detail 2 3 2 2 3 6 3" xfId="17857"/>
    <cellStyle name="RowTitles-Detail 2 3 2 2 3 6 3 2" xfId="17858"/>
    <cellStyle name="RowTitles-Detail 2 3 2 2 3 6 3 2 2" xfId="17859"/>
    <cellStyle name="RowTitles-Detail 2 3 2 2 3 6 3 2_Tertiary Salaries Survey" xfId="17860"/>
    <cellStyle name="RowTitles-Detail 2 3 2 2 3 6 3 3" xfId="17861"/>
    <cellStyle name="RowTitles-Detail 2 3 2 2 3 6 3_Tertiary Salaries Survey" xfId="17862"/>
    <cellStyle name="RowTitles-Detail 2 3 2 2 3 6 4" xfId="17863"/>
    <cellStyle name="RowTitles-Detail 2 3 2 2 3 6 4 2" xfId="17864"/>
    <cellStyle name="RowTitles-Detail 2 3 2 2 3 6 4_Tertiary Salaries Survey" xfId="17865"/>
    <cellStyle name="RowTitles-Detail 2 3 2 2 3 6 5" xfId="17866"/>
    <cellStyle name="RowTitles-Detail 2 3 2 2 3 6_Tertiary Salaries Survey" xfId="17867"/>
    <cellStyle name="RowTitles-Detail 2 3 2 2 3 7" xfId="17868"/>
    <cellStyle name="RowTitles-Detail 2 3 2 2 3 7 2" xfId="17869"/>
    <cellStyle name="RowTitles-Detail 2 3 2 2 3 7 2 2" xfId="17870"/>
    <cellStyle name="RowTitles-Detail 2 3 2 2 3 7 2_Tertiary Salaries Survey" xfId="17871"/>
    <cellStyle name="RowTitles-Detail 2 3 2 2 3 7 3" xfId="17872"/>
    <cellStyle name="RowTitles-Detail 2 3 2 2 3 7_Tertiary Salaries Survey" xfId="17873"/>
    <cellStyle name="RowTitles-Detail 2 3 2 2 3 8" xfId="17874"/>
    <cellStyle name="RowTitles-Detail 2 3 2 2 3 8 2" xfId="17875"/>
    <cellStyle name="RowTitles-Detail 2 3 2 2 3 8 2 2" xfId="17876"/>
    <cellStyle name="RowTitles-Detail 2 3 2 2 3 8 2_Tertiary Salaries Survey" xfId="17877"/>
    <cellStyle name="RowTitles-Detail 2 3 2 2 3 8 3" xfId="17878"/>
    <cellStyle name="RowTitles-Detail 2 3 2 2 3 8_Tertiary Salaries Survey" xfId="17879"/>
    <cellStyle name="RowTitles-Detail 2 3 2 2 3 9" xfId="17880"/>
    <cellStyle name="RowTitles-Detail 2 3 2 2 3_STUD aligned by INSTIT" xfId="17881"/>
    <cellStyle name="RowTitles-Detail 2 3 2 2 4" xfId="17882"/>
    <cellStyle name="RowTitles-Detail 2 3 2 2 4 2" xfId="17883"/>
    <cellStyle name="RowTitles-Detail 2 3 2 2 4 2 2" xfId="17884"/>
    <cellStyle name="RowTitles-Detail 2 3 2 2 4 2 2 2" xfId="17885"/>
    <cellStyle name="RowTitles-Detail 2 3 2 2 4 2 2 2 2" xfId="17886"/>
    <cellStyle name="RowTitles-Detail 2 3 2 2 4 2 2 2_Tertiary Salaries Survey" xfId="17887"/>
    <cellStyle name="RowTitles-Detail 2 3 2 2 4 2 2 3" xfId="17888"/>
    <cellStyle name="RowTitles-Detail 2 3 2 2 4 2 2_Tertiary Salaries Survey" xfId="17889"/>
    <cellStyle name="RowTitles-Detail 2 3 2 2 4 2 3" xfId="17890"/>
    <cellStyle name="RowTitles-Detail 2 3 2 2 4 2 3 2" xfId="17891"/>
    <cellStyle name="RowTitles-Detail 2 3 2 2 4 2 3 2 2" xfId="17892"/>
    <cellStyle name="RowTitles-Detail 2 3 2 2 4 2 3 2_Tertiary Salaries Survey" xfId="17893"/>
    <cellStyle name="RowTitles-Detail 2 3 2 2 4 2 3 3" xfId="17894"/>
    <cellStyle name="RowTitles-Detail 2 3 2 2 4 2 3_Tertiary Salaries Survey" xfId="17895"/>
    <cellStyle name="RowTitles-Detail 2 3 2 2 4 2 4" xfId="17896"/>
    <cellStyle name="RowTitles-Detail 2 3 2 2 4 2 5" xfId="17897"/>
    <cellStyle name="RowTitles-Detail 2 3 2 2 4 2 5 2" xfId="17898"/>
    <cellStyle name="RowTitles-Detail 2 3 2 2 4 2 5_Tertiary Salaries Survey" xfId="17899"/>
    <cellStyle name="RowTitles-Detail 2 3 2 2 4 2 6" xfId="17900"/>
    <cellStyle name="RowTitles-Detail 2 3 2 2 4 2_Tertiary Salaries Survey" xfId="17901"/>
    <cellStyle name="RowTitles-Detail 2 3 2 2 4 3" xfId="17902"/>
    <cellStyle name="RowTitles-Detail 2 3 2 2 4 3 2" xfId="17903"/>
    <cellStyle name="RowTitles-Detail 2 3 2 2 4 3 2 2" xfId="17904"/>
    <cellStyle name="RowTitles-Detail 2 3 2 2 4 3 2 2 2" xfId="17905"/>
    <cellStyle name="RowTitles-Detail 2 3 2 2 4 3 2 2_Tertiary Salaries Survey" xfId="17906"/>
    <cellStyle name="RowTitles-Detail 2 3 2 2 4 3 2 3" xfId="17907"/>
    <cellStyle name="RowTitles-Detail 2 3 2 2 4 3 2_Tertiary Salaries Survey" xfId="17908"/>
    <cellStyle name="RowTitles-Detail 2 3 2 2 4 3 3" xfId="17909"/>
    <cellStyle name="RowTitles-Detail 2 3 2 2 4 3 3 2" xfId="17910"/>
    <cellStyle name="RowTitles-Detail 2 3 2 2 4 3 3 2 2" xfId="17911"/>
    <cellStyle name="RowTitles-Detail 2 3 2 2 4 3 3 2_Tertiary Salaries Survey" xfId="17912"/>
    <cellStyle name="RowTitles-Detail 2 3 2 2 4 3 3 3" xfId="17913"/>
    <cellStyle name="RowTitles-Detail 2 3 2 2 4 3 3_Tertiary Salaries Survey" xfId="17914"/>
    <cellStyle name="RowTitles-Detail 2 3 2 2 4 3 4" xfId="17915"/>
    <cellStyle name="RowTitles-Detail 2 3 2 2 4 3 5" xfId="17916"/>
    <cellStyle name="RowTitles-Detail 2 3 2 2 4 3_Tertiary Salaries Survey" xfId="17917"/>
    <cellStyle name="RowTitles-Detail 2 3 2 2 4 4" xfId="17918"/>
    <cellStyle name="RowTitles-Detail 2 3 2 2 4 4 2" xfId="17919"/>
    <cellStyle name="RowTitles-Detail 2 3 2 2 4 4 2 2" xfId="17920"/>
    <cellStyle name="RowTitles-Detail 2 3 2 2 4 4 2 2 2" xfId="17921"/>
    <cellStyle name="RowTitles-Detail 2 3 2 2 4 4 2 2_Tertiary Salaries Survey" xfId="17922"/>
    <cellStyle name="RowTitles-Detail 2 3 2 2 4 4 2 3" xfId="17923"/>
    <cellStyle name="RowTitles-Detail 2 3 2 2 4 4 2_Tertiary Salaries Survey" xfId="17924"/>
    <cellStyle name="RowTitles-Detail 2 3 2 2 4 4 3" xfId="17925"/>
    <cellStyle name="RowTitles-Detail 2 3 2 2 4 4 3 2" xfId="17926"/>
    <cellStyle name="RowTitles-Detail 2 3 2 2 4 4 3 2 2" xfId="17927"/>
    <cellStyle name="RowTitles-Detail 2 3 2 2 4 4 3 2_Tertiary Salaries Survey" xfId="17928"/>
    <cellStyle name="RowTitles-Detail 2 3 2 2 4 4 3 3" xfId="17929"/>
    <cellStyle name="RowTitles-Detail 2 3 2 2 4 4 3_Tertiary Salaries Survey" xfId="17930"/>
    <cellStyle name="RowTitles-Detail 2 3 2 2 4 4 4" xfId="17931"/>
    <cellStyle name="RowTitles-Detail 2 3 2 2 4 4 5" xfId="17932"/>
    <cellStyle name="RowTitles-Detail 2 3 2 2 4 4 5 2" xfId="17933"/>
    <cellStyle name="RowTitles-Detail 2 3 2 2 4 4 5_Tertiary Salaries Survey" xfId="17934"/>
    <cellStyle name="RowTitles-Detail 2 3 2 2 4 4 6" xfId="17935"/>
    <cellStyle name="RowTitles-Detail 2 3 2 2 4 4_Tertiary Salaries Survey" xfId="17936"/>
    <cellStyle name="RowTitles-Detail 2 3 2 2 4 5" xfId="17937"/>
    <cellStyle name="RowTitles-Detail 2 3 2 2 4 5 2" xfId="17938"/>
    <cellStyle name="RowTitles-Detail 2 3 2 2 4 5 2 2" xfId="17939"/>
    <cellStyle name="RowTitles-Detail 2 3 2 2 4 5 2 2 2" xfId="17940"/>
    <cellStyle name="RowTitles-Detail 2 3 2 2 4 5 2 2_Tertiary Salaries Survey" xfId="17941"/>
    <cellStyle name="RowTitles-Detail 2 3 2 2 4 5 2 3" xfId="17942"/>
    <cellStyle name="RowTitles-Detail 2 3 2 2 4 5 2_Tertiary Salaries Survey" xfId="17943"/>
    <cellStyle name="RowTitles-Detail 2 3 2 2 4 5 3" xfId="17944"/>
    <cellStyle name="RowTitles-Detail 2 3 2 2 4 5 3 2" xfId="17945"/>
    <cellStyle name="RowTitles-Detail 2 3 2 2 4 5 3 2 2" xfId="17946"/>
    <cellStyle name="RowTitles-Detail 2 3 2 2 4 5 3 2_Tertiary Salaries Survey" xfId="17947"/>
    <cellStyle name="RowTitles-Detail 2 3 2 2 4 5 3 3" xfId="17948"/>
    <cellStyle name="RowTitles-Detail 2 3 2 2 4 5 3_Tertiary Salaries Survey" xfId="17949"/>
    <cellStyle name="RowTitles-Detail 2 3 2 2 4 5 4" xfId="17950"/>
    <cellStyle name="RowTitles-Detail 2 3 2 2 4 5 4 2" xfId="17951"/>
    <cellStyle name="RowTitles-Detail 2 3 2 2 4 5 4_Tertiary Salaries Survey" xfId="17952"/>
    <cellStyle name="RowTitles-Detail 2 3 2 2 4 5 5" xfId="17953"/>
    <cellStyle name="RowTitles-Detail 2 3 2 2 4 5_Tertiary Salaries Survey" xfId="17954"/>
    <cellStyle name="RowTitles-Detail 2 3 2 2 4 6" xfId="17955"/>
    <cellStyle name="RowTitles-Detail 2 3 2 2 4 6 2" xfId="17956"/>
    <cellStyle name="RowTitles-Detail 2 3 2 2 4 6 2 2" xfId="17957"/>
    <cellStyle name="RowTitles-Detail 2 3 2 2 4 6 2 2 2" xfId="17958"/>
    <cellStyle name="RowTitles-Detail 2 3 2 2 4 6 2 2_Tertiary Salaries Survey" xfId="17959"/>
    <cellStyle name="RowTitles-Detail 2 3 2 2 4 6 2 3" xfId="17960"/>
    <cellStyle name="RowTitles-Detail 2 3 2 2 4 6 2_Tertiary Salaries Survey" xfId="17961"/>
    <cellStyle name="RowTitles-Detail 2 3 2 2 4 6 3" xfId="17962"/>
    <cellStyle name="RowTitles-Detail 2 3 2 2 4 6 3 2" xfId="17963"/>
    <cellStyle name="RowTitles-Detail 2 3 2 2 4 6 3 2 2" xfId="17964"/>
    <cellStyle name="RowTitles-Detail 2 3 2 2 4 6 3 2_Tertiary Salaries Survey" xfId="17965"/>
    <cellStyle name="RowTitles-Detail 2 3 2 2 4 6 3 3" xfId="17966"/>
    <cellStyle name="RowTitles-Detail 2 3 2 2 4 6 3_Tertiary Salaries Survey" xfId="17967"/>
    <cellStyle name="RowTitles-Detail 2 3 2 2 4 6 4" xfId="17968"/>
    <cellStyle name="RowTitles-Detail 2 3 2 2 4 6 4 2" xfId="17969"/>
    <cellStyle name="RowTitles-Detail 2 3 2 2 4 6 4_Tertiary Salaries Survey" xfId="17970"/>
    <cellStyle name="RowTitles-Detail 2 3 2 2 4 6 5" xfId="17971"/>
    <cellStyle name="RowTitles-Detail 2 3 2 2 4 6_Tertiary Salaries Survey" xfId="17972"/>
    <cellStyle name="RowTitles-Detail 2 3 2 2 4 7" xfId="17973"/>
    <cellStyle name="RowTitles-Detail 2 3 2 2 4 7 2" xfId="17974"/>
    <cellStyle name="RowTitles-Detail 2 3 2 2 4 7 2 2" xfId="17975"/>
    <cellStyle name="RowTitles-Detail 2 3 2 2 4 7 2_Tertiary Salaries Survey" xfId="17976"/>
    <cellStyle name="RowTitles-Detail 2 3 2 2 4 7 3" xfId="17977"/>
    <cellStyle name="RowTitles-Detail 2 3 2 2 4 7_Tertiary Salaries Survey" xfId="17978"/>
    <cellStyle name="RowTitles-Detail 2 3 2 2 4 8" xfId="17979"/>
    <cellStyle name="RowTitles-Detail 2 3 2 2 4 9" xfId="17980"/>
    <cellStyle name="RowTitles-Detail 2 3 2 2 4_STUD aligned by INSTIT" xfId="17981"/>
    <cellStyle name="RowTitles-Detail 2 3 2 2 5" xfId="17982"/>
    <cellStyle name="RowTitles-Detail 2 3 2 2 5 2" xfId="17983"/>
    <cellStyle name="RowTitles-Detail 2 3 2 2 5 2 2" xfId="17984"/>
    <cellStyle name="RowTitles-Detail 2 3 2 2 5 2 2 2" xfId="17985"/>
    <cellStyle name="RowTitles-Detail 2 3 2 2 5 2 2_Tertiary Salaries Survey" xfId="17986"/>
    <cellStyle name="RowTitles-Detail 2 3 2 2 5 2 3" xfId="17987"/>
    <cellStyle name="RowTitles-Detail 2 3 2 2 5 2_Tertiary Salaries Survey" xfId="17988"/>
    <cellStyle name="RowTitles-Detail 2 3 2 2 5 3" xfId="17989"/>
    <cellStyle name="RowTitles-Detail 2 3 2 2 5 3 2" xfId="17990"/>
    <cellStyle name="RowTitles-Detail 2 3 2 2 5 3 2 2" xfId="17991"/>
    <cellStyle name="RowTitles-Detail 2 3 2 2 5 3 2_Tertiary Salaries Survey" xfId="17992"/>
    <cellStyle name="RowTitles-Detail 2 3 2 2 5 3 3" xfId="17993"/>
    <cellStyle name="RowTitles-Detail 2 3 2 2 5 3_Tertiary Salaries Survey" xfId="17994"/>
    <cellStyle name="RowTitles-Detail 2 3 2 2 5 4" xfId="17995"/>
    <cellStyle name="RowTitles-Detail 2 3 2 2 5 5" xfId="17996"/>
    <cellStyle name="RowTitles-Detail 2 3 2 2 5 5 2" xfId="17997"/>
    <cellStyle name="RowTitles-Detail 2 3 2 2 5 5_Tertiary Salaries Survey" xfId="17998"/>
    <cellStyle name="RowTitles-Detail 2 3 2 2 5 6" xfId="17999"/>
    <cellStyle name="RowTitles-Detail 2 3 2 2 5_Tertiary Salaries Survey" xfId="18000"/>
    <cellStyle name="RowTitles-Detail 2 3 2 2 6" xfId="18001"/>
    <cellStyle name="RowTitles-Detail 2 3 2 2 6 2" xfId="18002"/>
    <cellStyle name="RowTitles-Detail 2 3 2 2 6 2 2" xfId="18003"/>
    <cellStyle name="RowTitles-Detail 2 3 2 2 6 2 2 2" xfId="18004"/>
    <cellStyle name="RowTitles-Detail 2 3 2 2 6 2 2_Tertiary Salaries Survey" xfId="18005"/>
    <cellStyle name="RowTitles-Detail 2 3 2 2 6 2 3" xfId="18006"/>
    <cellStyle name="RowTitles-Detail 2 3 2 2 6 2_Tertiary Salaries Survey" xfId="18007"/>
    <cellStyle name="RowTitles-Detail 2 3 2 2 6 3" xfId="18008"/>
    <cellStyle name="RowTitles-Detail 2 3 2 2 6 3 2" xfId="18009"/>
    <cellStyle name="RowTitles-Detail 2 3 2 2 6 3 2 2" xfId="18010"/>
    <cellStyle name="RowTitles-Detail 2 3 2 2 6 3 2_Tertiary Salaries Survey" xfId="18011"/>
    <cellStyle name="RowTitles-Detail 2 3 2 2 6 3 3" xfId="18012"/>
    <cellStyle name="RowTitles-Detail 2 3 2 2 6 3_Tertiary Salaries Survey" xfId="18013"/>
    <cellStyle name="RowTitles-Detail 2 3 2 2 6 4" xfId="18014"/>
    <cellStyle name="RowTitles-Detail 2 3 2 2 6 5" xfId="18015"/>
    <cellStyle name="RowTitles-Detail 2 3 2 2 6_Tertiary Salaries Survey" xfId="18016"/>
    <cellStyle name="RowTitles-Detail 2 3 2 2 7" xfId="18017"/>
    <cellStyle name="RowTitles-Detail 2 3 2 2 7 2" xfId="18018"/>
    <cellStyle name="RowTitles-Detail 2 3 2 2 7 2 2" xfId="18019"/>
    <cellStyle name="RowTitles-Detail 2 3 2 2 7 2 2 2" xfId="18020"/>
    <cellStyle name="RowTitles-Detail 2 3 2 2 7 2 2_Tertiary Salaries Survey" xfId="18021"/>
    <cellStyle name="RowTitles-Detail 2 3 2 2 7 2 3" xfId="18022"/>
    <cellStyle name="RowTitles-Detail 2 3 2 2 7 2_Tertiary Salaries Survey" xfId="18023"/>
    <cellStyle name="RowTitles-Detail 2 3 2 2 7 3" xfId="18024"/>
    <cellStyle name="RowTitles-Detail 2 3 2 2 7 3 2" xfId="18025"/>
    <cellStyle name="RowTitles-Detail 2 3 2 2 7 3 2 2" xfId="18026"/>
    <cellStyle name="RowTitles-Detail 2 3 2 2 7 3 2_Tertiary Salaries Survey" xfId="18027"/>
    <cellStyle name="RowTitles-Detail 2 3 2 2 7 3 3" xfId="18028"/>
    <cellStyle name="RowTitles-Detail 2 3 2 2 7 3_Tertiary Salaries Survey" xfId="18029"/>
    <cellStyle name="RowTitles-Detail 2 3 2 2 7 4" xfId="18030"/>
    <cellStyle name="RowTitles-Detail 2 3 2 2 7 5" xfId="18031"/>
    <cellStyle name="RowTitles-Detail 2 3 2 2 7 5 2" xfId="18032"/>
    <cellStyle name="RowTitles-Detail 2 3 2 2 7 5_Tertiary Salaries Survey" xfId="18033"/>
    <cellStyle name="RowTitles-Detail 2 3 2 2 7 6" xfId="18034"/>
    <cellStyle name="RowTitles-Detail 2 3 2 2 7_Tertiary Salaries Survey" xfId="18035"/>
    <cellStyle name="RowTitles-Detail 2 3 2 2 8" xfId="18036"/>
    <cellStyle name="RowTitles-Detail 2 3 2 2 8 2" xfId="18037"/>
    <cellStyle name="RowTitles-Detail 2 3 2 2 8 2 2" xfId="18038"/>
    <cellStyle name="RowTitles-Detail 2 3 2 2 8 2 2 2" xfId="18039"/>
    <cellStyle name="RowTitles-Detail 2 3 2 2 8 2 2_Tertiary Salaries Survey" xfId="18040"/>
    <cellStyle name="RowTitles-Detail 2 3 2 2 8 2 3" xfId="18041"/>
    <cellStyle name="RowTitles-Detail 2 3 2 2 8 2_Tertiary Salaries Survey" xfId="18042"/>
    <cellStyle name="RowTitles-Detail 2 3 2 2 8 3" xfId="18043"/>
    <cellStyle name="RowTitles-Detail 2 3 2 2 8 3 2" xfId="18044"/>
    <cellStyle name="RowTitles-Detail 2 3 2 2 8 3 2 2" xfId="18045"/>
    <cellStyle name="RowTitles-Detail 2 3 2 2 8 3 2_Tertiary Salaries Survey" xfId="18046"/>
    <cellStyle name="RowTitles-Detail 2 3 2 2 8 3 3" xfId="18047"/>
    <cellStyle name="RowTitles-Detail 2 3 2 2 8 3_Tertiary Salaries Survey" xfId="18048"/>
    <cellStyle name="RowTitles-Detail 2 3 2 2 8 4" xfId="18049"/>
    <cellStyle name="RowTitles-Detail 2 3 2 2 8 4 2" xfId="18050"/>
    <cellStyle name="RowTitles-Detail 2 3 2 2 8 4_Tertiary Salaries Survey" xfId="18051"/>
    <cellStyle name="RowTitles-Detail 2 3 2 2 8 5" xfId="18052"/>
    <cellStyle name="RowTitles-Detail 2 3 2 2 8_Tertiary Salaries Survey" xfId="18053"/>
    <cellStyle name="RowTitles-Detail 2 3 2 2 9" xfId="18054"/>
    <cellStyle name="RowTitles-Detail 2 3 2 2 9 2" xfId="18055"/>
    <cellStyle name="RowTitles-Detail 2 3 2 2 9 2 2" xfId="18056"/>
    <cellStyle name="RowTitles-Detail 2 3 2 2 9 2 2 2" xfId="18057"/>
    <cellStyle name="RowTitles-Detail 2 3 2 2 9 2 2_Tertiary Salaries Survey" xfId="18058"/>
    <cellStyle name="RowTitles-Detail 2 3 2 2 9 2 3" xfId="18059"/>
    <cellStyle name="RowTitles-Detail 2 3 2 2 9 2_Tertiary Salaries Survey" xfId="18060"/>
    <cellStyle name="RowTitles-Detail 2 3 2 2 9 3" xfId="18061"/>
    <cellStyle name="RowTitles-Detail 2 3 2 2 9 3 2" xfId="18062"/>
    <cellStyle name="RowTitles-Detail 2 3 2 2 9 3 2 2" xfId="18063"/>
    <cellStyle name="RowTitles-Detail 2 3 2 2 9 3 2_Tertiary Salaries Survey" xfId="18064"/>
    <cellStyle name="RowTitles-Detail 2 3 2 2 9 3 3" xfId="18065"/>
    <cellStyle name="RowTitles-Detail 2 3 2 2 9 3_Tertiary Salaries Survey" xfId="18066"/>
    <cellStyle name="RowTitles-Detail 2 3 2 2 9 4" xfId="18067"/>
    <cellStyle name="RowTitles-Detail 2 3 2 2 9 4 2" xfId="18068"/>
    <cellStyle name="RowTitles-Detail 2 3 2 2 9 4_Tertiary Salaries Survey" xfId="18069"/>
    <cellStyle name="RowTitles-Detail 2 3 2 2 9 5" xfId="18070"/>
    <cellStyle name="RowTitles-Detail 2 3 2 2 9_Tertiary Salaries Survey" xfId="18071"/>
    <cellStyle name="RowTitles-Detail 2 3 2 2_STUD aligned by INSTIT" xfId="18072"/>
    <cellStyle name="RowTitles-Detail 2 3 2 3" xfId="18073"/>
    <cellStyle name="RowTitles-Detail 2 3 2 3 2" xfId="18074"/>
    <cellStyle name="RowTitles-Detail 2 3 2 3 2 2" xfId="18075"/>
    <cellStyle name="RowTitles-Detail 2 3 2 3 2 2 2" xfId="18076"/>
    <cellStyle name="RowTitles-Detail 2 3 2 3 2 2 2 2" xfId="18077"/>
    <cellStyle name="RowTitles-Detail 2 3 2 3 2 2 2_Tertiary Salaries Survey" xfId="18078"/>
    <cellStyle name="RowTitles-Detail 2 3 2 3 2 2 3" xfId="18079"/>
    <cellStyle name="RowTitles-Detail 2 3 2 3 2 2_Tertiary Salaries Survey" xfId="18080"/>
    <cellStyle name="RowTitles-Detail 2 3 2 3 2 3" xfId="18081"/>
    <cellStyle name="RowTitles-Detail 2 3 2 3 2 3 2" xfId="18082"/>
    <cellStyle name="RowTitles-Detail 2 3 2 3 2 3 2 2" xfId="18083"/>
    <cellStyle name="RowTitles-Detail 2 3 2 3 2 3 2_Tertiary Salaries Survey" xfId="18084"/>
    <cellStyle name="RowTitles-Detail 2 3 2 3 2 3 3" xfId="18085"/>
    <cellStyle name="RowTitles-Detail 2 3 2 3 2 3_Tertiary Salaries Survey" xfId="18086"/>
    <cellStyle name="RowTitles-Detail 2 3 2 3 2 4" xfId="18087"/>
    <cellStyle name="RowTitles-Detail 2 3 2 3 2 5" xfId="18088"/>
    <cellStyle name="RowTitles-Detail 2 3 2 3 2_Tertiary Salaries Survey" xfId="18089"/>
    <cellStyle name="RowTitles-Detail 2 3 2 3 3" xfId="18090"/>
    <cellStyle name="RowTitles-Detail 2 3 2 3 3 2" xfId="18091"/>
    <cellStyle name="RowTitles-Detail 2 3 2 3 3 2 2" xfId="18092"/>
    <cellStyle name="RowTitles-Detail 2 3 2 3 3 2 2 2" xfId="18093"/>
    <cellStyle name="RowTitles-Detail 2 3 2 3 3 2 2_Tertiary Salaries Survey" xfId="18094"/>
    <cellStyle name="RowTitles-Detail 2 3 2 3 3 2 3" xfId="18095"/>
    <cellStyle name="RowTitles-Detail 2 3 2 3 3 2_Tertiary Salaries Survey" xfId="18096"/>
    <cellStyle name="RowTitles-Detail 2 3 2 3 3 3" xfId="18097"/>
    <cellStyle name="RowTitles-Detail 2 3 2 3 3 3 2" xfId="18098"/>
    <cellStyle name="RowTitles-Detail 2 3 2 3 3 3 2 2" xfId="18099"/>
    <cellStyle name="RowTitles-Detail 2 3 2 3 3 3 2_Tertiary Salaries Survey" xfId="18100"/>
    <cellStyle name="RowTitles-Detail 2 3 2 3 3 3 3" xfId="18101"/>
    <cellStyle name="RowTitles-Detail 2 3 2 3 3 3_Tertiary Salaries Survey" xfId="18102"/>
    <cellStyle name="RowTitles-Detail 2 3 2 3 3 4" xfId="18103"/>
    <cellStyle name="RowTitles-Detail 2 3 2 3 3 5" xfId="18104"/>
    <cellStyle name="RowTitles-Detail 2 3 2 3 3 5 2" xfId="18105"/>
    <cellStyle name="RowTitles-Detail 2 3 2 3 3 5_Tertiary Salaries Survey" xfId="18106"/>
    <cellStyle name="RowTitles-Detail 2 3 2 3 3 6" xfId="18107"/>
    <cellStyle name="RowTitles-Detail 2 3 2 3 3_Tertiary Salaries Survey" xfId="18108"/>
    <cellStyle name="RowTitles-Detail 2 3 2 3 4" xfId="18109"/>
    <cellStyle name="RowTitles-Detail 2 3 2 3 4 2" xfId="18110"/>
    <cellStyle name="RowTitles-Detail 2 3 2 3 4 2 2" xfId="18111"/>
    <cellStyle name="RowTitles-Detail 2 3 2 3 4 2 2 2" xfId="18112"/>
    <cellStyle name="RowTitles-Detail 2 3 2 3 4 2 2_Tertiary Salaries Survey" xfId="18113"/>
    <cellStyle name="RowTitles-Detail 2 3 2 3 4 2 3" xfId="18114"/>
    <cellStyle name="RowTitles-Detail 2 3 2 3 4 2_Tertiary Salaries Survey" xfId="18115"/>
    <cellStyle name="RowTitles-Detail 2 3 2 3 4 3" xfId="18116"/>
    <cellStyle name="RowTitles-Detail 2 3 2 3 4 3 2" xfId="18117"/>
    <cellStyle name="RowTitles-Detail 2 3 2 3 4 3 2 2" xfId="18118"/>
    <cellStyle name="RowTitles-Detail 2 3 2 3 4 3 2_Tertiary Salaries Survey" xfId="18119"/>
    <cellStyle name="RowTitles-Detail 2 3 2 3 4 3 3" xfId="18120"/>
    <cellStyle name="RowTitles-Detail 2 3 2 3 4 3_Tertiary Salaries Survey" xfId="18121"/>
    <cellStyle name="RowTitles-Detail 2 3 2 3 4 4" xfId="18122"/>
    <cellStyle name="RowTitles-Detail 2 3 2 3 4 4 2" xfId="18123"/>
    <cellStyle name="RowTitles-Detail 2 3 2 3 4 4_Tertiary Salaries Survey" xfId="18124"/>
    <cellStyle name="RowTitles-Detail 2 3 2 3 4 5" xfId="18125"/>
    <cellStyle name="RowTitles-Detail 2 3 2 3 4_Tertiary Salaries Survey" xfId="18126"/>
    <cellStyle name="RowTitles-Detail 2 3 2 3 5" xfId="18127"/>
    <cellStyle name="RowTitles-Detail 2 3 2 3 5 2" xfId="18128"/>
    <cellStyle name="RowTitles-Detail 2 3 2 3 5 2 2" xfId="18129"/>
    <cellStyle name="RowTitles-Detail 2 3 2 3 5 2 2 2" xfId="18130"/>
    <cellStyle name="RowTitles-Detail 2 3 2 3 5 2 2_Tertiary Salaries Survey" xfId="18131"/>
    <cellStyle name="RowTitles-Detail 2 3 2 3 5 2 3" xfId="18132"/>
    <cellStyle name="RowTitles-Detail 2 3 2 3 5 2_Tertiary Salaries Survey" xfId="18133"/>
    <cellStyle name="RowTitles-Detail 2 3 2 3 5 3" xfId="18134"/>
    <cellStyle name="RowTitles-Detail 2 3 2 3 5 3 2" xfId="18135"/>
    <cellStyle name="RowTitles-Detail 2 3 2 3 5 3 2 2" xfId="18136"/>
    <cellStyle name="RowTitles-Detail 2 3 2 3 5 3 2_Tertiary Salaries Survey" xfId="18137"/>
    <cellStyle name="RowTitles-Detail 2 3 2 3 5 3 3" xfId="18138"/>
    <cellStyle name="RowTitles-Detail 2 3 2 3 5 3_Tertiary Salaries Survey" xfId="18139"/>
    <cellStyle name="RowTitles-Detail 2 3 2 3 5 4" xfId="18140"/>
    <cellStyle name="RowTitles-Detail 2 3 2 3 5 4 2" xfId="18141"/>
    <cellStyle name="RowTitles-Detail 2 3 2 3 5 4_Tertiary Salaries Survey" xfId="18142"/>
    <cellStyle name="RowTitles-Detail 2 3 2 3 5 5" xfId="18143"/>
    <cellStyle name="RowTitles-Detail 2 3 2 3 5_Tertiary Salaries Survey" xfId="18144"/>
    <cellStyle name="RowTitles-Detail 2 3 2 3 6" xfId="18145"/>
    <cellStyle name="RowTitles-Detail 2 3 2 3 6 2" xfId="18146"/>
    <cellStyle name="RowTitles-Detail 2 3 2 3 6 2 2" xfId="18147"/>
    <cellStyle name="RowTitles-Detail 2 3 2 3 6 2 2 2" xfId="18148"/>
    <cellStyle name="RowTitles-Detail 2 3 2 3 6 2 2_Tertiary Salaries Survey" xfId="18149"/>
    <cellStyle name="RowTitles-Detail 2 3 2 3 6 2 3" xfId="18150"/>
    <cellStyle name="RowTitles-Detail 2 3 2 3 6 2_Tertiary Salaries Survey" xfId="18151"/>
    <cellStyle name="RowTitles-Detail 2 3 2 3 6 3" xfId="18152"/>
    <cellStyle name="RowTitles-Detail 2 3 2 3 6 3 2" xfId="18153"/>
    <cellStyle name="RowTitles-Detail 2 3 2 3 6 3 2 2" xfId="18154"/>
    <cellStyle name="RowTitles-Detail 2 3 2 3 6 3 2_Tertiary Salaries Survey" xfId="18155"/>
    <cellStyle name="RowTitles-Detail 2 3 2 3 6 3 3" xfId="18156"/>
    <cellStyle name="RowTitles-Detail 2 3 2 3 6 3_Tertiary Salaries Survey" xfId="18157"/>
    <cellStyle name="RowTitles-Detail 2 3 2 3 6 4" xfId="18158"/>
    <cellStyle name="RowTitles-Detail 2 3 2 3 6 4 2" xfId="18159"/>
    <cellStyle name="RowTitles-Detail 2 3 2 3 6 4_Tertiary Salaries Survey" xfId="18160"/>
    <cellStyle name="RowTitles-Detail 2 3 2 3 6 5" xfId="18161"/>
    <cellStyle name="RowTitles-Detail 2 3 2 3 6_Tertiary Salaries Survey" xfId="18162"/>
    <cellStyle name="RowTitles-Detail 2 3 2 3 7" xfId="18163"/>
    <cellStyle name="RowTitles-Detail 2 3 2 3 7 2" xfId="18164"/>
    <cellStyle name="RowTitles-Detail 2 3 2 3 7 2 2" xfId="18165"/>
    <cellStyle name="RowTitles-Detail 2 3 2 3 7 2_Tertiary Salaries Survey" xfId="18166"/>
    <cellStyle name="RowTitles-Detail 2 3 2 3 7 3" xfId="18167"/>
    <cellStyle name="RowTitles-Detail 2 3 2 3 7_Tertiary Salaries Survey" xfId="18168"/>
    <cellStyle name="RowTitles-Detail 2 3 2 3 8" xfId="18169"/>
    <cellStyle name="RowTitles-Detail 2 3 2 3 9" xfId="18170"/>
    <cellStyle name="RowTitles-Detail 2 3 2 3_STUD aligned by INSTIT" xfId="18171"/>
    <cellStyle name="RowTitles-Detail 2 3 2 4" xfId="18172"/>
    <cellStyle name="RowTitles-Detail 2 3 2 4 2" xfId="18173"/>
    <cellStyle name="RowTitles-Detail 2 3 2 4 2 2" xfId="18174"/>
    <cellStyle name="RowTitles-Detail 2 3 2 4 2 2 2" xfId="18175"/>
    <cellStyle name="RowTitles-Detail 2 3 2 4 2 2 2 2" xfId="18176"/>
    <cellStyle name="RowTitles-Detail 2 3 2 4 2 2 2_Tertiary Salaries Survey" xfId="18177"/>
    <cellStyle name="RowTitles-Detail 2 3 2 4 2 2 3" xfId="18178"/>
    <cellStyle name="RowTitles-Detail 2 3 2 4 2 2_Tertiary Salaries Survey" xfId="18179"/>
    <cellStyle name="RowTitles-Detail 2 3 2 4 2 3" xfId="18180"/>
    <cellStyle name="RowTitles-Detail 2 3 2 4 2 3 2" xfId="18181"/>
    <cellStyle name="RowTitles-Detail 2 3 2 4 2 3 2 2" xfId="18182"/>
    <cellStyle name="RowTitles-Detail 2 3 2 4 2 3 2_Tertiary Salaries Survey" xfId="18183"/>
    <cellStyle name="RowTitles-Detail 2 3 2 4 2 3 3" xfId="18184"/>
    <cellStyle name="RowTitles-Detail 2 3 2 4 2 3_Tertiary Salaries Survey" xfId="18185"/>
    <cellStyle name="RowTitles-Detail 2 3 2 4 2 4" xfId="18186"/>
    <cellStyle name="RowTitles-Detail 2 3 2 4 2 5" xfId="18187"/>
    <cellStyle name="RowTitles-Detail 2 3 2 4 2 5 2" xfId="18188"/>
    <cellStyle name="RowTitles-Detail 2 3 2 4 2 5_Tertiary Salaries Survey" xfId="18189"/>
    <cellStyle name="RowTitles-Detail 2 3 2 4 2 6" xfId="18190"/>
    <cellStyle name="RowTitles-Detail 2 3 2 4 2_Tertiary Salaries Survey" xfId="18191"/>
    <cellStyle name="RowTitles-Detail 2 3 2 4 3" xfId="18192"/>
    <cellStyle name="RowTitles-Detail 2 3 2 4 3 2" xfId="18193"/>
    <cellStyle name="RowTitles-Detail 2 3 2 4 3 2 2" xfId="18194"/>
    <cellStyle name="RowTitles-Detail 2 3 2 4 3 2 2 2" xfId="18195"/>
    <cellStyle name="RowTitles-Detail 2 3 2 4 3 2 2_Tertiary Salaries Survey" xfId="18196"/>
    <cellStyle name="RowTitles-Detail 2 3 2 4 3 2 3" xfId="18197"/>
    <cellStyle name="RowTitles-Detail 2 3 2 4 3 2_Tertiary Salaries Survey" xfId="18198"/>
    <cellStyle name="RowTitles-Detail 2 3 2 4 3 3" xfId="18199"/>
    <cellStyle name="RowTitles-Detail 2 3 2 4 3 3 2" xfId="18200"/>
    <cellStyle name="RowTitles-Detail 2 3 2 4 3 3 2 2" xfId="18201"/>
    <cellStyle name="RowTitles-Detail 2 3 2 4 3 3 2_Tertiary Salaries Survey" xfId="18202"/>
    <cellStyle name="RowTitles-Detail 2 3 2 4 3 3 3" xfId="18203"/>
    <cellStyle name="RowTitles-Detail 2 3 2 4 3 3_Tertiary Salaries Survey" xfId="18204"/>
    <cellStyle name="RowTitles-Detail 2 3 2 4 3 4" xfId="18205"/>
    <cellStyle name="RowTitles-Detail 2 3 2 4 3 5" xfId="18206"/>
    <cellStyle name="RowTitles-Detail 2 3 2 4 3_Tertiary Salaries Survey" xfId="18207"/>
    <cellStyle name="RowTitles-Detail 2 3 2 4 4" xfId="18208"/>
    <cellStyle name="RowTitles-Detail 2 3 2 4 4 2" xfId="18209"/>
    <cellStyle name="RowTitles-Detail 2 3 2 4 4 2 2" xfId="18210"/>
    <cellStyle name="RowTitles-Detail 2 3 2 4 4 2 2 2" xfId="18211"/>
    <cellStyle name="RowTitles-Detail 2 3 2 4 4 2 2_Tertiary Salaries Survey" xfId="18212"/>
    <cellStyle name="RowTitles-Detail 2 3 2 4 4 2 3" xfId="18213"/>
    <cellStyle name="RowTitles-Detail 2 3 2 4 4 2_Tertiary Salaries Survey" xfId="18214"/>
    <cellStyle name="RowTitles-Detail 2 3 2 4 4 3" xfId="18215"/>
    <cellStyle name="RowTitles-Detail 2 3 2 4 4 3 2" xfId="18216"/>
    <cellStyle name="RowTitles-Detail 2 3 2 4 4 3 2 2" xfId="18217"/>
    <cellStyle name="RowTitles-Detail 2 3 2 4 4 3 2_Tertiary Salaries Survey" xfId="18218"/>
    <cellStyle name="RowTitles-Detail 2 3 2 4 4 3 3" xfId="18219"/>
    <cellStyle name="RowTitles-Detail 2 3 2 4 4 3_Tertiary Salaries Survey" xfId="18220"/>
    <cellStyle name="RowTitles-Detail 2 3 2 4 4 4" xfId="18221"/>
    <cellStyle name="RowTitles-Detail 2 3 2 4 4 4 2" xfId="18222"/>
    <cellStyle name="RowTitles-Detail 2 3 2 4 4 4_Tertiary Salaries Survey" xfId="18223"/>
    <cellStyle name="RowTitles-Detail 2 3 2 4 4 5" xfId="18224"/>
    <cellStyle name="RowTitles-Detail 2 3 2 4 4_Tertiary Salaries Survey" xfId="18225"/>
    <cellStyle name="RowTitles-Detail 2 3 2 4 5" xfId="18226"/>
    <cellStyle name="RowTitles-Detail 2 3 2 4 5 2" xfId="18227"/>
    <cellStyle name="RowTitles-Detail 2 3 2 4 5 2 2" xfId="18228"/>
    <cellStyle name="RowTitles-Detail 2 3 2 4 5 2 2 2" xfId="18229"/>
    <cellStyle name="RowTitles-Detail 2 3 2 4 5 2 2_Tertiary Salaries Survey" xfId="18230"/>
    <cellStyle name="RowTitles-Detail 2 3 2 4 5 2 3" xfId="18231"/>
    <cellStyle name="RowTitles-Detail 2 3 2 4 5 2_Tertiary Salaries Survey" xfId="18232"/>
    <cellStyle name="RowTitles-Detail 2 3 2 4 5 3" xfId="18233"/>
    <cellStyle name="RowTitles-Detail 2 3 2 4 5 3 2" xfId="18234"/>
    <cellStyle name="RowTitles-Detail 2 3 2 4 5 3 2 2" xfId="18235"/>
    <cellStyle name="RowTitles-Detail 2 3 2 4 5 3 2_Tertiary Salaries Survey" xfId="18236"/>
    <cellStyle name="RowTitles-Detail 2 3 2 4 5 3 3" xfId="18237"/>
    <cellStyle name="RowTitles-Detail 2 3 2 4 5 3_Tertiary Salaries Survey" xfId="18238"/>
    <cellStyle name="RowTitles-Detail 2 3 2 4 5 4" xfId="18239"/>
    <cellStyle name="RowTitles-Detail 2 3 2 4 5 4 2" xfId="18240"/>
    <cellStyle name="RowTitles-Detail 2 3 2 4 5 4_Tertiary Salaries Survey" xfId="18241"/>
    <cellStyle name="RowTitles-Detail 2 3 2 4 5 5" xfId="18242"/>
    <cellStyle name="RowTitles-Detail 2 3 2 4 5_Tertiary Salaries Survey" xfId="18243"/>
    <cellStyle name="RowTitles-Detail 2 3 2 4 6" xfId="18244"/>
    <cellStyle name="RowTitles-Detail 2 3 2 4 6 2" xfId="18245"/>
    <cellStyle name="RowTitles-Detail 2 3 2 4 6 2 2" xfId="18246"/>
    <cellStyle name="RowTitles-Detail 2 3 2 4 6 2 2 2" xfId="18247"/>
    <cellStyle name="RowTitles-Detail 2 3 2 4 6 2 2_Tertiary Salaries Survey" xfId="18248"/>
    <cellStyle name="RowTitles-Detail 2 3 2 4 6 2 3" xfId="18249"/>
    <cellStyle name="RowTitles-Detail 2 3 2 4 6 2_Tertiary Salaries Survey" xfId="18250"/>
    <cellStyle name="RowTitles-Detail 2 3 2 4 6 3" xfId="18251"/>
    <cellStyle name="RowTitles-Detail 2 3 2 4 6 3 2" xfId="18252"/>
    <cellStyle name="RowTitles-Detail 2 3 2 4 6 3 2 2" xfId="18253"/>
    <cellStyle name="RowTitles-Detail 2 3 2 4 6 3 2_Tertiary Salaries Survey" xfId="18254"/>
    <cellStyle name="RowTitles-Detail 2 3 2 4 6 3 3" xfId="18255"/>
    <cellStyle name="RowTitles-Detail 2 3 2 4 6 3_Tertiary Salaries Survey" xfId="18256"/>
    <cellStyle name="RowTitles-Detail 2 3 2 4 6 4" xfId="18257"/>
    <cellStyle name="RowTitles-Detail 2 3 2 4 6 4 2" xfId="18258"/>
    <cellStyle name="RowTitles-Detail 2 3 2 4 6 4_Tertiary Salaries Survey" xfId="18259"/>
    <cellStyle name="RowTitles-Detail 2 3 2 4 6 5" xfId="18260"/>
    <cellStyle name="RowTitles-Detail 2 3 2 4 6_Tertiary Salaries Survey" xfId="18261"/>
    <cellStyle name="RowTitles-Detail 2 3 2 4 7" xfId="18262"/>
    <cellStyle name="RowTitles-Detail 2 3 2 4 7 2" xfId="18263"/>
    <cellStyle name="RowTitles-Detail 2 3 2 4 7 2 2" xfId="18264"/>
    <cellStyle name="RowTitles-Detail 2 3 2 4 7 2_Tertiary Salaries Survey" xfId="18265"/>
    <cellStyle name="RowTitles-Detail 2 3 2 4 7 3" xfId="18266"/>
    <cellStyle name="RowTitles-Detail 2 3 2 4 7_Tertiary Salaries Survey" xfId="18267"/>
    <cellStyle name="RowTitles-Detail 2 3 2 4 8" xfId="18268"/>
    <cellStyle name="RowTitles-Detail 2 3 2 4 8 2" xfId="18269"/>
    <cellStyle name="RowTitles-Detail 2 3 2 4 8 2 2" xfId="18270"/>
    <cellStyle name="RowTitles-Detail 2 3 2 4 8 2_Tertiary Salaries Survey" xfId="18271"/>
    <cellStyle name="RowTitles-Detail 2 3 2 4 8 3" xfId="18272"/>
    <cellStyle name="RowTitles-Detail 2 3 2 4 8_Tertiary Salaries Survey" xfId="18273"/>
    <cellStyle name="RowTitles-Detail 2 3 2 4 9" xfId="18274"/>
    <cellStyle name="RowTitles-Detail 2 3 2 4_STUD aligned by INSTIT" xfId="18275"/>
    <cellStyle name="RowTitles-Detail 2 3 2 5" xfId="18276"/>
    <cellStyle name="RowTitles-Detail 2 3 2 5 2" xfId="18277"/>
    <cellStyle name="RowTitles-Detail 2 3 2 5 2 2" xfId="18278"/>
    <cellStyle name="RowTitles-Detail 2 3 2 5 2 2 2" xfId="18279"/>
    <cellStyle name="RowTitles-Detail 2 3 2 5 2 2 2 2" xfId="18280"/>
    <cellStyle name="RowTitles-Detail 2 3 2 5 2 2 2_Tertiary Salaries Survey" xfId="18281"/>
    <cellStyle name="RowTitles-Detail 2 3 2 5 2 2 3" xfId="18282"/>
    <cellStyle name="RowTitles-Detail 2 3 2 5 2 2_Tertiary Salaries Survey" xfId="18283"/>
    <cellStyle name="RowTitles-Detail 2 3 2 5 2 3" xfId="18284"/>
    <cellStyle name="RowTitles-Detail 2 3 2 5 2 3 2" xfId="18285"/>
    <cellStyle name="RowTitles-Detail 2 3 2 5 2 3 2 2" xfId="18286"/>
    <cellStyle name="RowTitles-Detail 2 3 2 5 2 3 2_Tertiary Salaries Survey" xfId="18287"/>
    <cellStyle name="RowTitles-Detail 2 3 2 5 2 3 3" xfId="18288"/>
    <cellStyle name="RowTitles-Detail 2 3 2 5 2 3_Tertiary Salaries Survey" xfId="18289"/>
    <cellStyle name="RowTitles-Detail 2 3 2 5 2 4" xfId="18290"/>
    <cellStyle name="RowTitles-Detail 2 3 2 5 2 5" xfId="18291"/>
    <cellStyle name="RowTitles-Detail 2 3 2 5 2 5 2" xfId="18292"/>
    <cellStyle name="RowTitles-Detail 2 3 2 5 2 5_Tertiary Salaries Survey" xfId="18293"/>
    <cellStyle name="RowTitles-Detail 2 3 2 5 2 6" xfId="18294"/>
    <cellStyle name="RowTitles-Detail 2 3 2 5 2_Tertiary Salaries Survey" xfId="18295"/>
    <cellStyle name="RowTitles-Detail 2 3 2 5 3" xfId="18296"/>
    <cellStyle name="RowTitles-Detail 2 3 2 5 3 2" xfId="18297"/>
    <cellStyle name="RowTitles-Detail 2 3 2 5 3 2 2" xfId="18298"/>
    <cellStyle name="RowTitles-Detail 2 3 2 5 3 2 2 2" xfId="18299"/>
    <cellStyle name="RowTitles-Detail 2 3 2 5 3 2 2_Tertiary Salaries Survey" xfId="18300"/>
    <cellStyle name="RowTitles-Detail 2 3 2 5 3 2 3" xfId="18301"/>
    <cellStyle name="RowTitles-Detail 2 3 2 5 3 2_Tertiary Salaries Survey" xfId="18302"/>
    <cellStyle name="RowTitles-Detail 2 3 2 5 3 3" xfId="18303"/>
    <cellStyle name="RowTitles-Detail 2 3 2 5 3 3 2" xfId="18304"/>
    <cellStyle name="RowTitles-Detail 2 3 2 5 3 3 2 2" xfId="18305"/>
    <cellStyle name="RowTitles-Detail 2 3 2 5 3 3 2_Tertiary Salaries Survey" xfId="18306"/>
    <cellStyle name="RowTitles-Detail 2 3 2 5 3 3 3" xfId="18307"/>
    <cellStyle name="RowTitles-Detail 2 3 2 5 3 3_Tertiary Salaries Survey" xfId="18308"/>
    <cellStyle name="RowTitles-Detail 2 3 2 5 3 4" xfId="18309"/>
    <cellStyle name="RowTitles-Detail 2 3 2 5 3 5" xfId="18310"/>
    <cellStyle name="RowTitles-Detail 2 3 2 5 3_Tertiary Salaries Survey" xfId="18311"/>
    <cellStyle name="RowTitles-Detail 2 3 2 5 4" xfId="18312"/>
    <cellStyle name="RowTitles-Detail 2 3 2 5 4 2" xfId="18313"/>
    <cellStyle name="RowTitles-Detail 2 3 2 5 4 2 2" xfId="18314"/>
    <cellStyle name="RowTitles-Detail 2 3 2 5 4 2 2 2" xfId="18315"/>
    <cellStyle name="RowTitles-Detail 2 3 2 5 4 2 2_Tertiary Salaries Survey" xfId="18316"/>
    <cellStyle name="RowTitles-Detail 2 3 2 5 4 2 3" xfId="18317"/>
    <cellStyle name="RowTitles-Detail 2 3 2 5 4 2_Tertiary Salaries Survey" xfId="18318"/>
    <cellStyle name="RowTitles-Detail 2 3 2 5 4 3" xfId="18319"/>
    <cellStyle name="RowTitles-Detail 2 3 2 5 4 3 2" xfId="18320"/>
    <cellStyle name="RowTitles-Detail 2 3 2 5 4 3 2 2" xfId="18321"/>
    <cellStyle name="RowTitles-Detail 2 3 2 5 4 3 2_Tertiary Salaries Survey" xfId="18322"/>
    <cellStyle name="RowTitles-Detail 2 3 2 5 4 3 3" xfId="18323"/>
    <cellStyle name="RowTitles-Detail 2 3 2 5 4 3_Tertiary Salaries Survey" xfId="18324"/>
    <cellStyle name="RowTitles-Detail 2 3 2 5 4 4" xfId="18325"/>
    <cellStyle name="RowTitles-Detail 2 3 2 5 4 5" xfId="18326"/>
    <cellStyle name="RowTitles-Detail 2 3 2 5 4 5 2" xfId="18327"/>
    <cellStyle name="RowTitles-Detail 2 3 2 5 4 5_Tertiary Salaries Survey" xfId="18328"/>
    <cellStyle name="RowTitles-Detail 2 3 2 5 4 6" xfId="18329"/>
    <cellStyle name="RowTitles-Detail 2 3 2 5 4_Tertiary Salaries Survey" xfId="18330"/>
    <cellStyle name="RowTitles-Detail 2 3 2 5 5" xfId="18331"/>
    <cellStyle name="RowTitles-Detail 2 3 2 5 5 2" xfId="18332"/>
    <cellStyle name="RowTitles-Detail 2 3 2 5 5 2 2" xfId="18333"/>
    <cellStyle name="RowTitles-Detail 2 3 2 5 5 2 2 2" xfId="18334"/>
    <cellStyle name="RowTitles-Detail 2 3 2 5 5 2 2_Tertiary Salaries Survey" xfId="18335"/>
    <cellStyle name="RowTitles-Detail 2 3 2 5 5 2 3" xfId="18336"/>
    <cellStyle name="RowTitles-Detail 2 3 2 5 5 2_Tertiary Salaries Survey" xfId="18337"/>
    <cellStyle name="RowTitles-Detail 2 3 2 5 5 3" xfId="18338"/>
    <cellStyle name="RowTitles-Detail 2 3 2 5 5 3 2" xfId="18339"/>
    <cellStyle name="RowTitles-Detail 2 3 2 5 5 3 2 2" xfId="18340"/>
    <cellStyle name="RowTitles-Detail 2 3 2 5 5 3 2_Tertiary Salaries Survey" xfId="18341"/>
    <cellStyle name="RowTitles-Detail 2 3 2 5 5 3 3" xfId="18342"/>
    <cellStyle name="RowTitles-Detail 2 3 2 5 5 3_Tertiary Salaries Survey" xfId="18343"/>
    <cellStyle name="RowTitles-Detail 2 3 2 5 5 4" xfId="18344"/>
    <cellStyle name="RowTitles-Detail 2 3 2 5 5 4 2" xfId="18345"/>
    <cellStyle name="RowTitles-Detail 2 3 2 5 5 4_Tertiary Salaries Survey" xfId="18346"/>
    <cellStyle name="RowTitles-Detail 2 3 2 5 5 5" xfId="18347"/>
    <cellStyle name="RowTitles-Detail 2 3 2 5 5_Tertiary Salaries Survey" xfId="18348"/>
    <cellStyle name="RowTitles-Detail 2 3 2 5 6" xfId="18349"/>
    <cellStyle name="RowTitles-Detail 2 3 2 5 6 2" xfId="18350"/>
    <cellStyle name="RowTitles-Detail 2 3 2 5 6 2 2" xfId="18351"/>
    <cellStyle name="RowTitles-Detail 2 3 2 5 6 2 2 2" xfId="18352"/>
    <cellStyle name="RowTitles-Detail 2 3 2 5 6 2 2_Tertiary Salaries Survey" xfId="18353"/>
    <cellStyle name="RowTitles-Detail 2 3 2 5 6 2 3" xfId="18354"/>
    <cellStyle name="RowTitles-Detail 2 3 2 5 6 2_Tertiary Salaries Survey" xfId="18355"/>
    <cellStyle name="RowTitles-Detail 2 3 2 5 6 3" xfId="18356"/>
    <cellStyle name="RowTitles-Detail 2 3 2 5 6 3 2" xfId="18357"/>
    <cellStyle name="RowTitles-Detail 2 3 2 5 6 3 2 2" xfId="18358"/>
    <cellStyle name="RowTitles-Detail 2 3 2 5 6 3 2_Tertiary Salaries Survey" xfId="18359"/>
    <cellStyle name="RowTitles-Detail 2 3 2 5 6 3 3" xfId="18360"/>
    <cellStyle name="RowTitles-Detail 2 3 2 5 6 3_Tertiary Salaries Survey" xfId="18361"/>
    <cellStyle name="RowTitles-Detail 2 3 2 5 6 4" xfId="18362"/>
    <cellStyle name="RowTitles-Detail 2 3 2 5 6 4 2" xfId="18363"/>
    <cellStyle name="RowTitles-Detail 2 3 2 5 6 4_Tertiary Salaries Survey" xfId="18364"/>
    <cellStyle name="RowTitles-Detail 2 3 2 5 6 5" xfId="18365"/>
    <cellStyle name="RowTitles-Detail 2 3 2 5 6_Tertiary Salaries Survey" xfId="18366"/>
    <cellStyle name="RowTitles-Detail 2 3 2 5 7" xfId="18367"/>
    <cellStyle name="RowTitles-Detail 2 3 2 5 7 2" xfId="18368"/>
    <cellStyle name="RowTitles-Detail 2 3 2 5 7 2 2" xfId="18369"/>
    <cellStyle name="RowTitles-Detail 2 3 2 5 7 2_Tertiary Salaries Survey" xfId="18370"/>
    <cellStyle name="RowTitles-Detail 2 3 2 5 7 3" xfId="18371"/>
    <cellStyle name="RowTitles-Detail 2 3 2 5 7_Tertiary Salaries Survey" xfId="18372"/>
    <cellStyle name="RowTitles-Detail 2 3 2 5 8" xfId="18373"/>
    <cellStyle name="RowTitles-Detail 2 3 2 5 9" xfId="18374"/>
    <cellStyle name="RowTitles-Detail 2 3 2 5_STUD aligned by INSTIT" xfId="18375"/>
    <cellStyle name="RowTitles-Detail 2 3 2 6" xfId="18376"/>
    <cellStyle name="RowTitles-Detail 2 3 2 6 2" xfId="18377"/>
    <cellStyle name="RowTitles-Detail 2 3 2 6 2 2" xfId="18378"/>
    <cellStyle name="RowTitles-Detail 2 3 2 6 2 2 2" xfId="18379"/>
    <cellStyle name="RowTitles-Detail 2 3 2 6 2 2_Tertiary Salaries Survey" xfId="18380"/>
    <cellStyle name="RowTitles-Detail 2 3 2 6 2 3" xfId="18381"/>
    <cellStyle name="RowTitles-Detail 2 3 2 6 2_Tertiary Salaries Survey" xfId="18382"/>
    <cellStyle name="RowTitles-Detail 2 3 2 6 3" xfId="18383"/>
    <cellStyle name="RowTitles-Detail 2 3 2 6 3 2" xfId="18384"/>
    <cellStyle name="RowTitles-Detail 2 3 2 6 3 2 2" xfId="18385"/>
    <cellStyle name="RowTitles-Detail 2 3 2 6 3 2_Tertiary Salaries Survey" xfId="18386"/>
    <cellStyle name="RowTitles-Detail 2 3 2 6 3 3" xfId="18387"/>
    <cellStyle name="RowTitles-Detail 2 3 2 6 3_Tertiary Salaries Survey" xfId="18388"/>
    <cellStyle name="RowTitles-Detail 2 3 2 6 4" xfId="18389"/>
    <cellStyle name="RowTitles-Detail 2 3 2 6 5" xfId="18390"/>
    <cellStyle name="RowTitles-Detail 2 3 2 6 5 2" xfId="18391"/>
    <cellStyle name="RowTitles-Detail 2 3 2 6 5_Tertiary Salaries Survey" xfId="18392"/>
    <cellStyle name="RowTitles-Detail 2 3 2 6 6" xfId="18393"/>
    <cellStyle name="RowTitles-Detail 2 3 2 6_Tertiary Salaries Survey" xfId="18394"/>
    <cellStyle name="RowTitles-Detail 2 3 2 7" xfId="18395"/>
    <cellStyle name="RowTitles-Detail 2 3 2 7 2" xfId="18396"/>
    <cellStyle name="RowTitles-Detail 2 3 2 7 2 2" xfId="18397"/>
    <cellStyle name="RowTitles-Detail 2 3 2 7 2 2 2" xfId="18398"/>
    <cellStyle name="RowTitles-Detail 2 3 2 7 2 2_Tertiary Salaries Survey" xfId="18399"/>
    <cellStyle name="RowTitles-Detail 2 3 2 7 2 3" xfId="18400"/>
    <cellStyle name="RowTitles-Detail 2 3 2 7 2_Tertiary Salaries Survey" xfId="18401"/>
    <cellStyle name="RowTitles-Detail 2 3 2 7 3" xfId="18402"/>
    <cellStyle name="RowTitles-Detail 2 3 2 7 3 2" xfId="18403"/>
    <cellStyle name="RowTitles-Detail 2 3 2 7 3 2 2" xfId="18404"/>
    <cellStyle name="RowTitles-Detail 2 3 2 7 3 2_Tertiary Salaries Survey" xfId="18405"/>
    <cellStyle name="RowTitles-Detail 2 3 2 7 3 3" xfId="18406"/>
    <cellStyle name="RowTitles-Detail 2 3 2 7 3_Tertiary Salaries Survey" xfId="18407"/>
    <cellStyle name="RowTitles-Detail 2 3 2 7 4" xfId="18408"/>
    <cellStyle name="RowTitles-Detail 2 3 2 7 5" xfId="18409"/>
    <cellStyle name="RowTitles-Detail 2 3 2 7_Tertiary Salaries Survey" xfId="18410"/>
    <cellStyle name="RowTitles-Detail 2 3 2 8" xfId="18411"/>
    <cellStyle name="RowTitles-Detail 2 3 2 8 2" xfId="18412"/>
    <cellStyle name="RowTitles-Detail 2 3 2 8 2 2" xfId="18413"/>
    <cellStyle name="RowTitles-Detail 2 3 2 8 2 2 2" xfId="18414"/>
    <cellStyle name="RowTitles-Detail 2 3 2 8 2 2_Tertiary Salaries Survey" xfId="18415"/>
    <cellStyle name="RowTitles-Detail 2 3 2 8 2 3" xfId="18416"/>
    <cellStyle name="RowTitles-Detail 2 3 2 8 2_Tertiary Salaries Survey" xfId="18417"/>
    <cellStyle name="RowTitles-Detail 2 3 2 8 3" xfId="18418"/>
    <cellStyle name="RowTitles-Detail 2 3 2 8 3 2" xfId="18419"/>
    <cellStyle name="RowTitles-Detail 2 3 2 8 3 2 2" xfId="18420"/>
    <cellStyle name="RowTitles-Detail 2 3 2 8 3 2_Tertiary Salaries Survey" xfId="18421"/>
    <cellStyle name="RowTitles-Detail 2 3 2 8 3 3" xfId="18422"/>
    <cellStyle name="RowTitles-Detail 2 3 2 8 3_Tertiary Salaries Survey" xfId="18423"/>
    <cellStyle name="RowTitles-Detail 2 3 2 8 4" xfId="18424"/>
    <cellStyle name="RowTitles-Detail 2 3 2 8 5" xfId="18425"/>
    <cellStyle name="RowTitles-Detail 2 3 2 8 5 2" xfId="18426"/>
    <cellStyle name="RowTitles-Detail 2 3 2 8 5_Tertiary Salaries Survey" xfId="18427"/>
    <cellStyle name="RowTitles-Detail 2 3 2 8 6" xfId="18428"/>
    <cellStyle name="RowTitles-Detail 2 3 2 8_Tertiary Salaries Survey" xfId="18429"/>
    <cellStyle name="RowTitles-Detail 2 3 2 9" xfId="18430"/>
    <cellStyle name="RowTitles-Detail 2 3 2 9 2" xfId="18431"/>
    <cellStyle name="RowTitles-Detail 2 3 2 9 2 2" xfId="18432"/>
    <cellStyle name="RowTitles-Detail 2 3 2 9 2 2 2" xfId="18433"/>
    <cellStyle name="RowTitles-Detail 2 3 2 9 2 2_Tertiary Salaries Survey" xfId="18434"/>
    <cellStyle name="RowTitles-Detail 2 3 2 9 2 3" xfId="18435"/>
    <cellStyle name="RowTitles-Detail 2 3 2 9 2_Tertiary Salaries Survey" xfId="18436"/>
    <cellStyle name="RowTitles-Detail 2 3 2 9 3" xfId="18437"/>
    <cellStyle name="RowTitles-Detail 2 3 2 9 3 2" xfId="18438"/>
    <cellStyle name="RowTitles-Detail 2 3 2 9 3 2 2" xfId="18439"/>
    <cellStyle name="RowTitles-Detail 2 3 2 9 3 2_Tertiary Salaries Survey" xfId="18440"/>
    <cellStyle name="RowTitles-Detail 2 3 2 9 3 3" xfId="18441"/>
    <cellStyle name="RowTitles-Detail 2 3 2 9 3_Tertiary Salaries Survey" xfId="18442"/>
    <cellStyle name="RowTitles-Detail 2 3 2 9 4" xfId="18443"/>
    <cellStyle name="RowTitles-Detail 2 3 2 9 4 2" xfId="18444"/>
    <cellStyle name="RowTitles-Detail 2 3 2 9 4_Tertiary Salaries Survey" xfId="18445"/>
    <cellStyle name="RowTitles-Detail 2 3 2 9 5" xfId="18446"/>
    <cellStyle name="RowTitles-Detail 2 3 2 9_Tertiary Salaries Survey" xfId="18447"/>
    <cellStyle name="RowTitles-Detail 2 3 2_STUD aligned by INSTIT" xfId="18448"/>
    <cellStyle name="RowTitles-Detail 2 3 3" xfId="18449"/>
    <cellStyle name="RowTitles-Detail 2 3 3 10" xfId="18450"/>
    <cellStyle name="RowTitles-Detail 2 3 3 10 2" xfId="18451"/>
    <cellStyle name="RowTitles-Detail 2 3 3 10 2 2" xfId="18452"/>
    <cellStyle name="RowTitles-Detail 2 3 3 10 2_Tertiary Salaries Survey" xfId="18453"/>
    <cellStyle name="RowTitles-Detail 2 3 3 10 3" xfId="18454"/>
    <cellStyle name="RowTitles-Detail 2 3 3 10_Tertiary Salaries Survey" xfId="18455"/>
    <cellStyle name="RowTitles-Detail 2 3 3 11" xfId="18456"/>
    <cellStyle name="RowTitles-Detail 2 3 3 12" xfId="18457"/>
    <cellStyle name="RowTitles-Detail 2 3 3 2" xfId="18458"/>
    <cellStyle name="RowTitles-Detail 2 3 3 2 2" xfId="18459"/>
    <cellStyle name="RowTitles-Detail 2 3 3 2 2 2" xfId="18460"/>
    <cellStyle name="RowTitles-Detail 2 3 3 2 2 2 2" xfId="18461"/>
    <cellStyle name="RowTitles-Detail 2 3 3 2 2 2 2 2" xfId="18462"/>
    <cellStyle name="RowTitles-Detail 2 3 3 2 2 2 2_Tertiary Salaries Survey" xfId="18463"/>
    <cellStyle name="RowTitles-Detail 2 3 3 2 2 2 3" xfId="18464"/>
    <cellStyle name="RowTitles-Detail 2 3 3 2 2 2_Tertiary Salaries Survey" xfId="18465"/>
    <cellStyle name="RowTitles-Detail 2 3 3 2 2 3" xfId="18466"/>
    <cellStyle name="RowTitles-Detail 2 3 3 2 2 3 2" xfId="18467"/>
    <cellStyle name="RowTitles-Detail 2 3 3 2 2 3 2 2" xfId="18468"/>
    <cellStyle name="RowTitles-Detail 2 3 3 2 2 3 2_Tertiary Salaries Survey" xfId="18469"/>
    <cellStyle name="RowTitles-Detail 2 3 3 2 2 3 3" xfId="18470"/>
    <cellStyle name="RowTitles-Detail 2 3 3 2 2 3_Tertiary Salaries Survey" xfId="18471"/>
    <cellStyle name="RowTitles-Detail 2 3 3 2 2 4" xfId="18472"/>
    <cellStyle name="RowTitles-Detail 2 3 3 2 2 5" xfId="18473"/>
    <cellStyle name="RowTitles-Detail 2 3 3 2 2_Tertiary Salaries Survey" xfId="18474"/>
    <cellStyle name="RowTitles-Detail 2 3 3 2 3" xfId="18475"/>
    <cellStyle name="RowTitles-Detail 2 3 3 2 3 2" xfId="18476"/>
    <cellStyle name="RowTitles-Detail 2 3 3 2 3 2 2" xfId="18477"/>
    <cellStyle name="RowTitles-Detail 2 3 3 2 3 2 2 2" xfId="18478"/>
    <cellStyle name="RowTitles-Detail 2 3 3 2 3 2 2_Tertiary Salaries Survey" xfId="18479"/>
    <cellStyle name="RowTitles-Detail 2 3 3 2 3 2 3" xfId="18480"/>
    <cellStyle name="RowTitles-Detail 2 3 3 2 3 2_Tertiary Salaries Survey" xfId="18481"/>
    <cellStyle name="RowTitles-Detail 2 3 3 2 3 3" xfId="18482"/>
    <cellStyle name="RowTitles-Detail 2 3 3 2 3 3 2" xfId="18483"/>
    <cellStyle name="RowTitles-Detail 2 3 3 2 3 3 2 2" xfId="18484"/>
    <cellStyle name="RowTitles-Detail 2 3 3 2 3 3 2_Tertiary Salaries Survey" xfId="18485"/>
    <cellStyle name="RowTitles-Detail 2 3 3 2 3 3 3" xfId="18486"/>
    <cellStyle name="RowTitles-Detail 2 3 3 2 3 3_Tertiary Salaries Survey" xfId="18487"/>
    <cellStyle name="RowTitles-Detail 2 3 3 2 3 4" xfId="18488"/>
    <cellStyle name="RowTitles-Detail 2 3 3 2 3 5" xfId="18489"/>
    <cellStyle name="RowTitles-Detail 2 3 3 2 3 5 2" xfId="18490"/>
    <cellStyle name="RowTitles-Detail 2 3 3 2 3 5_Tertiary Salaries Survey" xfId="18491"/>
    <cellStyle name="RowTitles-Detail 2 3 3 2 3 6" xfId="18492"/>
    <cellStyle name="RowTitles-Detail 2 3 3 2 3_Tertiary Salaries Survey" xfId="18493"/>
    <cellStyle name="RowTitles-Detail 2 3 3 2 4" xfId="18494"/>
    <cellStyle name="RowTitles-Detail 2 3 3 2 4 2" xfId="18495"/>
    <cellStyle name="RowTitles-Detail 2 3 3 2 4 2 2" xfId="18496"/>
    <cellStyle name="RowTitles-Detail 2 3 3 2 4 2 2 2" xfId="18497"/>
    <cellStyle name="RowTitles-Detail 2 3 3 2 4 2 2_Tertiary Salaries Survey" xfId="18498"/>
    <cellStyle name="RowTitles-Detail 2 3 3 2 4 2 3" xfId="18499"/>
    <cellStyle name="RowTitles-Detail 2 3 3 2 4 2_Tertiary Salaries Survey" xfId="18500"/>
    <cellStyle name="RowTitles-Detail 2 3 3 2 4 3" xfId="18501"/>
    <cellStyle name="RowTitles-Detail 2 3 3 2 4 3 2" xfId="18502"/>
    <cellStyle name="RowTitles-Detail 2 3 3 2 4 3 2 2" xfId="18503"/>
    <cellStyle name="RowTitles-Detail 2 3 3 2 4 3 2_Tertiary Salaries Survey" xfId="18504"/>
    <cellStyle name="RowTitles-Detail 2 3 3 2 4 3 3" xfId="18505"/>
    <cellStyle name="RowTitles-Detail 2 3 3 2 4 3_Tertiary Salaries Survey" xfId="18506"/>
    <cellStyle name="RowTitles-Detail 2 3 3 2 4 4" xfId="18507"/>
    <cellStyle name="RowTitles-Detail 2 3 3 2 4 4 2" xfId="18508"/>
    <cellStyle name="RowTitles-Detail 2 3 3 2 4 4_Tertiary Salaries Survey" xfId="18509"/>
    <cellStyle name="RowTitles-Detail 2 3 3 2 4 5" xfId="18510"/>
    <cellStyle name="RowTitles-Detail 2 3 3 2 4_Tertiary Salaries Survey" xfId="18511"/>
    <cellStyle name="RowTitles-Detail 2 3 3 2 5" xfId="18512"/>
    <cellStyle name="RowTitles-Detail 2 3 3 2 5 2" xfId="18513"/>
    <cellStyle name="RowTitles-Detail 2 3 3 2 5 2 2" xfId="18514"/>
    <cellStyle name="RowTitles-Detail 2 3 3 2 5 2 2 2" xfId="18515"/>
    <cellStyle name="RowTitles-Detail 2 3 3 2 5 2 2_Tertiary Salaries Survey" xfId="18516"/>
    <cellStyle name="RowTitles-Detail 2 3 3 2 5 2 3" xfId="18517"/>
    <cellStyle name="RowTitles-Detail 2 3 3 2 5 2_Tertiary Salaries Survey" xfId="18518"/>
    <cellStyle name="RowTitles-Detail 2 3 3 2 5 3" xfId="18519"/>
    <cellStyle name="RowTitles-Detail 2 3 3 2 5 3 2" xfId="18520"/>
    <cellStyle name="RowTitles-Detail 2 3 3 2 5 3 2 2" xfId="18521"/>
    <cellStyle name="RowTitles-Detail 2 3 3 2 5 3 2_Tertiary Salaries Survey" xfId="18522"/>
    <cellStyle name="RowTitles-Detail 2 3 3 2 5 3 3" xfId="18523"/>
    <cellStyle name="RowTitles-Detail 2 3 3 2 5 3_Tertiary Salaries Survey" xfId="18524"/>
    <cellStyle name="RowTitles-Detail 2 3 3 2 5 4" xfId="18525"/>
    <cellStyle name="RowTitles-Detail 2 3 3 2 5 4 2" xfId="18526"/>
    <cellStyle name="RowTitles-Detail 2 3 3 2 5 4_Tertiary Salaries Survey" xfId="18527"/>
    <cellStyle name="RowTitles-Detail 2 3 3 2 5 5" xfId="18528"/>
    <cellStyle name="RowTitles-Detail 2 3 3 2 5_Tertiary Salaries Survey" xfId="18529"/>
    <cellStyle name="RowTitles-Detail 2 3 3 2 6" xfId="18530"/>
    <cellStyle name="RowTitles-Detail 2 3 3 2 6 2" xfId="18531"/>
    <cellStyle name="RowTitles-Detail 2 3 3 2 6 2 2" xfId="18532"/>
    <cellStyle name="RowTitles-Detail 2 3 3 2 6 2 2 2" xfId="18533"/>
    <cellStyle name="RowTitles-Detail 2 3 3 2 6 2 2_Tertiary Salaries Survey" xfId="18534"/>
    <cellStyle name="RowTitles-Detail 2 3 3 2 6 2 3" xfId="18535"/>
    <cellStyle name="RowTitles-Detail 2 3 3 2 6 2_Tertiary Salaries Survey" xfId="18536"/>
    <cellStyle name="RowTitles-Detail 2 3 3 2 6 3" xfId="18537"/>
    <cellStyle name="RowTitles-Detail 2 3 3 2 6 3 2" xfId="18538"/>
    <cellStyle name="RowTitles-Detail 2 3 3 2 6 3 2 2" xfId="18539"/>
    <cellStyle name="RowTitles-Detail 2 3 3 2 6 3 2_Tertiary Salaries Survey" xfId="18540"/>
    <cellStyle name="RowTitles-Detail 2 3 3 2 6 3 3" xfId="18541"/>
    <cellStyle name="RowTitles-Detail 2 3 3 2 6 3_Tertiary Salaries Survey" xfId="18542"/>
    <cellStyle name="RowTitles-Detail 2 3 3 2 6 4" xfId="18543"/>
    <cellStyle name="RowTitles-Detail 2 3 3 2 6 4 2" xfId="18544"/>
    <cellStyle name="RowTitles-Detail 2 3 3 2 6 4_Tertiary Salaries Survey" xfId="18545"/>
    <cellStyle name="RowTitles-Detail 2 3 3 2 6 5" xfId="18546"/>
    <cellStyle name="RowTitles-Detail 2 3 3 2 6_Tertiary Salaries Survey" xfId="18547"/>
    <cellStyle name="RowTitles-Detail 2 3 3 2 7" xfId="18548"/>
    <cellStyle name="RowTitles-Detail 2 3 3 2 7 2" xfId="18549"/>
    <cellStyle name="RowTitles-Detail 2 3 3 2 7 2 2" xfId="18550"/>
    <cellStyle name="RowTitles-Detail 2 3 3 2 7 2_Tertiary Salaries Survey" xfId="18551"/>
    <cellStyle name="RowTitles-Detail 2 3 3 2 7 3" xfId="18552"/>
    <cellStyle name="RowTitles-Detail 2 3 3 2 7_Tertiary Salaries Survey" xfId="18553"/>
    <cellStyle name="RowTitles-Detail 2 3 3 2 8" xfId="18554"/>
    <cellStyle name="RowTitles-Detail 2 3 3 2 9" xfId="18555"/>
    <cellStyle name="RowTitles-Detail 2 3 3 2_STUD aligned by INSTIT" xfId="18556"/>
    <cellStyle name="RowTitles-Detail 2 3 3 3" xfId="18557"/>
    <cellStyle name="RowTitles-Detail 2 3 3 3 2" xfId="18558"/>
    <cellStyle name="RowTitles-Detail 2 3 3 3 2 2" xfId="18559"/>
    <cellStyle name="RowTitles-Detail 2 3 3 3 2 2 2" xfId="18560"/>
    <cellStyle name="RowTitles-Detail 2 3 3 3 2 2 2 2" xfId="18561"/>
    <cellStyle name="RowTitles-Detail 2 3 3 3 2 2 2_Tertiary Salaries Survey" xfId="18562"/>
    <cellStyle name="RowTitles-Detail 2 3 3 3 2 2 3" xfId="18563"/>
    <cellStyle name="RowTitles-Detail 2 3 3 3 2 2_Tertiary Salaries Survey" xfId="18564"/>
    <cellStyle name="RowTitles-Detail 2 3 3 3 2 3" xfId="18565"/>
    <cellStyle name="RowTitles-Detail 2 3 3 3 2 3 2" xfId="18566"/>
    <cellStyle name="RowTitles-Detail 2 3 3 3 2 3 2 2" xfId="18567"/>
    <cellStyle name="RowTitles-Detail 2 3 3 3 2 3 2_Tertiary Salaries Survey" xfId="18568"/>
    <cellStyle name="RowTitles-Detail 2 3 3 3 2 3 3" xfId="18569"/>
    <cellStyle name="RowTitles-Detail 2 3 3 3 2 3_Tertiary Salaries Survey" xfId="18570"/>
    <cellStyle name="RowTitles-Detail 2 3 3 3 2 4" xfId="18571"/>
    <cellStyle name="RowTitles-Detail 2 3 3 3 2 5" xfId="18572"/>
    <cellStyle name="RowTitles-Detail 2 3 3 3 2 5 2" xfId="18573"/>
    <cellStyle name="RowTitles-Detail 2 3 3 3 2 5_Tertiary Salaries Survey" xfId="18574"/>
    <cellStyle name="RowTitles-Detail 2 3 3 3 2 6" xfId="18575"/>
    <cellStyle name="RowTitles-Detail 2 3 3 3 2_Tertiary Salaries Survey" xfId="18576"/>
    <cellStyle name="RowTitles-Detail 2 3 3 3 3" xfId="18577"/>
    <cellStyle name="RowTitles-Detail 2 3 3 3 3 2" xfId="18578"/>
    <cellStyle name="RowTitles-Detail 2 3 3 3 3 2 2" xfId="18579"/>
    <cellStyle name="RowTitles-Detail 2 3 3 3 3 2 2 2" xfId="18580"/>
    <cellStyle name="RowTitles-Detail 2 3 3 3 3 2 2_Tertiary Salaries Survey" xfId="18581"/>
    <cellStyle name="RowTitles-Detail 2 3 3 3 3 2 3" xfId="18582"/>
    <cellStyle name="RowTitles-Detail 2 3 3 3 3 2_Tertiary Salaries Survey" xfId="18583"/>
    <cellStyle name="RowTitles-Detail 2 3 3 3 3 3" xfId="18584"/>
    <cellStyle name="RowTitles-Detail 2 3 3 3 3 3 2" xfId="18585"/>
    <cellStyle name="RowTitles-Detail 2 3 3 3 3 3 2 2" xfId="18586"/>
    <cellStyle name="RowTitles-Detail 2 3 3 3 3 3 2_Tertiary Salaries Survey" xfId="18587"/>
    <cellStyle name="RowTitles-Detail 2 3 3 3 3 3 3" xfId="18588"/>
    <cellStyle name="RowTitles-Detail 2 3 3 3 3 3_Tertiary Salaries Survey" xfId="18589"/>
    <cellStyle name="RowTitles-Detail 2 3 3 3 3 4" xfId="18590"/>
    <cellStyle name="RowTitles-Detail 2 3 3 3 3 5" xfId="18591"/>
    <cellStyle name="RowTitles-Detail 2 3 3 3 3_Tertiary Salaries Survey" xfId="18592"/>
    <cellStyle name="RowTitles-Detail 2 3 3 3 4" xfId="18593"/>
    <cellStyle name="RowTitles-Detail 2 3 3 3 4 2" xfId="18594"/>
    <cellStyle name="RowTitles-Detail 2 3 3 3 4 2 2" xfId="18595"/>
    <cellStyle name="RowTitles-Detail 2 3 3 3 4 2 2 2" xfId="18596"/>
    <cellStyle name="RowTitles-Detail 2 3 3 3 4 2 2_Tertiary Salaries Survey" xfId="18597"/>
    <cellStyle name="RowTitles-Detail 2 3 3 3 4 2 3" xfId="18598"/>
    <cellStyle name="RowTitles-Detail 2 3 3 3 4 2_Tertiary Salaries Survey" xfId="18599"/>
    <cellStyle name="RowTitles-Detail 2 3 3 3 4 3" xfId="18600"/>
    <cellStyle name="RowTitles-Detail 2 3 3 3 4 3 2" xfId="18601"/>
    <cellStyle name="RowTitles-Detail 2 3 3 3 4 3 2 2" xfId="18602"/>
    <cellStyle name="RowTitles-Detail 2 3 3 3 4 3 2_Tertiary Salaries Survey" xfId="18603"/>
    <cellStyle name="RowTitles-Detail 2 3 3 3 4 3 3" xfId="18604"/>
    <cellStyle name="RowTitles-Detail 2 3 3 3 4 3_Tertiary Salaries Survey" xfId="18605"/>
    <cellStyle name="RowTitles-Detail 2 3 3 3 4 4" xfId="18606"/>
    <cellStyle name="RowTitles-Detail 2 3 3 3 4 4 2" xfId="18607"/>
    <cellStyle name="RowTitles-Detail 2 3 3 3 4 4_Tertiary Salaries Survey" xfId="18608"/>
    <cellStyle name="RowTitles-Detail 2 3 3 3 4 5" xfId="18609"/>
    <cellStyle name="RowTitles-Detail 2 3 3 3 4_Tertiary Salaries Survey" xfId="18610"/>
    <cellStyle name="RowTitles-Detail 2 3 3 3 5" xfId="18611"/>
    <cellStyle name="RowTitles-Detail 2 3 3 3 5 2" xfId="18612"/>
    <cellStyle name="RowTitles-Detail 2 3 3 3 5 2 2" xfId="18613"/>
    <cellStyle name="RowTitles-Detail 2 3 3 3 5 2 2 2" xfId="18614"/>
    <cellStyle name="RowTitles-Detail 2 3 3 3 5 2 2_Tertiary Salaries Survey" xfId="18615"/>
    <cellStyle name="RowTitles-Detail 2 3 3 3 5 2 3" xfId="18616"/>
    <cellStyle name="RowTitles-Detail 2 3 3 3 5 2_Tertiary Salaries Survey" xfId="18617"/>
    <cellStyle name="RowTitles-Detail 2 3 3 3 5 3" xfId="18618"/>
    <cellStyle name="RowTitles-Detail 2 3 3 3 5 3 2" xfId="18619"/>
    <cellStyle name="RowTitles-Detail 2 3 3 3 5 3 2 2" xfId="18620"/>
    <cellStyle name="RowTitles-Detail 2 3 3 3 5 3 2_Tertiary Salaries Survey" xfId="18621"/>
    <cellStyle name="RowTitles-Detail 2 3 3 3 5 3 3" xfId="18622"/>
    <cellStyle name="RowTitles-Detail 2 3 3 3 5 3_Tertiary Salaries Survey" xfId="18623"/>
    <cellStyle name="RowTitles-Detail 2 3 3 3 5 4" xfId="18624"/>
    <cellStyle name="RowTitles-Detail 2 3 3 3 5 4 2" xfId="18625"/>
    <cellStyle name="RowTitles-Detail 2 3 3 3 5 4_Tertiary Salaries Survey" xfId="18626"/>
    <cellStyle name="RowTitles-Detail 2 3 3 3 5 5" xfId="18627"/>
    <cellStyle name="RowTitles-Detail 2 3 3 3 5_Tertiary Salaries Survey" xfId="18628"/>
    <cellStyle name="RowTitles-Detail 2 3 3 3 6" xfId="18629"/>
    <cellStyle name="RowTitles-Detail 2 3 3 3 6 2" xfId="18630"/>
    <cellStyle name="RowTitles-Detail 2 3 3 3 6 2 2" xfId="18631"/>
    <cellStyle name="RowTitles-Detail 2 3 3 3 6 2 2 2" xfId="18632"/>
    <cellStyle name="RowTitles-Detail 2 3 3 3 6 2 2_Tertiary Salaries Survey" xfId="18633"/>
    <cellStyle name="RowTitles-Detail 2 3 3 3 6 2 3" xfId="18634"/>
    <cellStyle name="RowTitles-Detail 2 3 3 3 6 2_Tertiary Salaries Survey" xfId="18635"/>
    <cellStyle name="RowTitles-Detail 2 3 3 3 6 3" xfId="18636"/>
    <cellStyle name="RowTitles-Detail 2 3 3 3 6 3 2" xfId="18637"/>
    <cellStyle name="RowTitles-Detail 2 3 3 3 6 3 2 2" xfId="18638"/>
    <cellStyle name="RowTitles-Detail 2 3 3 3 6 3 2_Tertiary Salaries Survey" xfId="18639"/>
    <cellStyle name="RowTitles-Detail 2 3 3 3 6 3 3" xfId="18640"/>
    <cellStyle name="RowTitles-Detail 2 3 3 3 6 3_Tertiary Salaries Survey" xfId="18641"/>
    <cellStyle name="RowTitles-Detail 2 3 3 3 6 4" xfId="18642"/>
    <cellStyle name="RowTitles-Detail 2 3 3 3 6 4 2" xfId="18643"/>
    <cellStyle name="RowTitles-Detail 2 3 3 3 6 4_Tertiary Salaries Survey" xfId="18644"/>
    <cellStyle name="RowTitles-Detail 2 3 3 3 6 5" xfId="18645"/>
    <cellStyle name="RowTitles-Detail 2 3 3 3 6_Tertiary Salaries Survey" xfId="18646"/>
    <cellStyle name="RowTitles-Detail 2 3 3 3 7" xfId="18647"/>
    <cellStyle name="RowTitles-Detail 2 3 3 3 7 2" xfId="18648"/>
    <cellStyle name="RowTitles-Detail 2 3 3 3 7 2 2" xfId="18649"/>
    <cellStyle name="RowTitles-Detail 2 3 3 3 7 2_Tertiary Salaries Survey" xfId="18650"/>
    <cellStyle name="RowTitles-Detail 2 3 3 3 7 3" xfId="18651"/>
    <cellStyle name="RowTitles-Detail 2 3 3 3 7_Tertiary Salaries Survey" xfId="18652"/>
    <cellStyle name="RowTitles-Detail 2 3 3 3 8" xfId="18653"/>
    <cellStyle name="RowTitles-Detail 2 3 3 3 8 2" xfId="18654"/>
    <cellStyle name="RowTitles-Detail 2 3 3 3 8 2 2" xfId="18655"/>
    <cellStyle name="RowTitles-Detail 2 3 3 3 8 2_Tertiary Salaries Survey" xfId="18656"/>
    <cellStyle name="RowTitles-Detail 2 3 3 3 8 3" xfId="18657"/>
    <cellStyle name="RowTitles-Detail 2 3 3 3 8_Tertiary Salaries Survey" xfId="18658"/>
    <cellStyle name="RowTitles-Detail 2 3 3 3 9" xfId="18659"/>
    <cellStyle name="RowTitles-Detail 2 3 3 3_STUD aligned by INSTIT" xfId="18660"/>
    <cellStyle name="RowTitles-Detail 2 3 3 4" xfId="18661"/>
    <cellStyle name="RowTitles-Detail 2 3 3 4 2" xfId="18662"/>
    <cellStyle name="RowTitles-Detail 2 3 3 4 2 2" xfId="18663"/>
    <cellStyle name="RowTitles-Detail 2 3 3 4 2 2 2" xfId="18664"/>
    <cellStyle name="RowTitles-Detail 2 3 3 4 2 2 2 2" xfId="18665"/>
    <cellStyle name="RowTitles-Detail 2 3 3 4 2 2 2_Tertiary Salaries Survey" xfId="18666"/>
    <cellStyle name="RowTitles-Detail 2 3 3 4 2 2 3" xfId="18667"/>
    <cellStyle name="RowTitles-Detail 2 3 3 4 2 2_Tertiary Salaries Survey" xfId="18668"/>
    <cellStyle name="RowTitles-Detail 2 3 3 4 2 3" xfId="18669"/>
    <cellStyle name="RowTitles-Detail 2 3 3 4 2 3 2" xfId="18670"/>
    <cellStyle name="RowTitles-Detail 2 3 3 4 2 3 2 2" xfId="18671"/>
    <cellStyle name="RowTitles-Detail 2 3 3 4 2 3 2_Tertiary Salaries Survey" xfId="18672"/>
    <cellStyle name="RowTitles-Detail 2 3 3 4 2 3 3" xfId="18673"/>
    <cellStyle name="RowTitles-Detail 2 3 3 4 2 3_Tertiary Salaries Survey" xfId="18674"/>
    <cellStyle name="RowTitles-Detail 2 3 3 4 2 4" xfId="18675"/>
    <cellStyle name="RowTitles-Detail 2 3 3 4 2 5" xfId="18676"/>
    <cellStyle name="RowTitles-Detail 2 3 3 4 2 5 2" xfId="18677"/>
    <cellStyle name="RowTitles-Detail 2 3 3 4 2 5_Tertiary Salaries Survey" xfId="18678"/>
    <cellStyle name="RowTitles-Detail 2 3 3 4 2 6" xfId="18679"/>
    <cellStyle name="RowTitles-Detail 2 3 3 4 2_Tertiary Salaries Survey" xfId="18680"/>
    <cellStyle name="RowTitles-Detail 2 3 3 4 3" xfId="18681"/>
    <cellStyle name="RowTitles-Detail 2 3 3 4 3 2" xfId="18682"/>
    <cellStyle name="RowTitles-Detail 2 3 3 4 3 2 2" xfId="18683"/>
    <cellStyle name="RowTitles-Detail 2 3 3 4 3 2 2 2" xfId="18684"/>
    <cellStyle name="RowTitles-Detail 2 3 3 4 3 2 2_Tertiary Salaries Survey" xfId="18685"/>
    <cellStyle name="RowTitles-Detail 2 3 3 4 3 2 3" xfId="18686"/>
    <cellStyle name="RowTitles-Detail 2 3 3 4 3 2_Tertiary Salaries Survey" xfId="18687"/>
    <cellStyle name="RowTitles-Detail 2 3 3 4 3 3" xfId="18688"/>
    <cellStyle name="RowTitles-Detail 2 3 3 4 3 3 2" xfId="18689"/>
    <cellStyle name="RowTitles-Detail 2 3 3 4 3 3 2 2" xfId="18690"/>
    <cellStyle name="RowTitles-Detail 2 3 3 4 3 3 2_Tertiary Salaries Survey" xfId="18691"/>
    <cellStyle name="RowTitles-Detail 2 3 3 4 3 3 3" xfId="18692"/>
    <cellStyle name="RowTitles-Detail 2 3 3 4 3 3_Tertiary Salaries Survey" xfId="18693"/>
    <cellStyle name="RowTitles-Detail 2 3 3 4 3 4" xfId="18694"/>
    <cellStyle name="RowTitles-Detail 2 3 3 4 3 5" xfId="18695"/>
    <cellStyle name="RowTitles-Detail 2 3 3 4 3_Tertiary Salaries Survey" xfId="18696"/>
    <cellStyle name="RowTitles-Detail 2 3 3 4 4" xfId="18697"/>
    <cellStyle name="RowTitles-Detail 2 3 3 4 4 2" xfId="18698"/>
    <cellStyle name="RowTitles-Detail 2 3 3 4 4 2 2" xfId="18699"/>
    <cellStyle name="RowTitles-Detail 2 3 3 4 4 2 2 2" xfId="18700"/>
    <cellStyle name="RowTitles-Detail 2 3 3 4 4 2 2_Tertiary Salaries Survey" xfId="18701"/>
    <cellStyle name="RowTitles-Detail 2 3 3 4 4 2 3" xfId="18702"/>
    <cellStyle name="RowTitles-Detail 2 3 3 4 4 2_Tertiary Salaries Survey" xfId="18703"/>
    <cellStyle name="RowTitles-Detail 2 3 3 4 4 3" xfId="18704"/>
    <cellStyle name="RowTitles-Detail 2 3 3 4 4 3 2" xfId="18705"/>
    <cellStyle name="RowTitles-Detail 2 3 3 4 4 3 2 2" xfId="18706"/>
    <cellStyle name="RowTitles-Detail 2 3 3 4 4 3 2_Tertiary Salaries Survey" xfId="18707"/>
    <cellStyle name="RowTitles-Detail 2 3 3 4 4 3 3" xfId="18708"/>
    <cellStyle name="RowTitles-Detail 2 3 3 4 4 3_Tertiary Salaries Survey" xfId="18709"/>
    <cellStyle name="RowTitles-Detail 2 3 3 4 4 4" xfId="18710"/>
    <cellStyle name="RowTitles-Detail 2 3 3 4 4 5" xfId="18711"/>
    <cellStyle name="RowTitles-Detail 2 3 3 4 4 5 2" xfId="18712"/>
    <cellStyle name="RowTitles-Detail 2 3 3 4 4 5_Tertiary Salaries Survey" xfId="18713"/>
    <cellStyle name="RowTitles-Detail 2 3 3 4 4 6" xfId="18714"/>
    <cellStyle name="RowTitles-Detail 2 3 3 4 4_Tertiary Salaries Survey" xfId="18715"/>
    <cellStyle name="RowTitles-Detail 2 3 3 4 5" xfId="18716"/>
    <cellStyle name="RowTitles-Detail 2 3 3 4 5 2" xfId="18717"/>
    <cellStyle name="RowTitles-Detail 2 3 3 4 5 2 2" xfId="18718"/>
    <cellStyle name="RowTitles-Detail 2 3 3 4 5 2 2 2" xfId="18719"/>
    <cellStyle name="RowTitles-Detail 2 3 3 4 5 2 2_Tertiary Salaries Survey" xfId="18720"/>
    <cellStyle name="RowTitles-Detail 2 3 3 4 5 2 3" xfId="18721"/>
    <cellStyle name="RowTitles-Detail 2 3 3 4 5 2_Tertiary Salaries Survey" xfId="18722"/>
    <cellStyle name="RowTitles-Detail 2 3 3 4 5 3" xfId="18723"/>
    <cellStyle name="RowTitles-Detail 2 3 3 4 5 3 2" xfId="18724"/>
    <cellStyle name="RowTitles-Detail 2 3 3 4 5 3 2 2" xfId="18725"/>
    <cellStyle name="RowTitles-Detail 2 3 3 4 5 3 2_Tertiary Salaries Survey" xfId="18726"/>
    <cellStyle name="RowTitles-Detail 2 3 3 4 5 3 3" xfId="18727"/>
    <cellStyle name="RowTitles-Detail 2 3 3 4 5 3_Tertiary Salaries Survey" xfId="18728"/>
    <cellStyle name="RowTitles-Detail 2 3 3 4 5 4" xfId="18729"/>
    <cellStyle name="RowTitles-Detail 2 3 3 4 5 4 2" xfId="18730"/>
    <cellStyle name="RowTitles-Detail 2 3 3 4 5 4_Tertiary Salaries Survey" xfId="18731"/>
    <cellStyle name="RowTitles-Detail 2 3 3 4 5 5" xfId="18732"/>
    <cellStyle name="RowTitles-Detail 2 3 3 4 5_Tertiary Salaries Survey" xfId="18733"/>
    <cellStyle name="RowTitles-Detail 2 3 3 4 6" xfId="18734"/>
    <cellStyle name="RowTitles-Detail 2 3 3 4 6 2" xfId="18735"/>
    <cellStyle name="RowTitles-Detail 2 3 3 4 6 2 2" xfId="18736"/>
    <cellStyle name="RowTitles-Detail 2 3 3 4 6 2 2 2" xfId="18737"/>
    <cellStyle name="RowTitles-Detail 2 3 3 4 6 2 2_Tertiary Salaries Survey" xfId="18738"/>
    <cellStyle name="RowTitles-Detail 2 3 3 4 6 2 3" xfId="18739"/>
    <cellStyle name="RowTitles-Detail 2 3 3 4 6 2_Tertiary Salaries Survey" xfId="18740"/>
    <cellStyle name="RowTitles-Detail 2 3 3 4 6 3" xfId="18741"/>
    <cellStyle name="RowTitles-Detail 2 3 3 4 6 3 2" xfId="18742"/>
    <cellStyle name="RowTitles-Detail 2 3 3 4 6 3 2 2" xfId="18743"/>
    <cellStyle name="RowTitles-Detail 2 3 3 4 6 3 2_Tertiary Salaries Survey" xfId="18744"/>
    <cellStyle name="RowTitles-Detail 2 3 3 4 6 3 3" xfId="18745"/>
    <cellStyle name="RowTitles-Detail 2 3 3 4 6 3_Tertiary Salaries Survey" xfId="18746"/>
    <cellStyle name="RowTitles-Detail 2 3 3 4 6 4" xfId="18747"/>
    <cellStyle name="RowTitles-Detail 2 3 3 4 6 4 2" xfId="18748"/>
    <cellStyle name="RowTitles-Detail 2 3 3 4 6 4_Tertiary Salaries Survey" xfId="18749"/>
    <cellStyle name="RowTitles-Detail 2 3 3 4 6 5" xfId="18750"/>
    <cellStyle name="RowTitles-Detail 2 3 3 4 6_Tertiary Salaries Survey" xfId="18751"/>
    <cellStyle name="RowTitles-Detail 2 3 3 4 7" xfId="18752"/>
    <cellStyle name="RowTitles-Detail 2 3 3 4 7 2" xfId="18753"/>
    <cellStyle name="RowTitles-Detail 2 3 3 4 7 2 2" xfId="18754"/>
    <cellStyle name="RowTitles-Detail 2 3 3 4 7 2_Tertiary Salaries Survey" xfId="18755"/>
    <cellStyle name="RowTitles-Detail 2 3 3 4 7 3" xfId="18756"/>
    <cellStyle name="RowTitles-Detail 2 3 3 4 7_Tertiary Salaries Survey" xfId="18757"/>
    <cellStyle name="RowTitles-Detail 2 3 3 4 8" xfId="18758"/>
    <cellStyle name="RowTitles-Detail 2 3 3 4 9" xfId="18759"/>
    <cellStyle name="RowTitles-Detail 2 3 3 4_STUD aligned by INSTIT" xfId="18760"/>
    <cellStyle name="RowTitles-Detail 2 3 3 5" xfId="18761"/>
    <cellStyle name="RowTitles-Detail 2 3 3 5 2" xfId="18762"/>
    <cellStyle name="RowTitles-Detail 2 3 3 5 2 2" xfId="18763"/>
    <cellStyle name="RowTitles-Detail 2 3 3 5 2 2 2" xfId="18764"/>
    <cellStyle name="RowTitles-Detail 2 3 3 5 2 2_Tertiary Salaries Survey" xfId="18765"/>
    <cellStyle name="RowTitles-Detail 2 3 3 5 2 3" xfId="18766"/>
    <cellStyle name="RowTitles-Detail 2 3 3 5 2_Tertiary Salaries Survey" xfId="18767"/>
    <cellStyle name="RowTitles-Detail 2 3 3 5 3" xfId="18768"/>
    <cellStyle name="RowTitles-Detail 2 3 3 5 3 2" xfId="18769"/>
    <cellStyle name="RowTitles-Detail 2 3 3 5 3 2 2" xfId="18770"/>
    <cellStyle name="RowTitles-Detail 2 3 3 5 3 2_Tertiary Salaries Survey" xfId="18771"/>
    <cellStyle name="RowTitles-Detail 2 3 3 5 3 3" xfId="18772"/>
    <cellStyle name="RowTitles-Detail 2 3 3 5 3_Tertiary Salaries Survey" xfId="18773"/>
    <cellStyle name="RowTitles-Detail 2 3 3 5 4" xfId="18774"/>
    <cellStyle name="RowTitles-Detail 2 3 3 5 5" xfId="18775"/>
    <cellStyle name="RowTitles-Detail 2 3 3 5 5 2" xfId="18776"/>
    <cellStyle name="RowTitles-Detail 2 3 3 5 5_Tertiary Salaries Survey" xfId="18777"/>
    <cellStyle name="RowTitles-Detail 2 3 3 5 6" xfId="18778"/>
    <cellStyle name="RowTitles-Detail 2 3 3 5_Tertiary Salaries Survey" xfId="18779"/>
    <cellStyle name="RowTitles-Detail 2 3 3 6" xfId="18780"/>
    <cellStyle name="RowTitles-Detail 2 3 3 6 2" xfId="18781"/>
    <cellStyle name="RowTitles-Detail 2 3 3 6 2 2" xfId="18782"/>
    <cellStyle name="RowTitles-Detail 2 3 3 6 2 2 2" xfId="18783"/>
    <cellStyle name="RowTitles-Detail 2 3 3 6 2 2_Tertiary Salaries Survey" xfId="18784"/>
    <cellStyle name="RowTitles-Detail 2 3 3 6 2 3" xfId="18785"/>
    <cellStyle name="RowTitles-Detail 2 3 3 6 2_Tertiary Salaries Survey" xfId="18786"/>
    <cellStyle name="RowTitles-Detail 2 3 3 6 3" xfId="18787"/>
    <cellStyle name="RowTitles-Detail 2 3 3 6 3 2" xfId="18788"/>
    <cellStyle name="RowTitles-Detail 2 3 3 6 3 2 2" xfId="18789"/>
    <cellStyle name="RowTitles-Detail 2 3 3 6 3 2_Tertiary Salaries Survey" xfId="18790"/>
    <cellStyle name="RowTitles-Detail 2 3 3 6 3 3" xfId="18791"/>
    <cellStyle name="RowTitles-Detail 2 3 3 6 3_Tertiary Salaries Survey" xfId="18792"/>
    <cellStyle name="RowTitles-Detail 2 3 3 6 4" xfId="18793"/>
    <cellStyle name="RowTitles-Detail 2 3 3 6 5" xfId="18794"/>
    <cellStyle name="RowTitles-Detail 2 3 3 6_Tertiary Salaries Survey" xfId="18795"/>
    <cellStyle name="RowTitles-Detail 2 3 3 7" xfId="18796"/>
    <cellStyle name="RowTitles-Detail 2 3 3 7 2" xfId="18797"/>
    <cellStyle name="RowTitles-Detail 2 3 3 7 2 2" xfId="18798"/>
    <cellStyle name="RowTitles-Detail 2 3 3 7 2 2 2" xfId="18799"/>
    <cellStyle name="RowTitles-Detail 2 3 3 7 2 2_Tertiary Salaries Survey" xfId="18800"/>
    <cellStyle name="RowTitles-Detail 2 3 3 7 2 3" xfId="18801"/>
    <cellStyle name="RowTitles-Detail 2 3 3 7 2_Tertiary Salaries Survey" xfId="18802"/>
    <cellStyle name="RowTitles-Detail 2 3 3 7 3" xfId="18803"/>
    <cellStyle name="RowTitles-Detail 2 3 3 7 3 2" xfId="18804"/>
    <cellStyle name="RowTitles-Detail 2 3 3 7 3 2 2" xfId="18805"/>
    <cellStyle name="RowTitles-Detail 2 3 3 7 3 2_Tertiary Salaries Survey" xfId="18806"/>
    <cellStyle name="RowTitles-Detail 2 3 3 7 3 3" xfId="18807"/>
    <cellStyle name="RowTitles-Detail 2 3 3 7 3_Tertiary Salaries Survey" xfId="18808"/>
    <cellStyle name="RowTitles-Detail 2 3 3 7 4" xfId="18809"/>
    <cellStyle name="RowTitles-Detail 2 3 3 7 5" xfId="18810"/>
    <cellStyle name="RowTitles-Detail 2 3 3 7 5 2" xfId="18811"/>
    <cellStyle name="RowTitles-Detail 2 3 3 7 5_Tertiary Salaries Survey" xfId="18812"/>
    <cellStyle name="RowTitles-Detail 2 3 3 7 6" xfId="18813"/>
    <cellStyle name="RowTitles-Detail 2 3 3 7_Tertiary Salaries Survey" xfId="18814"/>
    <cellStyle name="RowTitles-Detail 2 3 3 8" xfId="18815"/>
    <cellStyle name="RowTitles-Detail 2 3 3 8 2" xfId="18816"/>
    <cellStyle name="RowTitles-Detail 2 3 3 8 2 2" xfId="18817"/>
    <cellStyle name="RowTitles-Detail 2 3 3 8 2 2 2" xfId="18818"/>
    <cellStyle name="RowTitles-Detail 2 3 3 8 2 2_Tertiary Salaries Survey" xfId="18819"/>
    <cellStyle name="RowTitles-Detail 2 3 3 8 2 3" xfId="18820"/>
    <cellStyle name="RowTitles-Detail 2 3 3 8 2_Tertiary Salaries Survey" xfId="18821"/>
    <cellStyle name="RowTitles-Detail 2 3 3 8 3" xfId="18822"/>
    <cellStyle name="RowTitles-Detail 2 3 3 8 3 2" xfId="18823"/>
    <cellStyle name="RowTitles-Detail 2 3 3 8 3 2 2" xfId="18824"/>
    <cellStyle name="RowTitles-Detail 2 3 3 8 3 2_Tertiary Salaries Survey" xfId="18825"/>
    <cellStyle name="RowTitles-Detail 2 3 3 8 3 3" xfId="18826"/>
    <cellStyle name="RowTitles-Detail 2 3 3 8 3_Tertiary Salaries Survey" xfId="18827"/>
    <cellStyle name="RowTitles-Detail 2 3 3 8 4" xfId="18828"/>
    <cellStyle name="RowTitles-Detail 2 3 3 8 4 2" xfId="18829"/>
    <cellStyle name="RowTitles-Detail 2 3 3 8 4_Tertiary Salaries Survey" xfId="18830"/>
    <cellStyle name="RowTitles-Detail 2 3 3 8 5" xfId="18831"/>
    <cellStyle name="RowTitles-Detail 2 3 3 8_Tertiary Salaries Survey" xfId="18832"/>
    <cellStyle name="RowTitles-Detail 2 3 3 9" xfId="18833"/>
    <cellStyle name="RowTitles-Detail 2 3 3 9 2" xfId="18834"/>
    <cellStyle name="RowTitles-Detail 2 3 3 9 2 2" xfId="18835"/>
    <cellStyle name="RowTitles-Detail 2 3 3 9 2 2 2" xfId="18836"/>
    <cellStyle name="RowTitles-Detail 2 3 3 9 2 2_Tertiary Salaries Survey" xfId="18837"/>
    <cellStyle name="RowTitles-Detail 2 3 3 9 2 3" xfId="18838"/>
    <cellStyle name="RowTitles-Detail 2 3 3 9 2_Tertiary Salaries Survey" xfId="18839"/>
    <cellStyle name="RowTitles-Detail 2 3 3 9 3" xfId="18840"/>
    <cellStyle name="RowTitles-Detail 2 3 3 9 3 2" xfId="18841"/>
    <cellStyle name="RowTitles-Detail 2 3 3 9 3 2 2" xfId="18842"/>
    <cellStyle name="RowTitles-Detail 2 3 3 9 3 2_Tertiary Salaries Survey" xfId="18843"/>
    <cellStyle name="RowTitles-Detail 2 3 3 9 3 3" xfId="18844"/>
    <cellStyle name="RowTitles-Detail 2 3 3 9 3_Tertiary Salaries Survey" xfId="18845"/>
    <cellStyle name="RowTitles-Detail 2 3 3 9 4" xfId="18846"/>
    <cellStyle name="RowTitles-Detail 2 3 3 9 4 2" xfId="18847"/>
    <cellStyle name="RowTitles-Detail 2 3 3 9 4_Tertiary Salaries Survey" xfId="18848"/>
    <cellStyle name="RowTitles-Detail 2 3 3 9 5" xfId="18849"/>
    <cellStyle name="RowTitles-Detail 2 3 3 9_Tertiary Salaries Survey" xfId="18850"/>
    <cellStyle name="RowTitles-Detail 2 3 3_STUD aligned by INSTIT" xfId="18851"/>
    <cellStyle name="RowTitles-Detail 2 3 4" xfId="18852"/>
    <cellStyle name="RowTitles-Detail 2 3 4 2" xfId="18853"/>
    <cellStyle name="RowTitles-Detail 2 3 4 2 2" xfId="18854"/>
    <cellStyle name="RowTitles-Detail 2 3 4 2 2 2" xfId="18855"/>
    <cellStyle name="RowTitles-Detail 2 3 4 2 2 2 2" xfId="18856"/>
    <cellStyle name="RowTitles-Detail 2 3 4 2 2 2_Tertiary Salaries Survey" xfId="18857"/>
    <cellStyle name="RowTitles-Detail 2 3 4 2 2 3" xfId="18858"/>
    <cellStyle name="RowTitles-Detail 2 3 4 2 2_Tertiary Salaries Survey" xfId="18859"/>
    <cellStyle name="RowTitles-Detail 2 3 4 2 3" xfId="18860"/>
    <cellStyle name="RowTitles-Detail 2 3 4 2 3 2" xfId="18861"/>
    <cellStyle name="RowTitles-Detail 2 3 4 2 3 2 2" xfId="18862"/>
    <cellStyle name="RowTitles-Detail 2 3 4 2 3 2_Tertiary Salaries Survey" xfId="18863"/>
    <cellStyle name="RowTitles-Detail 2 3 4 2 3 3" xfId="18864"/>
    <cellStyle name="RowTitles-Detail 2 3 4 2 3_Tertiary Salaries Survey" xfId="18865"/>
    <cellStyle name="RowTitles-Detail 2 3 4 2 4" xfId="18866"/>
    <cellStyle name="RowTitles-Detail 2 3 4 2 5" xfId="18867"/>
    <cellStyle name="RowTitles-Detail 2 3 4 2_Tertiary Salaries Survey" xfId="18868"/>
    <cellStyle name="RowTitles-Detail 2 3 4 3" xfId="18869"/>
    <cellStyle name="RowTitles-Detail 2 3 4 3 2" xfId="18870"/>
    <cellStyle name="RowTitles-Detail 2 3 4 3 2 2" xfId="18871"/>
    <cellStyle name="RowTitles-Detail 2 3 4 3 2 2 2" xfId="18872"/>
    <cellStyle name="RowTitles-Detail 2 3 4 3 2 2_Tertiary Salaries Survey" xfId="18873"/>
    <cellStyle name="RowTitles-Detail 2 3 4 3 2 3" xfId="18874"/>
    <cellStyle name="RowTitles-Detail 2 3 4 3 2_Tertiary Salaries Survey" xfId="18875"/>
    <cellStyle name="RowTitles-Detail 2 3 4 3 3" xfId="18876"/>
    <cellStyle name="RowTitles-Detail 2 3 4 3 3 2" xfId="18877"/>
    <cellStyle name="RowTitles-Detail 2 3 4 3 3 2 2" xfId="18878"/>
    <cellStyle name="RowTitles-Detail 2 3 4 3 3 2_Tertiary Salaries Survey" xfId="18879"/>
    <cellStyle name="RowTitles-Detail 2 3 4 3 3 3" xfId="18880"/>
    <cellStyle name="RowTitles-Detail 2 3 4 3 3_Tertiary Salaries Survey" xfId="18881"/>
    <cellStyle name="RowTitles-Detail 2 3 4 3 4" xfId="18882"/>
    <cellStyle name="RowTitles-Detail 2 3 4 3 5" xfId="18883"/>
    <cellStyle name="RowTitles-Detail 2 3 4 3 5 2" xfId="18884"/>
    <cellStyle name="RowTitles-Detail 2 3 4 3 5_Tertiary Salaries Survey" xfId="18885"/>
    <cellStyle name="RowTitles-Detail 2 3 4 3 6" xfId="18886"/>
    <cellStyle name="RowTitles-Detail 2 3 4 3_Tertiary Salaries Survey" xfId="18887"/>
    <cellStyle name="RowTitles-Detail 2 3 4 4" xfId="18888"/>
    <cellStyle name="RowTitles-Detail 2 3 4 4 2" xfId="18889"/>
    <cellStyle name="RowTitles-Detail 2 3 4 4 2 2" xfId="18890"/>
    <cellStyle name="RowTitles-Detail 2 3 4 4 2 2 2" xfId="18891"/>
    <cellStyle name="RowTitles-Detail 2 3 4 4 2 2_Tertiary Salaries Survey" xfId="18892"/>
    <cellStyle name="RowTitles-Detail 2 3 4 4 2 3" xfId="18893"/>
    <cellStyle name="RowTitles-Detail 2 3 4 4 2_Tertiary Salaries Survey" xfId="18894"/>
    <cellStyle name="RowTitles-Detail 2 3 4 4 3" xfId="18895"/>
    <cellStyle name="RowTitles-Detail 2 3 4 4 3 2" xfId="18896"/>
    <cellStyle name="RowTitles-Detail 2 3 4 4 3 2 2" xfId="18897"/>
    <cellStyle name="RowTitles-Detail 2 3 4 4 3 2_Tertiary Salaries Survey" xfId="18898"/>
    <cellStyle name="RowTitles-Detail 2 3 4 4 3 3" xfId="18899"/>
    <cellStyle name="RowTitles-Detail 2 3 4 4 3_Tertiary Salaries Survey" xfId="18900"/>
    <cellStyle name="RowTitles-Detail 2 3 4 4 4" xfId="18901"/>
    <cellStyle name="RowTitles-Detail 2 3 4 4 4 2" xfId="18902"/>
    <cellStyle name="RowTitles-Detail 2 3 4 4 4_Tertiary Salaries Survey" xfId="18903"/>
    <cellStyle name="RowTitles-Detail 2 3 4 4 5" xfId="18904"/>
    <cellStyle name="RowTitles-Detail 2 3 4 4_Tertiary Salaries Survey" xfId="18905"/>
    <cellStyle name="RowTitles-Detail 2 3 4 5" xfId="18906"/>
    <cellStyle name="RowTitles-Detail 2 3 4 5 2" xfId="18907"/>
    <cellStyle name="RowTitles-Detail 2 3 4 5 2 2" xfId="18908"/>
    <cellStyle name="RowTitles-Detail 2 3 4 5 2 2 2" xfId="18909"/>
    <cellStyle name="RowTitles-Detail 2 3 4 5 2 2_Tertiary Salaries Survey" xfId="18910"/>
    <cellStyle name="RowTitles-Detail 2 3 4 5 2 3" xfId="18911"/>
    <cellStyle name="RowTitles-Detail 2 3 4 5 2_Tertiary Salaries Survey" xfId="18912"/>
    <cellStyle name="RowTitles-Detail 2 3 4 5 3" xfId="18913"/>
    <cellStyle name="RowTitles-Detail 2 3 4 5 3 2" xfId="18914"/>
    <cellStyle name="RowTitles-Detail 2 3 4 5 3 2 2" xfId="18915"/>
    <cellStyle name="RowTitles-Detail 2 3 4 5 3 2_Tertiary Salaries Survey" xfId="18916"/>
    <cellStyle name="RowTitles-Detail 2 3 4 5 3 3" xfId="18917"/>
    <cellStyle name="RowTitles-Detail 2 3 4 5 3_Tertiary Salaries Survey" xfId="18918"/>
    <cellStyle name="RowTitles-Detail 2 3 4 5 4" xfId="18919"/>
    <cellStyle name="RowTitles-Detail 2 3 4 5 4 2" xfId="18920"/>
    <cellStyle name="RowTitles-Detail 2 3 4 5 4_Tertiary Salaries Survey" xfId="18921"/>
    <cellStyle name="RowTitles-Detail 2 3 4 5 5" xfId="18922"/>
    <cellStyle name="RowTitles-Detail 2 3 4 5_Tertiary Salaries Survey" xfId="18923"/>
    <cellStyle name="RowTitles-Detail 2 3 4 6" xfId="18924"/>
    <cellStyle name="RowTitles-Detail 2 3 4 6 2" xfId="18925"/>
    <cellStyle name="RowTitles-Detail 2 3 4 6 2 2" xfId="18926"/>
    <cellStyle name="RowTitles-Detail 2 3 4 6 2 2 2" xfId="18927"/>
    <cellStyle name="RowTitles-Detail 2 3 4 6 2 2_Tertiary Salaries Survey" xfId="18928"/>
    <cellStyle name="RowTitles-Detail 2 3 4 6 2 3" xfId="18929"/>
    <cellStyle name="RowTitles-Detail 2 3 4 6 2_Tertiary Salaries Survey" xfId="18930"/>
    <cellStyle name="RowTitles-Detail 2 3 4 6 3" xfId="18931"/>
    <cellStyle name="RowTitles-Detail 2 3 4 6 3 2" xfId="18932"/>
    <cellStyle name="RowTitles-Detail 2 3 4 6 3 2 2" xfId="18933"/>
    <cellStyle name="RowTitles-Detail 2 3 4 6 3 2_Tertiary Salaries Survey" xfId="18934"/>
    <cellStyle name="RowTitles-Detail 2 3 4 6 3 3" xfId="18935"/>
    <cellStyle name="RowTitles-Detail 2 3 4 6 3_Tertiary Salaries Survey" xfId="18936"/>
    <cellStyle name="RowTitles-Detail 2 3 4 6 4" xfId="18937"/>
    <cellStyle name="RowTitles-Detail 2 3 4 6 4 2" xfId="18938"/>
    <cellStyle name="RowTitles-Detail 2 3 4 6 4_Tertiary Salaries Survey" xfId="18939"/>
    <cellStyle name="RowTitles-Detail 2 3 4 6 5" xfId="18940"/>
    <cellStyle name="RowTitles-Detail 2 3 4 6_Tertiary Salaries Survey" xfId="18941"/>
    <cellStyle name="RowTitles-Detail 2 3 4 7" xfId="18942"/>
    <cellStyle name="RowTitles-Detail 2 3 4 7 2" xfId="18943"/>
    <cellStyle name="RowTitles-Detail 2 3 4 7 2 2" xfId="18944"/>
    <cellStyle name="RowTitles-Detail 2 3 4 7 2_Tertiary Salaries Survey" xfId="18945"/>
    <cellStyle name="RowTitles-Detail 2 3 4 7 3" xfId="18946"/>
    <cellStyle name="RowTitles-Detail 2 3 4 7_Tertiary Salaries Survey" xfId="18947"/>
    <cellStyle name="RowTitles-Detail 2 3 4 8" xfId="18948"/>
    <cellStyle name="RowTitles-Detail 2 3 4 9" xfId="18949"/>
    <cellStyle name="RowTitles-Detail 2 3 4_STUD aligned by INSTIT" xfId="18950"/>
    <cellStyle name="RowTitles-Detail 2 3 5" xfId="18951"/>
    <cellStyle name="RowTitles-Detail 2 3 5 2" xfId="18952"/>
    <cellStyle name="RowTitles-Detail 2 3 5 2 2" xfId="18953"/>
    <cellStyle name="RowTitles-Detail 2 3 5 2 2 2" xfId="18954"/>
    <cellStyle name="RowTitles-Detail 2 3 5 2 2 2 2" xfId="18955"/>
    <cellStyle name="RowTitles-Detail 2 3 5 2 2 2_Tertiary Salaries Survey" xfId="18956"/>
    <cellStyle name="RowTitles-Detail 2 3 5 2 2 3" xfId="18957"/>
    <cellStyle name="RowTitles-Detail 2 3 5 2 2_Tertiary Salaries Survey" xfId="18958"/>
    <cellStyle name="RowTitles-Detail 2 3 5 2 3" xfId="18959"/>
    <cellStyle name="RowTitles-Detail 2 3 5 2 3 2" xfId="18960"/>
    <cellStyle name="RowTitles-Detail 2 3 5 2 3 2 2" xfId="18961"/>
    <cellStyle name="RowTitles-Detail 2 3 5 2 3 2_Tertiary Salaries Survey" xfId="18962"/>
    <cellStyle name="RowTitles-Detail 2 3 5 2 3 3" xfId="18963"/>
    <cellStyle name="RowTitles-Detail 2 3 5 2 3_Tertiary Salaries Survey" xfId="18964"/>
    <cellStyle name="RowTitles-Detail 2 3 5 2 4" xfId="18965"/>
    <cellStyle name="RowTitles-Detail 2 3 5 2 5" xfId="18966"/>
    <cellStyle name="RowTitles-Detail 2 3 5 2 5 2" xfId="18967"/>
    <cellStyle name="RowTitles-Detail 2 3 5 2 5_Tertiary Salaries Survey" xfId="18968"/>
    <cellStyle name="RowTitles-Detail 2 3 5 2 6" xfId="18969"/>
    <cellStyle name="RowTitles-Detail 2 3 5 2_Tertiary Salaries Survey" xfId="18970"/>
    <cellStyle name="RowTitles-Detail 2 3 5 3" xfId="18971"/>
    <cellStyle name="RowTitles-Detail 2 3 5 3 2" xfId="18972"/>
    <cellStyle name="RowTitles-Detail 2 3 5 3 2 2" xfId="18973"/>
    <cellStyle name="RowTitles-Detail 2 3 5 3 2 2 2" xfId="18974"/>
    <cellStyle name="RowTitles-Detail 2 3 5 3 2 2_Tertiary Salaries Survey" xfId="18975"/>
    <cellStyle name="RowTitles-Detail 2 3 5 3 2 3" xfId="18976"/>
    <cellStyle name="RowTitles-Detail 2 3 5 3 2_Tertiary Salaries Survey" xfId="18977"/>
    <cellStyle name="RowTitles-Detail 2 3 5 3 3" xfId="18978"/>
    <cellStyle name="RowTitles-Detail 2 3 5 3 3 2" xfId="18979"/>
    <cellStyle name="RowTitles-Detail 2 3 5 3 3 2 2" xfId="18980"/>
    <cellStyle name="RowTitles-Detail 2 3 5 3 3 2_Tertiary Salaries Survey" xfId="18981"/>
    <cellStyle name="RowTitles-Detail 2 3 5 3 3 3" xfId="18982"/>
    <cellStyle name="RowTitles-Detail 2 3 5 3 3_Tertiary Salaries Survey" xfId="18983"/>
    <cellStyle name="RowTitles-Detail 2 3 5 3 4" xfId="18984"/>
    <cellStyle name="RowTitles-Detail 2 3 5 3 5" xfId="18985"/>
    <cellStyle name="RowTitles-Detail 2 3 5 3_Tertiary Salaries Survey" xfId="18986"/>
    <cellStyle name="RowTitles-Detail 2 3 5 4" xfId="18987"/>
    <cellStyle name="RowTitles-Detail 2 3 5 4 2" xfId="18988"/>
    <cellStyle name="RowTitles-Detail 2 3 5 4 2 2" xfId="18989"/>
    <cellStyle name="RowTitles-Detail 2 3 5 4 2 2 2" xfId="18990"/>
    <cellStyle name="RowTitles-Detail 2 3 5 4 2 2_Tertiary Salaries Survey" xfId="18991"/>
    <cellStyle name="RowTitles-Detail 2 3 5 4 2 3" xfId="18992"/>
    <cellStyle name="RowTitles-Detail 2 3 5 4 2_Tertiary Salaries Survey" xfId="18993"/>
    <cellStyle name="RowTitles-Detail 2 3 5 4 3" xfId="18994"/>
    <cellStyle name="RowTitles-Detail 2 3 5 4 3 2" xfId="18995"/>
    <cellStyle name="RowTitles-Detail 2 3 5 4 3 2 2" xfId="18996"/>
    <cellStyle name="RowTitles-Detail 2 3 5 4 3 2_Tertiary Salaries Survey" xfId="18997"/>
    <cellStyle name="RowTitles-Detail 2 3 5 4 3 3" xfId="18998"/>
    <cellStyle name="RowTitles-Detail 2 3 5 4 3_Tertiary Salaries Survey" xfId="18999"/>
    <cellStyle name="RowTitles-Detail 2 3 5 4 4" xfId="19000"/>
    <cellStyle name="RowTitles-Detail 2 3 5 4 4 2" xfId="19001"/>
    <cellStyle name="RowTitles-Detail 2 3 5 4 4_Tertiary Salaries Survey" xfId="19002"/>
    <cellStyle name="RowTitles-Detail 2 3 5 4 5" xfId="19003"/>
    <cellStyle name="RowTitles-Detail 2 3 5 4_Tertiary Salaries Survey" xfId="19004"/>
    <cellStyle name="RowTitles-Detail 2 3 5 5" xfId="19005"/>
    <cellStyle name="RowTitles-Detail 2 3 5 5 2" xfId="19006"/>
    <cellStyle name="RowTitles-Detail 2 3 5 5 2 2" xfId="19007"/>
    <cellStyle name="RowTitles-Detail 2 3 5 5 2 2 2" xfId="19008"/>
    <cellStyle name="RowTitles-Detail 2 3 5 5 2 2_Tertiary Salaries Survey" xfId="19009"/>
    <cellStyle name="RowTitles-Detail 2 3 5 5 2 3" xfId="19010"/>
    <cellStyle name="RowTitles-Detail 2 3 5 5 2_Tertiary Salaries Survey" xfId="19011"/>
    <cellStyle name="RowTitles-Detail 2 3 5 5 3" xfId="19012"/>
    <cellStyle name="RowTitles-Detail 2 3 5 5 3 2" xfId="19013"/>
    <cellStyle name="RowTitles-Detail 2 3 5 5 3 2 2" xfId="19014"/>
    <cellStyle name="RowTitles-Detail 2 3 5 5 3 2_Tertiary Salaries Survey" xfId="19015"/>
    <cellStyle name="RowTitles-Detail 2 3 5 5 3 3" xfId="19016"/>
    <cellStyle name="RowTitles-Detail 2 3 5 5 3_Tertiary Salaries Survey" xfId="19017"/>
    <cellStyle name="RowTitles-Detail 2 3 5 5 4" xfId="19018"/>
    <cellStyle name="RowTitles-Detail 2 3 5 5 4 2" xfId="19019"/>
    <cellStyle name="RowTitles-Detail 2 3 5 5 4_Tertiary Salaries Survey" xfId="19020"/>
    <cellStyle name="RowTitles-Detail 2 3 5 5 5" xfId="19021"/>
    <cellStyle name="RowTitles-Detail 2 3 5 5_Tertiary Salaries Survey" xfId="19022"/>
    <cellStyle name="RowTitles-Detail 2 3 5 6" xfId="19023"/>
    <cellStyle name="RowTitles-Detail 2 3 5 6 2" xfId="19024"/>
    <cellStyle name="RowTitles-Detail 2 3 5 6 2 2" xfId="19025"/>
    <cellStyle name="RowTitles-Detail 2 3 5 6 2 2 2" xfId="19026"/>
    <cellStyle name="RowTitles-Detail 2 3 5 6 2 2_Tertiary Salaries Survey" xfId="19027"/>
    <cellStyle name="RowTitles-Detail 2 3 5 6 2 3" xfId="19028"/>
    <cellStyle name="RowTitles-Detail 2 3 5 6 2_Tertiary Salaries Survey" xfId="19029"/>
    <cellStyle name="RowTitles-Detail 2 3 5 6 3" xfId="19030"/>
    <cellStyle name="RowTitles-Detail 2 3 5 6 3 2" xfId="19031"/>
    <cellStyle name="RowTitles-Detail 2 3 5 6 3 2 2" xfId="19032"/>
    <cellStyle name="RowTitles-Detail 2 3 5 6 3 2_Tertiary Salaries Survey" xfId="19033"/>
    <cellStyle name="RowTitles-Detail 2 3 5 6 3 3" xfId="19034"/>
    <cellStyle name="RowTitles-Detail 2 3 5 6 3_Tertiary Salaries Survey" xfId="19035"/>
    <cellStyle name="RowTitles-Detail 2 3 5 6 4" xfId="19036"/>
    <cellStyle name="RowTitles-Detail 2 3 5 6 4 2" xfId="19037"/>
    <cellStyle name="RowTitles-Detail 2 3 5 6 4_Tertiary Salaries Survey" xfId="19038"/>
    <cellStyle name="RowTitles-Detail 2 3 5 6 5" xfId="19039"/>
    <cellStyle name="RowTitles-Detail 2 3 5 6_Tertiary Salaries Survey" xfId="19040"/>
    <cellStyle name="RowTitles-Detail 2 3 5 7" xfId="19041"/>
    <cellStyle name="RowTitles-Detail 2 3 5 7 2" xfId="19042"/>
    <cellStyle name="RowTitles-Detail 2 3 5 7 2 2" xfId="19043"/>
    <cellStyle name="RowTitles-Detail 2 3 5 7 2_Tertiary Salaries Survey" xfId="19044"/>
    <cellStyle name="RowTitles-Detail 2 3 5 7 3" xfId="19045"/>
    <cellStyle name="RowTitles-Detail 2 3 5 7_Tertiary Salaries Survey" xfId="19046"/>
    <cellStyle name="RowTitles-Detail 2 3 5 8" xfId="19047"/>
    <cellStyle name="RowTitles-Detail 2 3 5 8 2" xfId="19048"/>
    <cellStyle name="RowTitles-Detail 2 3 5 8 2 2" xfId="19049"/>
    <cellStyle name="RowTitles-Detail 2 3 5 8 2_Tertiary Salaries Survey" xfId="19050"/>
    <cellStyle name="RowTitles-Detail 2 3 5 8 3" xfId="19051"/>
    <cellStyle name="RowTitles-Detail 2 3 5 8_Tertiary Salaries Survey" xfId="19052"/>
    <cellStyle name="RowTitles-Detail 2 3 5 9" xfId="19053"/>
    <cellStyle name="RowTitles-Detail 2 3 5_STUD aligned by INSTIT" xfId="19054"/>
    <cellStyle name="RowTitles-Detail 2 3 6" xfId="19055"/>
    <cellStyle name="RowTitles-Detail 2 3 6 2" xfId="19056"/>
    <cellStyle name="RowTitles-Detail 2 3 6 2 2" xfId="19057"/>
    <cellStyle name="RowTitles-Detail 2 3 6 2 2 2" xfId="19058"/>
    <cellStyle name="RowTitles-Detail 2 3 6 2 2 2 2" xfId="19059"/>
    <cellStyle name="RowTitles-Detail 2 3 6 2 2 2_Tertiary Salaries Survey" xfId="19060"/>
    <cellStyle name="RowTitles-Detail 2 3 6 2 2 3" xfId="19061"/>
    <cellStyle name="RowTitles-Detail 2 3 6 2 2_Tertiary Salaries Survey" xfId="19062"/>
    <cellStyle name="RowTitles-Detail 2 3 6 2 3" xfId="19063"/>
    <cellStyle name="RowTitles-Detail 2 3 6 2 3 2" xfId="19064"/>
    <cellStyle name="RowTitles-Detail 2 3 6 2 3 2 2" xfId="19065"/>
    <cellStyle name="RowTitles-Detail 2 3 6 2 3 2_Tertiary Salaries Survey" xfId="19066"/>
    <cellStyle name="RowTitles-Detail 2 3 6 2 3 3" xfId="19067"/>
    <cellStyle name="RowTitles-Detail 2 3 6 2 3_Tertiary Salaries Survey" xfId="19068"/>
    <cellStyle name="RowTitles-Detail 2 3 6 2 4" xfId="19069"/>
    <cellStyle name="RowTitles-Detail 2 3 6 2 5" xfId="19070"/>
    <cellStyle name="RowTitles-Detail 2 3 6 2 5 2" xfId="19071"/>
    <cellStyle name="RowTitles-Detail 2 3 6 2 5_Tertiary Salaries Survey" xfId="19072"/>
    <cellStyle name="RowTitles-Detail 2 3 6 2 6" xfId="19073"/>
    <cellStyle name="RowTitles-Detail 2 3 6 2_Tertiary Salaries Survey" xfId="19074"/>
    <cellStyle name="RowTitles-Detail 2 3 6 3" xfId="19075"/>
    <cellStyle name="RowTitles-Detail 2 3 6 3 2" xfId="19076"/>
    <cellStyle name="RowTitles-Detail 2 3 6 3 2 2" xfId="19077"/>
    <cellStyle name="RowTitles-Detail 2 3 6 3 2 2 2" xfId="19078"/>
    <cellStyle name="RowTitles-Detail 2 3 6 3 2 2_Tertiary Salaries Survey" xfId="19079"/>
    <cellStyle name="RowTitles-Detail 2 3 6 3 2 3" xfId="19080"/>
    <cellStyle name="RowTitles-Detail 2 3 6 3 2_Tertiary Salaries Survey" xfId="19081"/>
    <cellStyle name="RowTitles-Detail 2 3 6 3 3" xfId="19082"/>
    <cellStyle name="RowTitles-Detail 2 3 6 3 3 2" xfId="19083"/>
    <cellStyle name="RowTitles-Detail 2 3 6 3 3 2 2" xfId="19084"/>
    <cellStyle name="RowTitles-Detail 2 3 6 3 3 2_Tertiary Salaries Survey" xfId="19085"/>
    <cellStyle name="RowTitles-Detail 2 3 6 3 3 3" xfId="19086"/>
    <cellStyle name="RowTitles-Detail 2 3 6 3 3_Tertiary Salaries Survey" xfId="19087"/>
    <cellStyle name="RowTitles-Detail 2 3 6 3 4" xfId="19088"/>
    <cellStyle name="RowTitles-Detail 2 3 6 3 5" xfId="19089"/>
    <cellStyle name="RowTitles-Detail 2 3 6 3_Tertiary Salaries Survey" xfId="19090"/>
    <cellStyle name="RowTitles-Detail 2 3 6 4" xfId="19091"/>
    <cellStyle name="RowTitles-Detail 2 3 6 4 2" xfId="19092"/>
    <cellStyle name="RowTitles-Detail 2 3 6 4 2 2" xfId="19093"/>
    <cellStyle name="RowTitles-Detail 2 3 6 4 2 2 2" xfId="19094"/>
    <cellStyle name="RowTitles-Detail 2 3 6 4 2 2_Tertiary Salaries Survey" xfId="19095"/>
    <cellStyle name="RowTitles-Detail 2 3 6 4 2 3" xfId="19096"/>
    <cellStyle name="RowTitles-Detail 2 3 6 4 2_Tertiary Salaries Survey" xfId="19097"/>
    <cellStyle name="RowTitles-Detail 2 3 6 4 3" xfId="19098"/>
    <cellStyle name="RowTitles-Detail 2 3 6 4 3 2" xfId="19099"/>
    <cellStyle name="RowTitles-Detail 2 3 6 4 3 2 2" xfId="19100"/>
    <cellStyle name="RowTitles-Detail 2 3 6 4 3 2_Tertiary Salaries Survey" xfId="19101"/>
    <cellStyle name="RowTitles-Detail 2 3 6 4 3 3" xfId="19102"/>
    <cellStyle name="RowTitles-Detail 2 3 6 4 3_Tertiary Salaries Survey" xfId="19103"/>
    <cellStyle name="RowTitles-Detail 2 3 6 4 4" xfId="19104"/>
    <cellStyle name="RowTitles-Detail 2 3 6 4 5" xfId="19105"/>
    <cellStyle name="RowTitles-Detail 2 3 6 4 5 2" xfId="19106"/>
    <cellStyle name="RowTitles-Detail 2 3 6 4 5_Tertiary Salaries Survey" xfId="19107"/>
    <cellStyle name="RowTitles-Detail 2 3 6 4 6" xfId="19108"/>
    <cellStyle name="RowTitles-Detail 2 3 6 4_Tertiary Salaries Survey" xfId="19109"/>
    <cellStyle name="RowTitles-Detail 2 3 6 5" xfId="19110"/>
    <cellStyle name="RowTitles-Detail 2 3 6 5 2" xfId="19111"/>
    <cellStyle name="RowTitles-Detail 2 3 6 5 2 2" xfId="19112"/>
    <cellStyle name="RowTitles-Detail 2 3 6 5 2 2 2" xfId="19113"/>
    <cellStyle name="RowTitles-Detail 2 3 6 5 2 2_Tertiary Salaries Survey" xfId="19114"/>
    <cellStyle name="RowTitles-Detail 2 3 6 5 2 3" xfId="19115"/>
    <cellStyle name="RowTitles-Detail 2 3 6 5 2_Tertiary Salaries Survey" xfId="19116"/>
    <cellStyle name="RowTitles-Detail 2 3 6 5 3" xfId="19117"/>
    <cellStyle name="RowTitles-Detail 2 3 6 5 3 2" xfId="19118"/>
    <cellStyle name="RowTitles-Detail 2 3 6 5 3 2 2" xfId="19119"/>
    <cellStyle name="RowTitles-Detail 2 3 6 5 3 2_Tertiary Salaries Survey" xfId="19120"/>
    <cellStyle name="RowTitles-Detail 2 3 6 5 3 3" xfId="19121"/>
    <cellStyle name="RowTitles-Detail 2 3 6 5 3_Tertiary Salaries Survey" xfId="19122"/>
    <cellStyle name="RowTitles-Detail 2 3 6 5 4" xfId="19123"/>
    <cellStyle name="RowTitles-Detail 2 3 6 5 4 2" xfId="19124"/>
    <cellStyle name="RowTitles-Detail 2 3 6 5 4_Tertiary Salaries Survey" xfId="19125"/>
    <cellStyle name="RowTitles-Detail 2 3 6 5 5" xfId="19126"/>
    <cellStyle name="RowTitles-Detail 2 3 6 5_Tertiary Salaries Survey" xfId="19127"/>
    <cellStyle name="RowTitles-Detail 2 3 6 6" xfId="19128"/>
    <cellStyle name="RowTitles-Detail 2 3 6 6 2" xfId="19129"/>
    <cellStyle name="RowTitles-Detail 2 3 6 6 2 2" xfId="19130"/>
    <cellStyle name="RowTitles-Detail 2 3 6 6 2 2 2" xfId="19131"/>
    <cellStyle name="RowTitles-Detail 2 3 6 6 2 2_Tertiary Salaries Survey" xfId="19132"/>
    <cellStyle name="RowTitles-Detail 2 3 6 6 2 3" xfId="19133"/>
    <cellStyle name="RowTitles-Detail 2 3 6 6 2_Tertiary Salaries Survey" xfId="19134"/>
    <cellStyle name="RowTitles-Detail 2 3 6 6 3" xfId="19135"/>
    <cellStyle name="RowTitles-Detail 2 3 6 6 3 2" xfId="19136"/>
    <cellStyle name="RowTitles-Detail 2 3 6 6 3 2 2" xfId="19137"/>
    <cellStyle name="RowTitles-Detail 2 3 6 6 3 2_Tertiary Salaries Survey" xfId="19138"/>
    <cellStyle name="RowTitles-Detail 2 3 6 6 3 3" xfId="19139"/>
    <cellStyle name="RowTitles-Detail 2 3 6 6 3_Tertiary Salaries Survey" xfId="19140"/>
    <cellStyle name="RowTitles-Detail 2 3 6 6 4" xfId="19141"/>
    <cellStyle name="RowTitles-Detail 2 3 6 6 4 2" xfId="19142"/>
    <cellStyle name="RowTitles-Detail 2 3 6 6 4_Tertiary Salaries Survey" xfId="19143"/>
    <cellStyle name="RowTitles-Detail 2 3 6 6 5" xfId="19144"/>
    <cellStyle name="RowTitles-Detail 2 3 6 6_Tertiary Salaries Survey" xfId="19145"/>
    <cellStyle name="RowTitles-Detail 2 3 6 7" xfId="19146"/>
    <cellStyle name="RowTitles-Detail 2 3 6 7 2" xfId="19147"/>
    <cellStyle name="RowTitles-Detail 2 3 6 7 2 2" xfId="19148"/>
    <cellStyle name="RowTitles-Detail 2 3 6 7 2_Tertiary Salaries Survey" xfId="19149"/>
    <cellStyle name="RowTitles-Detail 2 3 6 7 3" xfId="19150"/>
    <cellStyle name="RowTitles-Detail 2 3 6 7_Tertiary Salaries Survey" xfId="19151"/>
    <cellStyle name="RowTitles-Detail 2 3 6 8" xfId="19152"/>
    <cellStyle name="RowTitles-Detail 2 3 6 9" xfId="19153"/>
    <cellStyle name="RowTitles-Detail 2 3 6_STUD aligned by INSTIT" xfId="19154"/>
    <cellStyle name="RowTitles-Detail 2 3 7" xfId="19155"/>
    <cellStyle name="RowTitles-Detail 2 3 7 2" xfId="19156"/>
    <cellStyle name="RowTitles-Detail 2 3 7 2 2" xfId="19157"/>
    <cellStyle name="RowTitles-Detail 2 3 7 2 2 2" xfId="19158"/>
    <cellStyle name="RowTitles-Detail 2 3 7 2 2_Tertiary Salaries Survey" xfId="19159"/>
    <cellStyle name="RowTitles-Detail 2 3 7 2 3" xfId="19160"/>
    <cellStyle name="RowTitles-Detail 2 3 7 2_Tertiary Salaries Survey" xfId="19161"/>
    <cellStyle name="RowTitles-Detail 2 3 7 3" xfId="19162"/>
    <cellStyle name="RowTitles-Detail 2 3 7 3 2" xfId="19163"/>
    <cellStyle name="RowTitles-Detail 2 3 7 3 2 2" xfId="19164"/>
    <cellStyle name="RowTitles-Detail 2 3 7 3 2_Tertiary Salaries Survey" xfId="19165"/>
    <cellStyle name="RowTitles-Detail 2 3 7 3 3" xfId="19166"/>
    <cellStyle name="RowTitles-Detail 2 3 7 3_Tertiary Salaries Survey" xfId="19167"/>
    <cellStyle name="RowTitles-Detail 2 3 7 4" xfId="19168"/>
    <cellStyle name="RowTitles-Detail 2 3 7 5" xfId="19169"/>
    <cellStyle name="RowTitles-Detail 2 3 7 5 2" xfId="19170"/>
    <cellStyle name="RowTitles-Detail 2 3 7 5_Tertiary Salaries Survey" xfId="19171"/>
    <cellStyle name="RowTitles-Detail 2 3 7 6" xfId="19172"/>
    <cellStyle name="RowTitles-Detail 2 3 7_Tertiary Salaries Survey" xfId="19173"/>
    <cellStyle name="RowTitles-Detail 2 3 8" xfId="19174"/>
    <cellStyle name="RowTitles-Detail 2 3 8 2" xfId="19175"/>
    <cellStyle name="RowTitles-Detail 2 3 8 2 2" xfId="19176"/>
    <cellStyle name="RowTitles-Detail 2 3 8 2 2 2" xfId="19177"/>
    <cellStyle name="RowTitles-Detail 2 3 8 2 2_Tertiary Salaries Survey" xfId="19178"/>
    <cellStyle name="RowTitles-Detail 2 3 8 2 3" xfId="19179"/>
    <cellStyle name="RowTitles-Detail 2 3 8 2_Tertiary Salaries Survey" xfId="19180"/>
    <cellStyle name="RowTitles-Detail 2 3 8 3" xfId="19181"/>
    <cellStyle name="RowTitles-Detail 2 3 8 3 2" xfId="19182"/>
    <cellStyle name="RowTitles-Detail 2 3 8 3 2 2" xfId="19183"/>
    <cellStyle name="RowTitles-Detail 2 3 8 3 2_Tertiary Salaries Survey" xfId="19184"/>
    <cellStyle name="RowTitles-Detail 2 3 8 3 3" xfId="19185"/>
    <cellStyle name="RowTitles-Detail 2 3 8 3_Tertiary Salaries Survey" xfId="19186"/>
    <cellStyle name="RowTitles-Detail 2 3 8 4" xfId="19187"/>
    <cellStyle name="RowTitles-Detail 2 3 8 5" xfId="19188"/>
    <cellStyle name="RowTitles-Detail 2 3 8_Tertiary Salaries Survey" xfId="19189"/>
    <cellStyle name="RowTitles-Detail 2 3 9" xfId="19190"/>
    <cellStyle name="RowTitles-Detail 2 3 9 2" xfId="19191"/>
    <cellStyle name="RowTitles-Detail 2 3 9 2 2" xfId="19192"/>
    <cellStyle name="RowTitles-Detail 2 3 9 2 2 2" xfId="19193"/>
    <cellStyle name="RowTitles-Detail 2 3 9 2 2_Tertiary Salaries Survey" xfId="19194"/>
    <cellStyle name="RowTitles-Detail 2 3 9 2 3" xfId="19195"/>
    <cellStyle name="RowTitles-Detail 2 3 9 2_Tertiary Salaries Survey" xfId="19196"/>
    <cellStyle name="RowTitles-Detail 2 3 9 3" xfId="19197"/>
    <cellStyle name="RowTitles-Detail 2 3 9 3 2" xfId="19198"/>
    <cellStyle name="RowTitles-Detail 2 3 9 3 2 2" xfId="19199"/>
    <cellStyle name="RowTitles-Detail 2 3 9 3 2_Tertiary Salaries Survey" xfId="19200"/>
    <cellStyle name="RowTitles-Detail 2 3 9 3 3" xfId="19201"/>
    <cellStyle name="RowTitles-Detail 2 3 9 3_Tertiary Salaries Survey" xfId="19202"/>
    <cellStyle name="RowTitles-Detail 2 3 9 4" xfId="19203"/>
    <cellStyle name="RowTitles-Detail 2 3 9 5" xfId="19204"/>
    <cellStyle name="RowTitles-Detail 2 3 9 5 2" xfId="19205"/>
    <cellStyle name="RowTitles-Detail 2 3 9 5_Tertiary Salaries Survey" xfId="19206"/>
    <cellStyle name="RowTitles-Detail 2 3 9 6" xfId="19207"/>
    <cellStyle name="RowTitles-Detail 2 3 9_Tertiary Salaries Survey" xfId="19208"/>
    <cellStyle name="RowTitles-Detail 2 3_STUD aligned by INSTIT" xfId="19209"/>
    <cellStyle name="RowTitles-Detail 2 4" xfId="19210"/>
    <cellStyle name="RowTitles-Detail 2 4 10" xfId="19211"/>
    <cellStyle name="RowTitles-Detail 2 4 10 2" xfId="19212"/>
    <cellStyle name="RowTitles-Detail 2 4 10 2 2" xfId="19213"/>
    <cellStyle name="RowTitles-Detail 2 4 10 2_Tertiary Salaries Survey" xfId="19214"/>
    <cellStyle name="RowTitles-Detail 2 4 10 3" xfId="19215"/>
    <cellStyle name="RowTitles-Detail 2 4 10_Tertiary Salaries Survey" xfId="19216"/>
    <cellStyle name="RowTitles-Detail 2 4 11" xfId="19217"/>
    <cellStyle name="RowTitles-Detail 2 4 12" xfId="19218"/>
    <cellStyle name="RowTitles-Detail 2 4 2" xfId="19219"/>
    <cellStyle name="RowTitles-Detail 2 4 2 2" xfId="19220"/>
    <cellStyle name="RowTitles-Detail 2 4 2 2 2" xfId="19221"/>
    <cellStyle name="RowTitles-Detail 2 4 2 2 2 2" xfId="19222"/>
    <cellStyle name="RowTitles-Detail 2 4 2 2 2 2 2" xfId="19223"/>
    <cellStyle name="RowTitles-Detail 2 4 2 2 2 2_Tertiary Salaries Survey" xfId="19224"/>
    <cellStyle name="RowTitles-Detail 2 4 2 2 2 3" xfId="19225"/>
    <cellStyle name="RowTitles-Detail 2 4 2 2 2_Tertiary Salaries Survey" xfId="19226"/>
    <cellStyle name="RowTitles-Detail 2 4 2 2 3" xfId="19227"/>
    <cellStyle name="RowTitles-Detail 2 4 2 2 3 2" xfId="19228"/>
    <cellStyle name="RowTitles-Detail 2 4 2 2 3 2 2" xfId="19229"/>
    <cellStyle name="RowTitles-Detail 2 4 2 2 3 2_Tertiary Salaries Survey" xfId="19230"/>
    <cellStyle name="RowTitles-Detail 2 4 2 2 3 3" xfId="19231"/>
    <cellStyle name="RowTitles-Detail 2 4 2 2 3_Tertiary Salaries Survey" xfId="19232"/>
    <cellStyle name="RowTitles-Detail 2 4 2 2 4" xfId="19233"/>
    <cellStyle name="RowTitles-Detail 2 4 2 2 5" xfId="19234"/>
    <cellStyle name="RowTitles-Detail 2 4 2 2_Tertiary Salaries Survey" xfId="19235"/>
    <cellStyle name="RowTitles-Detail 2 4 2 3" xfId="19236"/>
    <cellStyle name="RowTitles-Detail 2 4 2 3 2" xfId="19237"/>
    <cellStyle name="RowTitles-Detail 2 4 2 3 2 2" xfId="19238"/>
    <cellStyle name="RowTitles-Detail 2 4 2 3 2 2 2" xfId="19239"/>
    <cellStyle name="RowTitles-Detail 2 4 2 3 2 2_Tertiary Salaries Survey" xfId="19240"/>
    <cellStyle name="RowTitles-Detail 2 4 2 3 2 3" xfId="19241"/>
    <cellStyle name="RowTitles-Detail 2 4 2 3 2_Tertiary Salaries Survey" xfId="19242"/>
    <cellStyle name="RowTitles-Detail 2 4 2 3 3" xfId="19243"/>
    <cellStyle name="RowTitles-Detail 2 4 2 3 3 2" xfId="19244"/>
    <cellStyle name="RowTitles-Detail 2 4 2 3 3 2 2" xfId="19245"/>
    <cellStyle name="RowTitles-Detail 2 4 2 3 3 2_Tertiary Salaries Survey" xfId="19246"/>
    <cellStyle name="RowTitles-Detail 2 4 2 3 3 3" xfId="19247"/>
    <cellStyle name="RowTitles-Detail 2 4 2 3 3_Tertiary Salaries Survey" xfId="19248"/>
    <cellStyle name="RowTitles-Detail 2 4 2 3 4" xfId="19249"/>
    <cellStyle name="RowTitles-Detail 2 4 2 3 5" xfId="19250"/>
    <cellStyle name="RowTitles-Detail 2 4 2 3 5 2" xfId="19251"/>
    <cellStyle name="RowTitles-Detail 2 4 2 3 5_Tertiary Salaries Survey" xfId="19252"/>
    <cellStyle name="RowTitles-Detail 2 4 2 3 6" xfId="19253"/>
    <cellStyle name="RowTitles-Detail 2 4 2 3_Tertiary Salaries Survey" xfId="19254"/>
    <cellStyle name="RowTitles-Detail 2 4 2 4" xfId="19255"/>
    <cellStyle name="RowTitles-Detail 2 4 2 4 2" xfId="19256"/>
    <cellStyle name="RowTitles-Detail 2 4 2 4 2 2" xfId="19257"/>
    <cellStyle name="RowTitles-Detail 2 4 2 4 2 2 2" xfId="19258"/>
    <cellStyle name="RowTitles-Detail 2 4 2 4 2 2_Tertiary Salaries Survey" xfId="19259"/>
    <cellStyle name="RowTitles-Detail 2 4 2 4 2 3" xfId="19260"/>
    <cellStyle name="RowTitles-Detail 2 4 2 4 2_Tertiary Salaries Survey" xfId="19261"/>
    <cellStyle name="RowTitles-Detail 2 4 2 4 3" xfId="19262"/>
    <cellStyle name="RowTitles-Detail 2 4 2 4 3 2" xfId="19263"/>
    <cellStyle name="RowTitles-Detail 2 4 2 4 3 2 2" xfId="19264"/>
    <cellStyle name="RowTitles-Detail 2 4 2 4 3 2_Tertiary Salaries Survey" xfId="19265"/>
    <cellStyle name="RowTitles-Detail 2 4 2 4 3 3" xfId="19266"/>
    <cellStyle name="RowTitles-Detail 2 4 2 4 3_Tertiary Salaries Survey" xfId="19267"/>
    <cellStyle name="RowTitles-Detail 2 4 2 4 4" xfId="19268"/>
    <cellStyle name="RowTitles-Detail 2 4 2 4 4 2" xfId="19269"/>
    <cellStyle name="RowTitles-Detail 2 4 2 4 4_Tertiary Salaries Survey" xfId="19270"/>
    <cellStyle name="RowTitles-Detail 2 4 2 4 5" xfId="19271"/>
    <cellStyle name="RowTitles-Detail 2 4 2 4_Tertiary Salaries Survey" xfId="19272"/>
    <cellStyle name="RowTitles-Detail 2 4 2 5" xfId="19273"/>
    <cellStyle name="RowTitles-Detail 2 4 2 5 2" xfId="19274"/>
    <cellStyle name="RowTitles-Detail 2 4 2 5 2 2" xfId="19275"/>
    <cellStyle name="RowTitles-Detail 2 4 2 5 2 2 2" xfId="19276"/>
    <cellStyle name="RowTitles-Detail 2 4 2 5 2 2_Tertiary Salaries Survey" xfId="19277"/>
    <cellStyle name="RowTitles-Detail 2 4 2 5 2 3" xfId="19278"/>
    <cellStyle name="RowTitles-Detail 2 4 2 5 2_Tertiary Salaries Survey" xfId="19279"/>
    <cellStyle name="RowTitles-Detail 2 4 2 5 3" xfId="19280"/>
    <cellStyle name="RowTitles-Detail 2 4 2 5 3 2" xfId="19281"/>
    <cellStyle name="RowTitles-Detail 2 4 2 5 3 2 2" xfId="19282"/>
    <cellStyle name="RowTitles-Detail 2 4 2 5 3 2_Tertiary Salaries Survey" xfId="19283"/>
    <cellStyle name="RowTitles-Detail 2 4 2 5 3 3" xfId="19284"/>
    <cellStyle name="RowTitles-Detail 2 4 2 5 3_Tertiary Salaries Survey" xfId="19285"/>
    <cellStyle name="RowTitles-Detail 2 4 2 5 4" xfId="19286"/>
    <cellStyle name="RowTitles-Detail 2 4 2 5 4 2" xfId="19287"/>
    <cellStyle name="RowTitles-Detail 2 4 2 5 4_Tertiary Salaries Survey" xfId="19288"/>
    <cellStyle name="RowTitles-Detail 2 4 2 5 5" xfId="19289"/>
    <cellStyle name="RowTitles-Detail 2 4 2 5_Tertiary Salaries Survey" xfId="19290"/>
    <cellStyle name="RowTitles-Detail 2 4 2 6" xfId="19291"/>
    <cellStyle name="RowTitles-Detail 2 4 2 6 2" xfId="19292"/>
    <cellStyle name="RowTitles-Detail 2 4 2 6 2 2" xfId="19293"/>
    <cellStyle name="RowTitles-Detail 2 4 2 6 2 2 2" xfId="19294"/>
    <cellStyle name="RowTitles-Detail 2 4 2 6 2 2_Tertiary Salaries Survey" xfId="19295"/>
    <cellStyle name="RowTitles-Detail 2 4 2 6 2 3" xfId="19296"/>
    <cellStyle name="RowTitles-Detail 2 4 2 6 2_Tertiary Salaries Survey" xfId="19297"/>
    <cellStyle name="RowTitles-Detail 2 4 2 6 3" xfId="19298"/>
    <cellStyle name="RowTitles-Detail 2 4 2 6 3 2" xfId="19299"/>
    <cellStyle name="RowTitles-Detail 2 4 2 6 3 2 2" xfId="19300"/>
    <cellStyle name="RowTitles-Detail 2 4 2 6 3 2_Tertiary Salaries Survey" xfId="19301"/>
    <cellStyle name="RowTitles-Detail 2 4 2 6 3 3" xfId="19302"/>
    <cellStyle name="RowTitles-Detail 2 4 2 6 3_Tertiary Salaries Survey" xfId="19303"/>
    <cellStyle name="RowTitles-Detail 2 4 2 6 4" xfId="19304"/>
    <cellStyle name="RowTitles-Detail 2 4 2 6 4 2" xfId="19305"/>
    <cellStyle name="RowTitles-Detail 2 4 2 6 4_Tertiary Salaries Survey" xfId="19306"/>
    <cellStyle name="RowTitles-Detail 2 4 2 6 5" xfId="19307"/>
    <cellStyle name="RowTitles-Detail 2 4 2 6_Tertiary Salaries Survey" xfId="19308"/>
    <cellStyle name="RowTitles-Detail 2 4 2 7" xfId="19309"/>
    <cellStyle name="RowTitles-Detail 2 4 2 7 2" xfId="19310"/>
    <cellStyle name="RowTitles-Detail 2 4 2 7 2 2" xfId="19311"/>
    <cellStyle name="RowTitles-Detail 2 4 2 7 2_Tertiary Salaries Survey" xfId="19312"/>
    <cellStyle name="RowTitles-Detail 2 4 2 7 3" xfId="19313"/>
    <cellStyle name="RowTitles-Detail 2 4 2 7_Tertiary Salaries Survey" xfId="19314"/>
    <cellStyle name="RowTitles-Detail 2 4 2 8" xfId="19315"/>
    <cellStyle name="RowTitles-Detail 2 4 2 9" xfId="19316"/>
    <cellStyle name="RowTitles-Detail 2 4 2_STUD aligned by INSTIT" xfId="19317"/>
    <cellStyle name="RowTitles-Detail 2 4 3" xfId="19318"/>
    <cellStyle name="RowTitles-Detail 2 4 3 2" xfId="19319"/>
    <cellStyle name="RowTitles-Detail 2 4 3 2 2" xfId="19320"/>
    <cellStyle name="RowTitles-Detail 2 4 3 2 2 2" xfId="19321"/>
    <cellStyle name="RowTitles-Detail 2 4 3 2 2 2 2" xfId="19322"/>
    <cellStyle name="RowTitles-Detail 2 4 3 2 2 2_Tertiary Salaries Survey" xfId="19323"/>
    <cellStyle name="RowTitles-Detail 2 4 3 2 2 3" xfId="19324"/>
    <cellStyle name="RowTitles-Detail 2 4 3 2 2_Tertiary Salaries Survey" xfId="19325"/>
    <cellStyle name="RowTitles-Detail 2 4 3 2 3" xfId="19326"/>
    <cellStyle name="RowTitles-Detail 2 4 3 2 3 2" xfId="19327"/>
    <cellStyle name="RowTitles-Detail 2 4 3 2 3 2 2" xfId="19328"/>
    <cellStyle name="RowTitles-Detail 2 4 3 2 3 2_Tertiary Salaries Survey" xfId="19329"/>
    <cellStyle name="RowTitles-Detail 2 4 3 2 3 3" xfId="19330"/>
    <cellStyle name="RowTitles-Detail 2 4 3 2 3_Tertiary Salaries Survey" xfId="19331"/>
    <cellStyle name="RowTitles-Detail 2 4 3 2 4" xfId="19332"/>
    <cellStyle name="RowTitles-Detail 2 4 3 2 5" xfId="19333"/>
    <cellStyle name="RowTitles-Detail 2 4 3 2 5 2" xfId="19334"/>
    <cellStyle name="RowTitles-Detail 2 4 3 2 5_Tertiary Salaries Survey" xfId="19335"/>
    <cellStyle name="RowTitles-Detail 2 4 3 2 6" xfId="19336"/>
    <cellStyle name="RowTitles-Detail 2 4 3 2_Tertiary Salaries Survey" xfId="19337"/>
    <cellStyle name="RowTitles-Detail 2 4 3 3" xfId="19338"/>
    <cellStyle name="RowTitles-Detail 2 4 3 3 2" xfId="19339"/>
    <cellStyle name="RowTitles-Detail 2 4 3 3 2 2" xfId="19340"/>
    <cellStyle name="RowTitles-Detail 2 4 3 3 2 2 2" xfId="19341"/>
    <cellStyle name="RowTitles-Detail 2 4 3 3 2 2_Tertiary Salaries Survey" xfId="19342"/>
    <cellStyle name="RowTitles-Detail 2 4 3 3 2 3" xfId="19343"/>
    <cellStyle name="RowTitles-Detail 2 4 3 3 2_Tertiary Salaries Survey" xfId="19344"/>
    <cellStyle name="RowTitles-Detail 2 4 3 3 3" xfId="19345"/>
    <cellStyle name="RowTitles-Detail 2 4 3 3 3 2" xfId="19346"/>
    <cellStyle name="RowTitles-Detail 2 4 3 3 3 2 2" xfId="19347"/>
    <cellStyle name="RowTitles-Detail 2 4 3 3 3 2_Tertiary Salaries Survey" xfId="19348"/>
    <cellStyle name="RowTitles-Detail 2 4 3 3 3 3" xfId="19349"/>
    <cellStyle name="RowTitles-Detail 2 4 3 3 3_Tertiary Salaries Survey" xfId="19350"/>
    <cellStyle name="RowTitles-Detail 2 4 3 3 4" xfId="19351"/>
    <cellStyle name="RowTitles-Detail 2 4 3 3 5" xfId="19352"/>
    <cellStyle name="RowTitles-Detail 2 4 3 3_Tertiary Salaries Survey" xfId="19353"/>
    <cellStyle name="RowTitles-Detail 2 4 3 4" xfId="19354"/>
    <cellStyle name="RowTitles-Detail 2 4 3 4 2" xfId="19355"/>
    <cellStyle name="RowTitles-Detail 2 4 3 4 2 2" xfId="19356"/>
    <cellStyle name="RowTitles-Detail 2 4 3 4 2 2 2" xfId="19357"/>
    <cellStyle name="RowTitles-Detail 2 4 3 4 2 2_Tertiary Salaries Survey" xfId="19358"/>
    <cellStyle name="RowTitles-Detail 2 4 3 4 2 3" xfId="19359"/>
    <cellStyle name="RowTitles-Detail 2 4 3 4 2_Tertiary Salaries Survey" xfId="19360"/>
    <cellStyle name="RowTitles-Detail 2 4 3 4 3" xfId="19361"/>
    <cellStyle name="RowTitles-Detail 2 4 3 4 3 2" xfId="19362"/>
    <cellStyle name="RowTitles-Detail 2 4 3 4 3 2 2" xfId="19363"/>
    <cellStyle name="RowTitles-Detail 2 4 3 4 3 2_Tertiary Salaries Survey" xfId="19364"/>
    <cellStyle name="RowTitles-Detail 2 4 3 4 3 3" xfId="19365"/>
    <cellStyle name="RowTitles-Detail 2 4 3 4 3_Tertiary Salaries Survey" xfId="19366"/>
    <cellStyle name="RowTitles-Detail 2 4 3 4 4" xfId="19367"/>
    <cellStyle name="RowTitles-Detail 2 4 3 4 4 2" xfId="19368"/>
    <cellStyle name="RowTitles-Detail 2 4 3 4 4_Tertiary Salaries Survey" xfId="19369"/>
    <cellStyle name="RowTitles-Detail 2 4 3 4 5" xfId="19370"/>
    <cellStyle name="RowTitles-Detail 2 4 3 4_Tertiary Salaries Survey" xfId="19371"/>
    <cellStyle name="RowTitles-Detail 2 4 3 5" xfId="19372"/>
    <cellStyle name="RowTitles-Detail 2 4 3 5 2" xfId="19373"/>
    <cellStyle name="RowTitles-Detail 2 4 3 5 2 2" xfId="19374"/>
    <cellStyle name="RowTitles-Detail 2 4 3 5 2 2 2" xfId="19375"/>
    <cellStyle name="RowTitles-Detail 2 4 3 5 2 2_Tertiary Salaries Survey" xfId="19376"/>
    <cellStyle name="RowTitles-Detail 2 4 3 5 2 3" xfId="19377"/>
    <cellStyle name="RowTitles-Detail 2 4 3 5 2_Tertiary Salaries Survey" xfId="19378"/>
    <cellStyle name="RowTitles-Detail 2 4 3 5 3" xfId="19379"/>
    <cellStyle name="RowTitles-Detail 2 4 3 5 3 2" xfId="19380"/>
    <cellStyle name="RowTitles-Detail 2 4 3 5 3 2 2" xfId="19381"/>
    <cellStyle name="RowTitles-Detail 2 4 3 5 3 2_Tertiary Salaries Survey" xfId="19382"/>
    <cellStyle name="RowTitles-Detail 2 4 3 5 3 3" xfId="19383"/>
    <cellStyle name="RowTitles-Detail 2 4 3 5 3_Tertiary Salaries Survey" xfId="19384"/>
    <cellStyle name="RowTitles-Detail 2 4 3 5 4" xfId="19385"/>
    <cellStyle name="RowTitles-Detail 2 4 3 5 4 2" xfId="19386"/>
    <cellStyle name="RowTitles-Detail 2 4 3 5 4_Tertiary Salaries Survey" xfId="19387"/>
    <cellStyle name="RowTitles-Detail 2 4 3 5 5" xfId="19388"/>
    <cellStyle name="RowTitles-Detail 2 4 3 5_Tertiary Salaries Survey" xfId="19389"/>
    <cellStyle name="RowTitles-Detail 2 4 3 6" xfId="19390"/>
    <cellStyle name="RowTitles-Detail 2 4 3 6 2" xfId="19391"/>
    <cellStyle name="RowTitles-Detail 2 4 3 6 2 2" xfId="19392"/>
    <cellStyle name="RowTitles-Detail 2 4 3 6 2 2 2" xfId="19393"/>
    <cellStyle name="RowTitles-Detail 2 4 3 6 2 2_Tertiary Salaries Survey" xfId="19394"/>
    <cellStyle name="RowTitles-Detail 2 4 3 6 2 3" xfId="19395"/>
    <cellStyle name="RowTitles-Detail 2 4 3 6 2_Tertiary Salaries Survey" xfId="19396"/>
    <cellStyle name="RowTitles-Detail 2 4 3 6 3" xfId="19397"/>
    <cellStyle name="RowTitles-Detail 2 4 3 6 3 2" xfId="19398"/>
    <cellStyle name="RowTitles-Detail 2 4 3 6 3 2 2" xfId="19399"/>
    <cellStyle name="RowTitles-Detail 2 4 3 6 3 2_Tertiary Salaries Survey" xfId="19400"/>
    <cellStyle name="RowTitles-Detail 2 4 3 6 3 3" xfId="19401"/>
    <cellStyle name="RowTitles-Detail 2 4 3 6 3_Tertiary Salaries Survey" xfId="19402"/>
    <cellStyle name="RowTitles-Detail 2 4 3 6 4" xfId="19403"/>
    <cellStyle name="RowTitles-Detail 2 4 3 6 4 2" xfId="19404"/>
    <cellStyle name="RowTitles-Detail 2 4 3 6 4_Tertiary Salaries Survey" xfId="19405"/>
    <cellStyle name="RowTitles-Detail 2 4 3 6 5" xfId="19406"/>
    <cellStyle name="RowTitles-Detail 2 4 3 6_Tertiary Salaries Survey" xfId="19407"/>
    <cellStyle name="RowTitles-Detail 2 4 3 7" xfId="19408"/>
    <cellStyle name="RowTitles-Detail 2 4 3 7 2" xfId="19409"/>
    <cellStyle name="RowTitles-Detail 2 4 3 7 2 2" xfId="19410"/>
    <cellStyle name="RowTitles-Detail 2 4 3 7 2_Tertiary Salaries Survey" xfId="19411"/>
    <cellStyle name="RowTitles-Detail 2 4 3 7 3" xfId="19412"/>
    <cellStyle name="RowTitles-Detail 2 4 3 7_Tertiary Salaries Survey" xfId="19413"/>
    <cellStyle name="RowTitles-Detail 2 4 3 8" xfId="19414"/>
    <cellStyle name="RowTitles-Detail 2 4 3 8 2" xfId="19415"/>
    <cellStyle name="RowTitles-Detail 2 4 3 8 2 2" xfId="19416"/>
    <cellStyle name="RowTitles-Detail 2 4 3 8 2_Tertiary Salaries Survey" xfId="19417"/>
    <cellStyle name="RowTitles-Detail 2 4 3 8 3" xfId="19418"/>
    <cellStyle name="RowTitles-Detail 2 4 3 8_Tertiary Salaries Survey" xfId="19419"/>
    <cellStyle name="RowTitles-Detail 2 4 3 9" xfId="19420"/>
    <cellStyle name="RowTitles-Detail 2 4 3_STUD aligned by INSTIT" xfId="19421"/>
    <cellStyle name="RowTitles-Detail 2 4 4" xfId="19422"/>
    <cellStyle name="RowTitles-Detail 2 4 4 2" xfId="19423"/>
    <cellStyle name="RowTitles-Detail 2 4 4 2 2" xfId="19424"/>
    <cellStyle name="RowTitles-Detail 2 4 4 2 2 2" xfId="19425"/>
    <cellStyle name="RowTitles-Detail 2 4 4 2 2 2 2" xfId="19426"/>
    <cellStyle name="RowTitles-Detail 2 4 4 2 2 2_Tertiary Salaries Survey" xfId="19427"/>
    <cellStyle name="RowTitles-Detail 2 4 4 2 2 3" xfId="19428"/>
    <cellStyle name="RowTitles-Detail 2 4 4 2 2_Tertiary Salaries Survey" xfId="19429"/>
    <cellStyle name="RowTitles-Detail 2 4 4 2 3" xfId="19430"/>
    <cellStyle name="RowTitles-Detail 2 4 4 2 3 2" xfId="19431"/>
    <cellStyle name="RowTitles-Detail 2 4 4 2 3 2 2" xfId="19432"/>
    <cellStyle name="RowTitles-Detail 2 4 4 2 3 2_Tertiary Salaries Survey" xfId="19433"/>
    <cellStyle name="RowTitles-Detail 2 4 4 2 3 3" xfId="19434"/>
    <cellStyle name="RowTitles-Detail 2 4 4 2 3_Tertiary Salaries Survey" xfId="19435"/>
    <cellStyle name="RowTitles-Detail 2 4 4 2 4" xfId="19436"/>
    <cellStyle name="RowTitles-Detail 2 4 4 2 5" xfId="19437"/>
    <cellStyle name="RowTitles-Detail 2 4 4 2 5 2" xfId="19438"/>
    <cellStyle name="RowTitles-Detail 2 4 4 2 5_Tertiary Salaries Survey" xfId="19439"/>
    <cellStyle name="RowTitles-Detail 2 4 4 2 6" xfId="19440"/>
    <cellStyle name="RowTitles-Detail 2 4 4 2_Tertiary Salaries Survey" xfId="19441"/>
    <cellStyle name="RowTitles-Detail 2 4 4 3" xfId="19442"/>
    <cellStyle name="RowTitles-Detail 2 4 4 3 2" xfId="19443"/>
    <cellStyle name="RowTitles-Detail 2 4 4 3 2 2" xfId="19444"/>
    <cellStyle name="RowTitles-Detail 2 4 4 3 2 2 2" xfId="19445"/>
    <cellStyle name="RowTitles-Detail 2 4 4 3 2 2_Tertiary Salaries Survey" xfId="19446"/>
    <cellStyle name="RowTitles-Detail 2 4 4 3 2 3" xfId="19447"/>
    <cellStyle name="RowTitles-Detail 2 4 4 3 2_Tertiary Salaries Survey" xfId="19448"/>
    <cellStyle name="RowTitles-Detail 2 4 4 3 3" xfId="19449"/>
    <cellStyle name="RowTitles-Detail 2 4 4 3 3 2" xfId="19450"/>
    <cellStyle name="RowTitles-Detail 2 4 4 3 3 2 2" xfId="19451"/>
    <cellStyle name="RowTitles-Detail 2 4 4 3 3 2_Tertiary Salaries Survey" xfId="19452"/>
    <cellStyle name="RowTitles-Detail 2 4 4 3 3 3" xfId="19453"/>
    <cellStyle name="RowTitles-Detail 2 4 4 3 3_Tertiary Salaries Survey" xfId="19454"/>
    <cellStyle name="RowTitles-Detail 2 4 4 3 4" xfId="19455"/>
    <cellStyle name="RowTitles-Detail 2 4 4 3 5" xfId="19456"/>
    <cellStyle name="RowTitles-Detail 2 4 4 3_Tertiary Salaries Survey" xfId="19457"/>
    <cellStyle name="RowTitles-Detail 2 4 4 4" xfId="19458"/>
    <cellStyle name="RowTitles-Detail 2 4 4 4 2" xfId="19459"/>
    <cellStyle name="RowTitles-Detail 2 4 4 4 2 2" xfId="19460"/>
    <cellStyle name="RowTitles-Detail 2 4 4 4 2 2 2" xfId="19461"/>
    <cellStyle name="RowTitles-Detail 2 4 4 4 2 2_Tertiary Salaries Survey" xfId="19462"/>
    <cellStyle name="RowTitles-Detail 2 4 4 4 2 3" xfId="19463"/>
    <cellStyle name="RowTitles-Detail 2 4 4 4 2_Tertiary Salaries Survey" xfId="19464"/>
    <cellStyle name="RowTitles-Detail 2 4 4 4 3" xfId="19465"/>
    <cellStyle name="RowTitles-Detail 2 4 4 4 3 2" xfId="19466"/>
    <cellStyle name="RowTitles-Detail 2 4 4 4 3 2 2" xfId="19467"/>
    <cellStyle name="RowTitles-Detail 2 4 4 4 3 2_Tertiary Salaries Survey" xfId="19468"/>
    <cellStyle name="RowTitles-Detail 2 4 4 4 3 3" xfId="19469"/>
    <cellStyle name="RowTitles-Detail 2 4 4 4 3_Tertiary Salaries Survey" xfId="19470"/>
    <cellStyle name="RowTitles-Detail 2 4 4 4 4" xfId="19471"/>
    <cellStyle name="RowTitles-Detail 2 4 4 4 5" xfId="19472"/>
    <cellStyle name="RowTitles-Detail 2 4 4 4 5 2" xfId="19473"/>
    <cellStyle name="RowTitles-Detail 2 4 4 4 5_Tertiary Salaries Survey" xfId="19474"/>
    <cellStyle name="RowTitles-Detail 2 4 4 4 6" xfId="19475"/>
    <cellStyle name="RowTitles-Detail 2 4 4 4_Tertiary Salaries Survey" xfId="19476"/>
    <cellStyle name="RowTitles-Detail 2 4 4 5" xfId="19477"/>
    <cellStyle name="RowTitles-Detail 2 4 4 5 2" xfId="19478"/>
    <cellStyle name="RowTitles-Detail 2 4 4 5 2 2" xfId="19479"/>
    <cellStyle name="RowTitles-Detail 2 4 4 5 2 2 2" xfId="19480"/>
    <cellStyle name="RowTitles-Detail 2 4 4 5 2 2_Tertiary Salaries Survey" xfId="19481"/>
    <cellStyle name="RowTitles-Detail 2 4 4 5 2 3" xfId="19482"/>
    <cellStyle name="RowTitles-Detail 2 4 4 5 2_Tertiary Salaries Survey" xfId="19483"/>
    <cellStyle name="RowTitles-Detail 2 4 4 5 3" xfId="19484"/>
    <cellStyle name="RowTitles-Detail 2 4 4 5 3 2" xfId="19485"/>
    <cellStyle name="RowTitles-Detail 2 4 4 5 3 2 2" xfId="19486"/>
    <cellStyle name="RowTitles-Detail 2 4 4 5 3 2_Tertiary Salaries Survey" xfId="19487"/>
    <cellStyle name="RowTitles-Detail 2 4 4 5 3 3" xfId="19488"/>
    <cellStyle name="RowTitles-Detail 2 4 4 5 3_Tertiary Salaries Survey" xfId="19489"/>
    <cellStyle name="RowTitles-Detail 2 4 4 5 4" xfId="19490"/>
    <cellStyle name="RowTitles-Detail 2 4 4 5 4 2" xfId="19491"/>
    <cellStyle name="RowTitles-Detail 2 4 4 5 4_Tertiary Salaries Survey" xfId="19492"/>
    <cellStyle name="RowTitles-Detail 2 4 4 5 5" xfId="19493"/>
    <cellStyle name="RowTitles-Detail 2 4 4 5_Tertiary Salaries Survey" xfId="19494"/>
    <cellStyle name="RowTitles-Detail 2 4 4 6" xfId="19495"/>
    <cellStyle name="RowTitles-Detail 2 4 4 6 2" xfId="19496"/>
    <cellStyle name="RowTitles-Detail 2 4 4 6 2 2" xfId="19497"/>
    <cellStyle name="RowTitles-Detail 2 4 4 6 2 2 2" xfId="19498"/>
    <cellStyle name="RowTitles-Detail 2 4 4 6 2 2_Tertiary Salaries Survey" xfId="19499"/>
    <cellStyle name="RowTitles-Detail 2 4 4 6 2 3" xfId="19500"/>
    <cellStyle name="RowTitles-Detail 2 4 4 6 2_Tertiary Salaries Survey" xfId="19501"/>
    <cellStyle name="RowTitles-Detail 2 4 4 6 3" xfId="19502"/>
    <cellStyle name="RowTitles-Detail 2 4 4 6 3 2" xfId="19503"/>
    <cellStyle name="RowTitles-Detail 2 4 4 6 3 2 2" xfId="19504"/>
    <cellStyle name="RowTitles-Detail 2 4 4 6 3 2_Tertiary Salaries Survey" xfId="19505"/>
    <cellStyle name="RowTitles-Detail 2 4 4 6 3 3" xfId="19506"/>
    <cellStyle name="RowTitles-Detail 2 4 4 6 3_Tertiary Salaries Survey" xfId="19507"/>
    <cellStyle name="RowTitles-Detail 2 4 4 6 4" xfId="19508"/>
    <cellStyle name="RowTitles-Detail 2 4 4 6 4 2" xfId="19509"/>
    <cellStyle name="RowTitles-Detail 2 4 4 6 4_Tertiary Salaries Survey" xfId="19510"/>
    <cellStyle name="RowTitles-Detail 2 4 4 6 5" xfId="19511"/>
    <cellStyle name="RowTitles-Detail 2 4 4 6_Tertiary Salaries Survey" xfId="19512"/>
    <cellStyle name="RowTitles-Detail 2 4 4 7" xfId="19513"/>
    <cellStyle name="RowTitles-Detail 2 4 4 7 2" xfId="19514"/>
    <cellStyle name="RowTitles-Detail 2 4 4 7 2 2" xfId="19515"/>
    <cellStyle name="RowTitles-Detail 2 4 4 7 2_Tertiary Salaries Survey" xfId="19516"/>
    <cellStyle name="RowTitles-Detail 2 4 4 7 3" xfId="19517"/>
    <cellStyle name="RowTitles-Detail 2 4 4 7_Tertiary Salaries Survey" xfId="19518"/>
    <cellStyle name="RowTitles-Detail 2 4 4 8" xfId="19519"/>
    <cellStyle name="RowTitles-Detail 2 4 4 9" xfId="19520"/>
    <cellStyle name="RowTitles-Detail 2 4 4_STUD aligned by INSTIT" xfId="19521"/>
    <cellStyle name="RowTitles-Detail 2 4 5" xfId="19522"/>
    <cellStyle name="RowTitles-Detail 2 4 5 2" xfId="19523"/>
    <cellStyle name="RowTitles-Detail 2 4 5 2 2" xfId="19524"/>
    <cellStyle name="RowTitles-Detail 2 4 5 2 2 2" xfId="19525"/>
    <cellStyle name="RowTitles-Detail 2 4 5 2 2_Tertiary Salaries Survey" xfId="19526"/>
    <cellStyle name="RowTitles-Detail 2 4 5 2 3" xfId="19527"/>
    <cellStyle name="RowTitles-Detail 2 4 5 2_Tertiary Salaries Survey" xfId="19528"/>
    <cellStyle name="RowTitles-Detail 2 4 5 3" xfId="19529"/>
    <cellStyle name="RowTitles-Detail 2 4 5 3 2" xfId="19530"/>
    <cellStyle name="RowTitles-Detail 2 4 5 3 2 2" xfId="19531"/>
    <cellStyle name="RowTitles-Detail 2 4 5 3 2_Tertiary Salaries Survey" xfId="19532"/>
    <cellStyle name="RowTitles-Detail 2 4 5 3 3" xfId="19533"/>
    <cellStyle name="RowTitles-Detail 2 4 5 3_Tertiary Salaries Survey" xfId="19534"/>
    <cellStyle name="RowTitles-Detail 2 4 5 4" xfId="19535"/>
    <cellStyle name="RowTitles-Detail 2 4 5 5" xfId="19536"/>
    <cellStyle name="RowTitles-Detail 2 4 5 5 2" xfId="19537"/>
    <cellStyle name="RowTitles-Detail 2 4 5 5_Tertiary Salaries Survey" xfId="19538"/>
    <cellStyle name="RowTitles-Detail 2 4 5 6" xfId="19539"/>
    <cellStyle name="RowTitles-Detail 2 4 5_Tertiary Salaries Survey" xfId="19540"/>
    <cellStyle name="RowTitles-Detail 2 4 6" xfId="19541"/>
    <cellStyle name="RowTitles-Detail 2 4 6 2" xfId="19542"/>
    <cellStyle name="RowTitles-Detail 2 4 6 2 2" xfId="19543"/>
    <cellStyle name="RowTitles-Detail 2 4 6 2 2 2" xfId="19544"/>
    <cellStyle name="RowTitles-Detail 2 4 6 2 2_Tertiary Salaries Survey" xfId="19545"/>
    <cellStyle name="RowTitles-Detail 2 4 6 2 3" xfId="19546"/>
    <cellStyle name="RowTitles-Detail 2 4 6 2_Tertiary Salaries Survey" xfId="19547"/>
    <cellStyle name="RowTitles-Detail 2 4 6 3" xfId="19548"/>
    <cellStyle name="RowTitles-Detail 2 4 6 3 2" xfId="19549"/>
    <cellStyle name="RowTitles-Detail 2 4 6 3 2 2" xfId="19550"/>
    <cellStyle name="RowTitles-Detail 2 4 6 3 2_Tertiary Salaries Survey" xfId="19551"/>
    <cellStyle name="RowTitles-Detail 2 4 6 3 3" xfId="19552"/>
    <cellStyle name="RowTitles-Detail 2 4 6 3_Tertiary Salaries Survey" xfId="19553"/>
    <cellStyle name="RowTitles-Detail 2 4 6 4" xfId="19554"/>
    <cellStyle name="RowTitles-Detail 2 4 6 5" xfId="19555"/>
    <cellStyle name="RowTitles-Detail 2 4 6_Tertiary Salaries Survey" xfId="19556"/>
    <cellStyle name="RowTitles-Detail 2 4 7" xfId="19557"/>
    <cellStyle name="RowTitles-Detail 2 4 7 2" xfId="19558"/>
    <cellStyle name="RowTitles-Detail 2 4 7 2 2" xfId="19559"/>
    <cellStyle name="RowTitles-Detail 2 4 7 2 2 2" xfId="19560"/>
    <cellStyle name="RowTitles-Detail 2 4 7 2 2_Tertiary Salaries Survey" xfId="19561"/>
    <cellStyle name="RowTitles-Detail 2 4 7 2 3" xfId="19562"/>
    <cellStyle name="RowTitles-Detail 2 4 7 2_Tertiary Salaries Survey" xfId="19563"/>
    <cellStyle name="RowTitles-Detail 2 4 7 3" xfId="19564"/>
    <cellStyle name="RowTitles-Detail 2 4 7 3 2" xfId="19565"/>
    <cellStyle name="RowTitles-Detail 2 4 7 3 2 2" xfId="19566"/>
    <cellStyle name="RowTitles-Detail 2 4 7 3 2_Tertiary Salaries Survey" xfId="19567"/>
    <cellStyle name="RowTitles-Detail 2 4 7 3 3" xfId="19568"/>
    <cellStyle name="RowTitles-Detail 2 4 7 3_Tertiary Salaries Survey" xfId="19569"/>
    <cellStyle name="RowTitles-Detail 2 4 7 4" xfId="19570"/>
    <cellStyle name="RowTitles-Detail 2 4 7 5" xfId="19571"/>
    <cellStyle name="RowTitles-Detail 2 4 7 5 2" xfId="19572"/>
    <cellStyle name="RowTitles-Detail 2 4 7 5_Tertiary Salaries Survey" xfId="19573"/>
    <cellStyle name="RowTitles-Detail 2 4 7 6" xfId="19574"/>
    <cellStyle name="RowTitles-Detail 2 4 7_Tertiary Salaries Survey" xfId="19575"/>
    <cellStyle name="RowTitles-Detail 2 4 8" xfId="19576"/>
    <cellStyle name="RowTitles-Detail 2 4 8 2" xfId="19577"/>
    <cellStyle name="RowTitles-Detail 2 4 8 2 2" xfId="19578"/>
    <cellStyle name="RowTitles-Detail 2 4 8 2 2 2" xfId="19579"/>
    <cellStyle name="RowTitles-Detail 2 4 8 2 2_Tertiary Salaries Survey" xfId="19580"/>
    <cellStyle name="RowTitles-Detail 2 4 8 2 3" xfId="19581"/>
    <cellStyle name="RowTitles-Detail 2 4 8 2_Tertiary Salaries Survey" xfId="19582"/>
    <cellStyle name="RowTitles-Detail 2 4 8 3" xfId="19583"/>
    <cellStyle name="RowTitles-Detail 2 4 8 3 2" xfId="19584"/>
    <cellStyle name="RowTitles-Detail 2 4 8 3 2 2" xfId="19585"/>
    <cellStyle name="RowTitles-Detail 2 4 8 3 2_Tertiary Salaries Survey" xfId="19586"/>
    <cellStyle name="RowTitles-Detail 2 4 8 3 3" xfId="19587"/>
    <cellStyle name="RowTitles-Detail 2 4 8 3_Tertiary Salaries Survey" xfId="19588"/>
    <cellStyle name="RowTitles-Detail 2 4 8 4" xfId="19589"/>
    <cellStyle name="RowTitles-Detail 2 4 8 4 2" xfId="19590"/>
    <cellStyle name="RowTitles-Detail 2 4 8 4_Tertiary Salaries Survey" xfId="19591"/>
    <cellStyle name="RowTitles-Detail 2 4 8 5" xfId="19592"/>
    <cellStyle name="RowTitles-Detail 2 4 8_Tertiary Salaries Survey" xfId="19593"/>
    <cellStyle name="RowTitles-Detail 2 4 9" xfId="19594"/>
    <cellStyle name="RowTitles-Detail 2 4 9 2" xfId="19595"/>
    <cellStyle name="RowTitles-Detail 2 4 9 2 2" xfId="19596"/>
    <cellStyle name="RowTitles-Detail 2 4 9 2 2 2" xfId="19597"/>
    <cellStyle name="RowTitles-Detail 2 4 9 2 2_Tertiary Salaries Survey" xfId="19598"/>
    <cellStyle name="RowTitles-Detail 2 4 9 2 3" xfId="19599"/>
    <cellStyle name="RowTitles-Detail 2 4 9 2_Tertiary Salaries Survey" xfId="19600"/>
    <cellStyle name="RowTitles-Detail 2 4 9 3" xfId="19601"/>
    <cellStyle name="RowTitles-Detail 2 4 9 3 2" xfId="19602"/>
    <cellStyle name="RowTitles-Detail 2 4 9 3 2 2" xfId="19603"/>
    <cellStyle name="RowTitles-Detail 2 4 9 3 2_Tertiary Salaries Survey" xfId="19604"/>
    <cellStyle name="RowTitles-Detail 2 4 9 3 3" xfId="19605"/>
    <cellStyle name="RowTitles-Detail 2 4 9 3_Tertiary Salaries Survey" xfId="19606"/>
    <cellStyle name="RowTitles-Detail 2 4 9 4" xfId="19607"/>
    <cellStyle name="RowTitles-Detail 2 4 9 4 2" xfId="19608"/>
    <cellStyle name="RowTitles-Detail 2 4 9 4_Tertiary Salaries Survey" xfId="19609"/>
    <cellStyle name="RowTitles-Detail 2 4 9 5" xfId="19610"/>
    <cellStyle name="RowTitles-Detail 2 4 9_Tertiary Salaries Survey" xfId="19611"/>
    <cellStyle name="RowTitles-Detail 2 4_STUD aligned by INSTIT" xfId="19612"/>
    <cellStyle name="RowTitles-Detail 2 5" xfId="19613"/>
    <cellStyle name="RowTitles-Detail 2 5 2" xfId="19614"/>
    <cellStyle name="RowTitles-Detail 2 5 2 2" xfId="19615"/>
    <cellStyle name="RowTitles-Detail 2 5 2 2 2" xfId="19616"/>
    <cellStyle name="RowTitles-Detail 2 5 2 2 2 2" xfId="19617"/>
    <cellStyle name="RowTitles-Detail 2 5 2 2 2_Tertiary Salaries Survey" xfId="19618"/>
    <cellStyle name="RowTitles-Detail 2 5 2 2 3" xfId="19619"/>
    <cellStyle name="RowTitles-Detail 2 5 2 2_Tertiary Salaries Survey" xfId="19620"/>
    <cellStyle name="RowTitles-Detail 2 5 2 3" xfId="19621"/>
    <cellStyle name="RowTitles-Detail 2 5 2 3 2" xfId="19622"/>
    <cellStyle name="RowTitles-Detail 2 5 2 3 2 2" xfId="19623"/>
    <cellStyle name="RowTitles-Detail 2 5 2 3 2_Tertiary Salaries Survey" xfId="19624"/>
    <cellStyle name="RowTitles-Detail 2 5 2 3 3" xfId="19625"/>
    <cellStyle name="RowTitles-Detail 2 5 2 3_Tertiary Salaries Survey" xfId="19626"/>
    <cellStyle name="RowTitles-Detail 2 5 2 4" xfId="19627"/>
    <cellStyle name="RowTitles-Detail 2 5 2 5" xfId="19628"/>
    <cellStyle name="RowTitles-Detail 2 5 2_Tertiary Salaries Survey" xfId="19629"/>
    <cellStyle name="RowTitles-Detail 2 5 3" xfId="19630"/>
    <cellStyle name="RowTitles-Detail 2 5 3 2" xfId="19631"/>
    <cellStyle name="RowTitles-Detail 2 5 3 2 2" xfId="19632"/>
    <cellStyle name="RowTitles-Detail 2 5 3 2 2 2" xfId="19633"/>
    <cellStyle name="RowTitles-Detail 2 5 3 2 2_Tertiary Salaries Survey" xfId="19634"/>
    <cellStyle name="RowTitles-Detail 2 5 3 2 3" xfId="19635"/>
    <cellStyle name="RowTitles-Detail 2 5 3 2_Tertiary Salaries Survey" xfId="19636"/>
    <cellStyle name="RowTitles-Detail 2 5 3 3" xfId="19637"/>
    <cellStyle name="RowTitles-Detail 2 5 3 3 2" xfId="19638"/>
    <cellStyle name="RowTitles-Detail 2 5 3 3 2 2" xfId="19639"/>
    <cellStyle name="RowTitles-Detail 2 5 3 3 2_Tertiary Salaries Survey" xfId="19640"/>
    <cellStyle name="RowTitles-Detail 2 5 3 3 3" xfId="19641"/>
    <cellStyle name="RowTitles-Detail 2 5 3 3_Tertiary Salaries Survey" xfId="19642"/>
    <cellStyle name="RowTitles-Detail 2 5 3 4" xfId="19643"/>
    <cellStyle name="RowTitles-Detail 2 5 3 5" xfId="19644"/>
    <cellStyle name="RowTitles-Detail 2 5 3 5 2" xfId="19645"/>
    <cellStyle name="RowTitles-Detail 2 5 3 5_Tertiary Salaries Survey" xfId="19646"/>
    <cellStyle name="RowTitles-Detail 2 5 3 6" xfId="19647"/>
    <cellStyle name="RowTitles-Detail 2 5 3_Tertiary Salaries Survey" xfId="19648"/>
    <cellStyle name="RowTitles-Detail 2 5 4" xfId="19649"/>
    <cellStyle name="RowTitles-Detail 2 5 4 2" xfId="19650"/>
    <cellStyle name="RowTitles-Detail 2 5 4 2 2" xfId="19651"/>
    <cellStyle name="RowTitles-Detail 2 5 4 2 2 2" xfId="19652"/>
    <cellStyle name="RowTitles-Detail 2 5 4 2 2_Tertiary Salaries Survey" xfId="19653"/>
    <cellStyle name="RowTitles-Detail 2 5 4 2 3" xfId="19654"/>
    <cellStyle name="RowTitles-Detail 2 5 4 2_Tertiary Salaries Survey" xfId="19655"/>
    <cellStyle name="RowTitles-Detail 2 5 4 3" xfId="19656"/>
    <cellStyle name="RowTitles-Detail 2 5 4 3 2" xfId="19657"/>
    <cellStyle name="RowTitles-Detail 2 5 4 3 2 2" xfId="19658"/>
    <cellStyle name="RowTitles-Detail 2 5 4 3 2_Tertiary Salaries Survey" xfId="19659"/>
    <cellStyle name="RowTitles-Detail 2 5 4 3 3" xfId="19660"/>
    <cellStyle name="RowTitles-Detail 2 5 4 3_Tertiary Salaries Survey" xfId="19661"/>
    <cellStyle name="RowTitles-Detail 2 5 4 4" xfId="19662"/>
    <cellStyle name="RowTitles-Detail 2 5 4 4 2" xfId="19663"/>
    <cellStyle name="RowTitles-Detail 2 5 4 4_Tertiary Salaries Survey" xfId="19664"/>
    <cellStyle name="RowTitles-Detail 2 5 4 5" xfId="19665"/>
    <cellStyle name="RowTitles-Detail 2 5 4_Tertiary Salaries Survey" xfId="19666"/>
    <cellStyle name="RowTitles-Detail 2 5 5" xfId="19667"/>
    <cellStyle name="RowTitles-Detail 2 5 5 2" xfId="19668"/>
    <cellStyle name="RowTitles-Detail 2 5 5 2 2" xfId="19669"/>
    <cellStyle name="RowTitles-Detail 2 5 5 2 2 2" xfId="19670"/>
    <cellStyle name="RowTitles-Detail 2 5 5 2 2_Tertiary Salaries Survey" xfId="19671"/>
    <cellStyle name="RowTitles-Detail 2 5 5 2 3" xfId="19672"/>
    <cellStyle name="RowTitles-Detail 2 5 5 2_Tertiary Salaries Survey" xfId="19673"/>
    <cellStyle name="RowTitles-Detail 2 5 5 3" xfId="19674"/>
    <cellStyle name="RowTitles-Detail 2 5 5 3 2" xfId="19675"/>
    <cellStyle name="RowTitles-Detail 2 5 5 3 2 2" xfId="19676"/>
    <cellStyle name="RowTitles-Detail 2 5 5 3 2_Tertiary Salaries Survey" xfId="19677"/>
    <cellStyle name="RowTitles-Detail 2 5 5 3 3" xfId="19678"/>
    <cellStyle name="RowTitles-Detail 2 5 5 3_Tertiary Salaries Survey" xfId="19679"/>
    <cellStyle name="RowTitles-Detail 2 5 5 4" xfId="19680"/>
    <cellStyle name="RowTitles-Detail 2 5 5 4 2" xfId="19681"/>
    <cellStyle name="RowTitles-Detail 2 5 5 4_Tertiary Salaries Survey" xfId="19682"/>
    <cellStyle name="RowTitles-Detail 2 5 5 5" xfId="19683"/>
    <cellStyle name="RowTitles-Detail 2 5 5_Tertiary Salaries Survey" xfId="19684"/>
    <cellStyle name="RowTitles-Detail 2 5 6" xfId="19685"/>
    <cellStyle name="RowTitles-Detail 2 5 6 2" xfId="19686"/>
    <cellStyle name="RowTitles-Detail 2 5 6 2 2" xfId="19687"/>
    <cellStyle name="RowTitles-Detail 2 5 6 2 2 2" xfId="19688"/>
    <cellStyle name="RowTitles-Detail 2 5 6 2 2_Tertiary Salaries Survey" xfId="19689"/>
    <cellStyle name="RowTitles-Detail 2 5 6 2 3" xfId="19690"/>
    <cellStyle name="RowTitles-Detail 2 5 6 2_Tertiary Salaries Survey" xfId="19691"/>
    <cellStyle name="RowTitles-Detail 2 5 6 3" xfId="19692"/>
    <cellStyle name="RowTitles-Detail 2 5 6 3 2" xfId="19693"/>
    <cellStyle name="RowTitles-Detail 2 5 6 3 2 2" xfId="19694"/>
    <cellStyle name="RowTitles-Detail 2 5 6 3 2_Tertiary Salaries Survey" xfId="19695"/>
    <cellStyle name="RowTitles-Detail 2 5 6 3 3" xfId="19696"/>
    <cellStyle name="RowTitles-Detail 2 5 6 3_Tertiary Salaries Survey" xfId="19697"/>
    <cellStyle name="RowTitles-Detail 2 5 6 4" xfId="19698"/>
    <cellStyle name="RowTitles-Detail 2 5 6 4 2" xfId="19699"/>
    <cellStyle name="RowTitles-Detail 2 5 6 4_Tertiary Salaries Survey" xfId="19700"/>
    <cellStyle name="RowTitles-Detail 2 5 6 5" xfId="19701"/>
    <cellStyle name="RowTitles-Detail 2 5 6_Tertiary Salaries Survey" xfId="19702"/>
    <cellStyle name="RowTitles-Detail 2 5 7" xfId="19703"/>
    <cellStyle name="RowTitles-Detail 2 5 7 2" xfId="19704"/>
    <cellStyle name="RowTitles-Detail 2 5 7 2 2" xfId="19705"/>
    <cellStyle name="RowTitles-Detail 2 5 7 2_Tertiary Salaries Survey" xfId="19706"/>
    <cellStyle name="RowTitles-Detail 2 5 7 3" xfId="19707"/>
    <cellStyle name="RowTitles-Detail 2 5 7_Tertiary Salaries Survey" xfId="19708"/>
    <cellStyle name="RowTitles-Detail 2 5 8" xfId="19709"/>
    <cellStyle name="RowTitles-Detail 2 5 9" xfId="19710"/>
    <cellStyle name="RowTitles-Detail 2 5_STUD aligned by INSTIT" xfId="19711"/>
    <cellStyle name="RowTitles-Detail 2 6" xfId="19712"/>
    <cellStyle name="RowTitles-Detail 2 6 2" xfId="19713"/>
    <cellStyle name="RowTitles-Detail 2 6 2 2" xfId="19714"/>
    <cellStyle name="RowTitles-Detail 2 6 2 2 2" xfId="19715"/>
    <cellStyle name="RowTitles-Detail 2 6 2 2 2 2" xfId="19716"/>
    <cellStyle name="RowTitles-Detail 2 6 2 2 2_Tertiary Salaries Survey" xfId="19717"/>
    <cellStyle name="RowTitles-Detail 2 6 2 2 3" xfId="19718"/>
    <cellStyle name="RowTitles-Detail 2 6 2 2_Tertiary Salaries Survey" xfId="19719"/>
    <cellStyle name="RowTitles-Detail 2 6 2 3" xfId="19720"/>
    <cellStyle name="RowTitles-Detail 2 6 2 3 2" xfId="19721"/>
    <cellStyle name="RowTitles-Detail 2 6 2 3 2 2" xfId="19722"/>
    <cellStyle name="RowTitles-Detail 2 6 2 3 2_Tertiary Salaries Survey" xfId="19723"/>
    <cellStyle name="RowTitles-Detail 2 6 2 3 3" xfId="19724"/>
    <cellStyle name="RowTitles-Detail 2 6 2 3_Tertiary Salaries Survey" xfId="19725"/>
    <cellStyle name="RowTitles-Detail 2 6 2 4" xfId="19726"/>
    <cellStyle name="RowTitles-Detail 2 6 2 5" xfId="19727"/>
    <cellStyle name="RowTitles-Detail 2 6 2 5 2" xfId="19728"/>
    <cellStyle name="RowTitles-Detail 2 6 2 5_Tertiary Salaries Survey" xfId="19729"/>
    <cellStyle name="RowTitles-Detail 2 6 2 6" xfId="19730"/>
    <cellStyle name="RowTitles-Detail 2 6 2_Tertiary Salaries Survey" xfId="19731"/>
    <cellStyle name="RowTitles-Detail 2 6 3" xfId="19732"/>
    <cellStyle name="RowTitles-Detail 2 6 3 2" xfId="19733"/>
    <cellStyle name="RowTitles-Detail 2 6 3 2 2" xfId="19734"/>
    <cellStyle name="RowTitles-Detail 2 6 3 2 2 2" xfId="19735"/>
    <cellStyle name="RowTitles-Detail 2 6 3 2 2_Tertiary Salaries Survey" xfId="19736"/>
    <cellStyle name="RowTitles-Detail 2 6 3 2 3" xfId="19737"/>
    <cellStyle name="RowTitles-Detail 2 6 3 2_Tertiary Salaries Survey" xfId="19738"/>
    <cellStyle name="RowTitles-Detail 2 6 3 3" xfId="19739"/>
    <cellStyle name="RowTitles-Detail 2 6 3 3 2" xfId="19740"/>
    <cellStyle name="RowTitles-Detail 2 6 3 3 2 2" xfId="19741"/>
    <cellStyle name="RowTitles-Detail 2 6 3 3 2_Tertiary Salaries Survey" xfId="19742"/>
    <cellStyle name="RowTitles-Detail 2 6 3 3 3" xfId="19743"/>
    <cellStyle name="RowTitles-Detail 2 6 3 3_Tertiary Salaries Survey" xfId="19744"/>
    <cellStyle name="RowTitles-Detail 2 6 3 4" xfId="19745"/>
    <cellStyle name="RowTitles-Detail 2 6 3 5" xfId="19746"/>
    <cellStyle name="RowTitles-Detail 2 6 3_Tertiary Salaries Survey" xfId="19747"/>
    <cellStyle name="RowTitles-Detail 2 6 4" xfId="19748"/>
    <cellStyle name="RowTitles-Detail 2 6 4 2" xfId="19749"/>
    <cellStyle name="RowTitles-Detail 2 6 4 2 2" xfId="19750"/>
    <cellStyle name="RowTitles-Detail 2 6 4 2 2 2" xfId="19751"/>
    <cellStyle name="RowTitles-Detail 2 6 4 2 2_Tertiary Salaries Survey" xfId="19752"/>
    <cellStyle name="RowTitles-Detail 2 6 4 2 3" xfId="19753"/>
    <cellStyle name="RowTitles-Detail 2 6 4 2_Tertiary Salaries Survey" xfId="19754"/>
    <cellStyle name="RowTitles-Detail 2 6 4 3" xfId="19755"/>
    <cellStyle name="RowTitles-Detail 2 6 4 3 2" xfId="19756"/>
    <cellStyle name="RowTitles-Detail 2 6 4 3 2 2" xfId="19757"/>
    <cellStyle name="RowTitles-Detail 2 6 4 3 2_Tertiary Salaries Survey" xfId="19758"/>
    <cellStyle name="RowTitles-Detail 2 6 4 3 3" xfId="19759"/>
    <cellStyle name="RowTitles-Detail 2 6 4 3_Tertiary Salaries Survey" xfId="19760"/>
    <cellStyle name="RowTitles-Detail 2 6 4 4" xfId="19761"/>
    <cellStyle name="RowTitles-Detail 2 6 4 4 2" xfId="19762"/>
    <cellStyle name="RowTitles-Detail 2 6 4 4_Tertiary Salaries Survey" xfId="19763"/>
    <cellStyle name="RowTitles-Detail 2 6 4 5" xfId="19764"/>
    <cellStyle name="RowTitles-Detail 2 6 4_Tertiary Salaries Survey" xfId="19765"/>
    <cellStyle name="RowTitles-Detail 2 6 5" xfId="19766"/>
    <cellStyle name="RowTitles-Detail 2 6 5 2" xfId="19767"/>
    <cellStyle name="RowTitles-Detail 2 6 5 2 2" xfId="19768"/>
    <cellStyle name="RowTitles-Detail 2 6 5 2 2 2" xfId="19769"/>
    <cellStyle name="RowTitles-Detail 2 6 5 2 2_Tertiary Salaries Survey" xfId="19770"/>
    <cellStyle name="RowTitles-Detail 2 6 5 2 3" xfId="19771"/>
    <cellStyle name="RowTitles-Detail 2 6 5 2_Tertiary Salaries Survey" xfId="19772"/>
    <cellStyle name="RowTitles-Detail 2 6 5 3" xfId="19773"/>
    <cellStyle name="RowTitles-Detail 2 6 5 3 2" xfId="19774"/>
    <cellStyle name="RowTitles-Detail 2 6 5 3 2 2" xfId="19775"/>
    <cellStyle name="RowTitles-Detail 2 6 5 3 2_Tertiary Salaries Survey" xfId="19776"/>
    <cellStyle name="RowTitles-Detail 2 6 5 3 3" xfId="19777"/>
    <cellStyle name="RowTitles-Detail 2 6 5 3_Tertiary Salaries Survey" xfId="19778"/>
    <cellStyle name="RowTitles-Detail 2 6 5 4" xfId="19779"/>
    <cellStyle name="RowTitles-Detail 2 6 5 4 2" xfId="19780"/>
    <cellStyle name="RowTitles-Detail 2 6 5 4_Tertiary Salaries Survey" xfId="19781"/>
    <cellStyle name="RowTitles-Detail 2 6 5 5" xfId="19782"/>
    <cellStyle name="RowTitles-Detail 2 6 5_Tertiary Salaries Survey" xfId="19783"/>
    <cellStyle name="RowTitles-Detail 2 6 6" xfId="19784"/>
    <cellStyle name="RowTitles-Detail 2 6 6 2" xfId="19785"/>
    <cellStyle name="RowTitles-Detail 2 6 6 2 2" xfId="19786"/>
    <cellStyle name="RowTitles-Detail 2 6 6 2 2 2" xfId="19787"/>
    <cellStyle name="RowTitles-Detail 2 6 6 2 2_Tertiary Salaries Survey" xfId="19788"/>
    <cellStyle name="RowTitles-Detail 2 6 6 2 3" xfId="19789"/>
    <cellStyle name="RowTitles-Detail 2 6 6 2_Tertiary Salaries Survey" xfId="19790"/>
    <cellStyle name="RowTitles-Detail 2 6 6 3" xfId="19791"/>
    <cellStyle name="RowTitles-Detail 2 6 6 3 2" xfId="19792"/>
    <cellStyle name="RowTitles-Detail 2 6 6 3 2 2" xfId="19793"/>
    <cellStyle name="RowTitles-Detail 2 6 6 3 2_Tertiary Salaries Survey" xfId="19794"/>
    <cellStyle name="RowTitles-Detail 2 6 6 3 3" xfId="19795"/>
    <cellStyle name="RowTitles-Detail 2 6 6 3_Tertiary Salaries Survey" xfId="19796"/>
    <cellStyle name="RowTitles-Detail 2 6 6 4" xfId="19797"/>
    <cellStyle name="RowTitles-Detail 2 6 6 4 2" xfId="19798"/>
    <cellStyle name="RowTitles-Detail 2 6 6 4_Tertiary Salaries Survey" xfId="19799"/>
    <cellStyle name="RowTitles-Detail 2 6 6 5" xfId="19800"/>
    <cellStyle name="RowTitles-Detail 2 6 6_Tertiary Salaries Survey" xfId="19801"/>
    <cellStyle name="RowTitles-Detail 2 6 7" xfId="19802"/>
    <cellStyle name="RowTitles-Detail 2 6 7 2" xfId="19803"/>
    <cellStyle name="RowTitles-Detail 2 6 7 2 2" xfId="19804"/>
    <cellStyle name="RowTitles-Detail 2 6 7 2_Tertiary Salaries Survey" xfId="19805"/>
    <cellStyle name="RowTitles-Detail 2 6 7 3" xfId="19806"/>
    <cellStyle name="RowTitles-Detail 2 6 7_Tertiary Salaries Survey" xfId="19807"/>
    <cellStyle name="RowTitles-Detail 2 6 8" xfId="19808"/>
    <cellStyle name="RowTitles-Detail 2 6 8 2" xfId="19809"/>
    <cellStyle name="RowTitles-Detail 2 6 8 2 2" xfId="19810"/>
    <cellStyle name="RowTitles-Detail 2 6 8 2_Tertiary Salaries Survey" xfId="19811"/>
    <cellStyle name="RowTitles-Detail 2 6 8 3" xfId="19812"/>
    <cellStyle name="RowTitles-Detail 2 6 8_Tertiary Salaries Survey" xfId="19813"/>
    <cellStyle name="RowTitles-Detail 2 6 9" xfId="19814"/>
    <cellStyle name="RowTitles-Detail 2 6_STUD aligned by INSTIT" xfId="19815"/>
    <cellStyle name="RowTitles-Detail 2 7" xfId="19816"/>
    <cellStyle name="RowTitles-Detail 2 7 2" xfId="19817"/>
    <cellStyle name="RowTitles-Detail 2 7 2 2" xfId="19818"/>
    <cellStyle name="RowTitles-Detail 2 7 2 2 2" xfId="19819"/>
    <cellStyle name="RowTitles-Detail 2 7 2 2 2 2" xfId="19820"/>
    <cellStyle name="RowTitles-Detail 2 7 2 2 2_Tertiary Salaries Survey" xfId="19821"/>
    <cellStyle name="RowTitles-Detail 2 7 2 2 3" xfId="19822"/>
    <cellStyle name="RowTitles-Detail 2 7 2 2_Tertiary Salaries Survey" xfId="19823"/>
    <cellStyle name="RowTitles-Detail 2 7 2 3" xfId="19824"/>
    <cellStyle name="RowTitles-Detail 2 7 2 3 2" xfId="19825"/>
    <cellStyle name="RowTitles-Detail 2 7 2 3 2 2" xfId="19826"/>
    <cellStyle name="RowTitles-Detail 2 7 2 3 2_Tertiary Salaries Survey" xfId="19827"/>
    <cellStyle name="RowTitles-Detail 2 7 2 3 3" xfId="19828"/>
    <cellStyle name="RowTitles-Detail 2 7 2 3_Tertiary Salaries Survey" xfId="19829"/>
    <cellStyle name="RowTitles-Detail 2 7 2 4" xfId="19830"/>
    <cellStyle name="RowTitles-Detail 2 7 2 5" xfId="19831"/>
    <cellStyle name="RowTitles-Detail 2 7 2_Tertiary Salaries Survey" xfId="19832"/>
    <cellStyle name="RowTitles-Detail 2 7 3" xfId="19833"/>
    <cellStyle name="RowTitles-Detail 2 7 3 2" xfId="19834"/>
    <cellStyle name="RowTitles-Detail 2 7 3 2 2" xfId="19835"/>
    <cellStyle name="RowTitles-Detail 2 7 3 2 2 2" xfId="19836"/>
    <cellStyle name="RowTitles-Detail 2 7 3 2 2_Tertiary Salaries Survey" xfId="19837"/>
    <cellStyle name="RowTitles-Detail 2 7 3 2 3" xfId="19838"/>
    <cellStyle name="RowTitles-Detail 2 7 3 2_Tertiary Salaries Survey" xfId="19839"/>
    <cellStyle name="RowTitles-Detail 2 7 3 3" xfId="19840"/>
    <cellStyle name="RowTitles-Detail 2 7 3 3 2" xfId="19841"/>
    <cellStyle name="RowTitles-Detail 2 7 3 3 2 2" xfId="19842"/>
    <cellStyle name="RowTitles-Detail 2 7 3 3 2_Tertiary Salaries Survey" xfId="19843"/>
    <cellStyle name="RowTitles-Detail 2 7 3 3 3" xfId="19844"/>
    <cellStyle name="RowTitles-Detail 2 7 3 3_Tertiary Salaries Survey" xfId="19845"/>
    <cellStyle name="RowTitles-Detail 2 7 3 4" xfId="19846"/>
    <cellStyle name="RowTitles-Detail 2 7 3 4 2" xfId="19847"/>
    <cellStyle name="RowTitles-Detail 2 7 3 4_Tertiary Salaries Survey" xfId="19848"/>
    <cellStyle name="RowTitles-Detail 2 7 3 5" xfId="19849"/>
    <cellStyle name="RowTitles-Detail 2 7 3_Tertiary Salaries Survey" xfId="19850"/>
    <cellStyle name="RowTitles-Detail 2 7 4" xfId="19851"/>
    <cellStyle name="RowTitles-Detail 2 7 4 2" xfId="19852"/>
    <cellStyle name="RowTitles-Detail 2 7 4 2 2" xfId="19853"/>
    <cellStyle name="RowTitles-Detail 2 7 4 2 2 2" xfId="19854"/>
    <cellStyle name="RowTitles-Detail 2 7 4 2 2_Tertiary Salaries Survey" xfId="19855"/>
    <cellStyle name="RowTitles-Detail 2 7 4 2 3" xfId="19856"/>
    <cellStyle name="RowTitles-Detail 2 7 4 2_Tertiary Salaries Survey" xfId="19857"/>
    <cellStyle name="RowTitles-Detail 2 7 4 3" xfId="19858"/>
    <cellStyle name="RowTitles-Detail 2 7 4 3 2" xfId="19859"/>
    <cellStyle name="RowTitles-Detail 2 7 4 3 2 2" xfId="19860"/>
    <cellStyle name="RowTitles-Detail 2 7 4 3 2_Tertiary Salaries Survey" xfId="19861"/>
    <cellStyle name="RowTitles-Detail 2 7 4 3 3" xfId="19862"/>
    <cellStyle name="RowTitles-Detail 2 7 4 3_Tertiary Salaries Survey" xfId="19863"/>
    <cellStyle name="RowTitles-Detail 2 7 4 4" xfId="19864"/>
    <cellStyle name="RowTitles-Detail 2 7 4 4 2" xfId="19865"/>
    <cellStyle name="RowTitles-Detail 2 7 4 4_Tertiary Salaries Survey" xfId="19866"/>
    <cellStyle name="RowTitles-Detail 2 7 4 5" xfId="19867"/>
    <cellStyle name="RowTitles-Detail 2 7 4_Tertiary Salaries Survey" xfId="19868"/>
    <cellStyle name="RowTitles-Detail 2 7 5" xfId="19869"/>
    <cellStyle name="RowTitles-Detail 2 7 5 2" xfId="19870"/>
    <cellStyle name="RowTitles-Detail 2 7 5 2 2" xfId="19871"/>
    <cellStyle name="RowTitles-Detail 2 7 5 2 2 2" xfId="19872"/>
    <cellStyle name="RowTitles-Detail 2 7 5 2 2_Tertiary Salaries Survey" xfId="19873"/>
    <cellStyle name="RowTitles-Detail 2 7 5 2 3" xfId="19874"/>
    <cellStyle name="RowTitles-Detail 2 7 5 2_Tertiary Salaries Survey" xfId="19875"/>
    <cellStyle name="RowTitles-Detail 2 7 5 3" xfId="19876"/>
    <cellStyle name="RowTitles-Detail 2 7 5 3 2" xfId="19877"/>
    <cellStyle name="RowTitles-Detail 2 7 5 3 2 2" xfId="19878"/>
    <cellStyle name="RowTitles-Detail 2 7 5 3 2_Tertiary Salaries Survey" xfId="19879"/>
    <cellStyle name="RowTitles-Detail 2 7 5 3 3" xfId="19880"/>
    <cellStyle name="RowTitles-Detail 2 7 5 3_Tertiary Salaries Survey" xfId="19881"/>
    <cellStyle name="RowTitles-Detail 2 7 5 4" xfId="19882"/>
    <cellStyle name="RowTitles-Detail 2 7 5 4 2" xfId="19883"/>
    <cellStyle name="RowTitles-Detail 2 7 5 4_Tertiary Salaries Survey" xfId="19884"/>
    <cellStyle name="RowTitles-Detail 2 7 5 5" xfId="19885"/>
    <cellStyle name="RowTitles-Detail 2 7 5_Tertiary Salaries Survey" xfId="19886"/>
    <cellStyle name="RowTitles-Detail 2 7 6" xfId="19887"/>
    <cellStyle name="RowTitles-Detail 2 7 6 2" xfId="19888"/>
    <cellStyle name="RowTitles-Detail 2 7 6 2 2" xfId="19889"/>
    <cellStyle name="RowTitles-Detail 2 7 6 2 2 2" xfId="19890"/>
    <cellStyle name="RowTitles-Detail 2 7 6 2 2_Tertiary Salaries Survey" xfId="19891"/>
    <cellStyle name="RowTitles-Detail 2 7 6 2 3" xfId="19892"/>
    <cellStyle name="RowTitles-Detail 2 7 6 2_Tertiary Salaries Survey" xfId="19893"/>
    <cellStyle name="RowTitles-Detail 2 7 6 3" xfId="19894"/>
    <cellStyle name="RowTitles-Detail 2 7 6 3 2" xfId="19895"/>
    <cellStyle name="RowTitles-Detail 2 7 6 3 2 2" xfId="19896"/>
    <cellStyle name="RowTitles-Detail 2 7 6 3 2_Tertiary Salaries Survey" xfId="19897"/>
    <cellStyle name="RowTitles-Detail 2 7 6 3 3" xfId="19898"/>
    <cellStyle name="RowTitles-Detail 2 7 6 3_Tertiary Salaries Survey" xfId="19899"/>
    <cellStyle name="RowTitles-Detail 2 7 6 4" xfId="19900"/>
    <cellStyle name="RowTitles-Detail 2 7 6 4 2" xfId="19901"/>
    <cellStyle name="RowTitles-Detail 2 7 6 4_Tertiary Salaries Survey" xfId="19902"/>
    <cellStyle name="RowTitles-Detail 2 7 6 5" xfId="19903"/>
    <cellStyle name="RowTitles-Detail 2 7 6_Tertiary Salaries Survey" xfId="19904"/>
    <cellStyle name="RowTitles-Detail 2 7 7" xfId="19905"/>
    <cellStyle name="RowTitles-Detail 2 7 7 2" xfId="19906"/>
    <cellStyle name="RowTitles-Detail 2 7 7 2 2" xfId="19907"/>
    <cellStyle name="RowTitles-Detail 2 7 7 2_Tertiary Salaries Survey" xfId="19908"/>
    <cellStyle name="RowTitles-Detail 2 7 7 3" xfId="19909"/>
    <cellStyle name="RowTitles-Detail 2 7 7_Tertiary Salaries Survey" xfId="19910"/>
    <cellStyle name="RowTitles-Detail 2 7 8" xfId="19911"/>
    <cellStyle name="RowTitles-Detail 2 7 8 2" xfId="19912"/>
    <cellStyle name="RowTitles-Detail 2 7 8 2 2" xfId="19913"/>
    <cellStyle name="RowTitles-Detail 2 7 8 2_Tertiary Salaries Survey" xfId="19914"/>
    <cellStyle name="RowTitles-Detail 2 7 8 3" xfId="19915"/>
    <cellStyle name="RowTitles-Detail 2 7 8_Tertiary Salaries Survey" xfId="19916"/>
    <cellStyle name="RowTitles-Detail 2 7 9" xfId="19917"/>
    <cellStyle name="RowTitles-Detail 2 7_STUD aligned by INSTIT" xfId="19918"/>
    <cellStyle name="RowTitles-Detail 2 8" xfId="19919"/>
    <cellStyle name="RowTitles-Detail 2 8 2" xfId="19920"/>
    <cellStyle name="RowTitles-Detail 2 8 2 2" xfId="19921"/>
    <cellStyle name="RowTitles-Detail 2 8 2 2 2" xfId="19922"/>
    <cellStyle name="RowTitles-Detail 2 8 2 2_Tertiary Salaries Survey" xfId="19923"/>
    <cellStyle name="RowTitles-Detail 2 8 2 3" xfId="19924"/>
    <cellStyle name="RowTitles-Detail 2 8 2_Tertiary Salaries Survey" xfId="19925"/>
    <cellStyle name="RowTitles-Detail 2 8 3" xfId="19926"/>
    <cellStyle name="RowTitles-Detail 2 8 3 2" xfId="19927"/>
    <cellStyle name="RowTitles-Detail 2 8 3 2 2" xfId="19928"/>
    <cellStyle name="RowTitles-Detail 2 8 3 2_Tertiary Salaries Survey" xfId="19929"/>
    <cellStyle name="RowTitles-Detail 2 8 3 3" xfId="19930"/>
    <cellStyle name="RowTitles-Detail 2 8 3_Tertiary Salaries Survey" xfId="19931"/>
    <cellStyle name="RowTitles-Detail 2 8 4" xfId="19932"/>
    <cellStyle name="RowTitles-Detail 2 8 5" xfId="19933"/>
    <cellStyle name="RowTitles-Detail 2 8 5 2" xfId="19934"/>
    <cellStyle name="RowTitles-Detail 2 8 5_Tertiary Salaries Survey" xfId="19935"/>
    <cellStyle name="RowTitles-Detail 2 8 6" xfId="19936"/>
    <cellStyle name="RowTitles-Detail 2 8_Tertiary Salaries Survey" xfId="19937"/>
    <cellStyle name="RowTitles-Detail 2 9" xfId="19938"/>
    <cellStyle name="RowTitles-Detail 2 9 2" xfId="19939"/>
    <cellStyle name="RowTitles-Detail 2 9 2 2" xfId="19940"/>
    <cellStyle name="RowTitles-Detail 2 9 2 2 2" xfId="19941"/>
    <cellStyle name="RowTitles-Detail 2 9 2 2_Tertiary Salaries Survey" xfId="19942"/>
    <cellStyle name="RowTitles-Detail 2 9 2 3" xfId="19943"/>
    <cellStyle name="RowTitles-Detail 2 9 2_Tertiary Salaries Survey" xfId="19944"/>
    <cellStyle name="RowTitles-Detail 2 9 3" xfId="19945"/>
    <cellStyle name="RowTitles-Detail 2 9 3 2" xfId="19946"/>
    <cellStyle name="RowTitles-Detail 2 9 3 2 2" xfId="19947"/>
    <cellStyle name="RowTitles-Detail 2 9 3 2_Tertiary Salaries Survey" xfId="19948"/>
    <cellStyle name="RowTitles-Detail 2 9 3 3" xfId="19949"/>
    <cellStyle name="RowTitles-Detail 2 9 3_Tertiary Salaries Survey" xfId="19950"/>
    <cellStyle name="RowTitles-Detail 2 9 4" xfId="19951"/>
    <cellStyle name="RowTitles-Detail 2 9 5" xfId="19952"/>
    <cellStyle name="RowTitles-Detail 2 9_Tertiary Salaries Survey" xfId="19953"/>
    <cellStyle name="RowTitles-Detail 2_STUD aligned by INSTIT" xfId="19954"/>
    <cellStyle name="RowTitles-Detail 20" xfId="43200"/>
    <cellStyle name="RowTitles-Detail 20 2" xfId="43201"/>
    <cellStyle name="RowTitles-Detail 21" xfId="43202"/>
    <cellStyle name="RowTitles-Detail 21 2" xfId="43203"/>
    <cellStyle name="RowTitles-Detail 22" xfId="43204"/>
    <cellStyle name="RowTitles-Detail 22 2" xfId="43205"/>
    <cellStyle name="RowTitles-Detail 23" xfId="43206"/>
    <cellStyle name="RowTitles-Detail 23 2" xfId="43207"/>
    <cellStyle name="RowTitles-Detail 24" xfId="43208"/>
    <cellStyle name="RowTitles-Detail 24 2" xfId="43209"/>
    <cellStyle name="RowTitles-Detail 25" xfId="43210"/>
    <cellStyle name="RowTitles-Detail 25 2" xfId="43211"/>
    <cellStyle name="RowTitles-Detail 26" xfId="43212"/>
    <cellStyle name="RowTitles-Detail 26 2" xfId="43213"/>
    <cellStyle name="RowTitles-Detail 27" xfId="43214"/>
    <cellStyle name="RowTitles-Detail 27 2" xfId="43215"/>
    <cellStyle name="RowTitles-Detail 28" xfId="43216"/>
    <cellStyle name="RowTitles-Detail 28 2" xfId="43217"/>
    <cellStyle name="RowTitles-Detail 29" xfId="43218"/>
    <cellStyle name="RowTitles-Detail 29 2" xfId="43219"/>
    <cellStyle name="RowTitles-Detail 3" xfId="19955"/>
    <cellStyle name="RowTitles-Detail 3 10" xfId="19956"/>
    <cellStyle name="RowTitles-Detail 3 10 2" xfId="19957"/>
    <cellStyle name="RowTitles-Detail 3 10 2 2" xfId="19958"/>
    <cellStyle name="RowTitles-Detail 3 10 2 2 2" xfId="19959"/>
    <cellStyle name="RowTitles-Detail 3 10 2 2_Tertiary Salaries Survey" xfId="19960"/>
    <cellStyle name="RowTitles-Detail 3 10 2 3" xfId="19961"/>
    <cellStyle name="RowTitles-Detail 3 10 2_Tertiary Salaries Survey" xfId="19962"/>
    <cellStyle name="RowTitles-Detail 3 10 3" xfId="19963"/>
    <cellStyle name="RowTitles-Detail 3 10 3 2" xfId="19964"/>
    <cellStyle name="RowTitles-Detail 3 10 3 2 2" xfId="19965"/>
    <cellStyle name="RowTitles-Detail 3 10 3 2_Tertiary Salaries Survey" xfId="19966"/>
    <cellStyle name="RowTitles-Detail 3 10 3 3" xfId="19967"/>
    <cellStyle name="RowTitles-Detail 3 10 3_Tertiary Salaries Survey" xfId="19968"/>
    <cellStyle name="RowTitles-Detail 3 10 4" xfId="19969"/>
    <cellStyle name="RowTitles-Detail 3 10 4 2" xfId="19970"/>
    <cellStyle name="RowTitles-Detail 3 10 4_Tertiary Salaries Survey" xfId="19971"/>
    <cellStyle name="RowTitles-Detail 3 10 5" xfId="19972"/>
    <cellStyle name="RowTitles-Detail 3 10_Tertiary Salaries Survey" xfId="19973"/>
    <cellStyle name="RowTitles-Detail 3 11" xfId="19974"/>
    <cellStyle name="RowTitles-Detail 3 11 2" xfId="19975"/>
    <cellStyle name="RowTitles-Detail 3 11 2 2" xfId="19976"/>
    <cellStyle name="RowTitles-Detail 3 11 2 2 2" xfId="19977"/>
    <cellStyle name="RowTitles-Detail 3 11 2 2_Tertiary Salaries Survey" xfId="19978"/>
    <cellStyle name="RowTitles-Detail 3 11 2 3" xfId="19979"/>
    <cellStyle name="RowTitles-Detail 3 11 2_Tertiary Salaries Survey" xfId="19980"/>
    <cellStyle name="RowTitles-Detail 3 11 3" xfId="19981"/>
    <cellStyle name="RowTitles-Detail 3 11 3 2" xfId="19982"/>
    <cellStyle name="RowTitles-Detail 3 11 3 2 2" xfId="19983"/>
    <cellStyle name="RowTitles-Detail 3 11 3 2_Tertiary Salaries Survey" xfId="19984"/>
    <cellStyle name="RowTitles-Detail 3 11 3 3" xfId="19985"/>
    <cellStyle name="RowTitles-Detail 3 11 3_Tertiary Salaries Survey" xfId="19986"/>
    <cellStyle name="RowTitles-Detail 3 11 4" xfId="19987"/>
    <cellStyle name="RowTitles-Detail 3 11 4 2" xfId="19988"/>
    <cellStyle name="RowTitles-Detail 3 11 4_Tertiary Salaries Survey" xfId="19989"/>
    <cellStyle name="RowTitles-Detail 3 11 5" xfId="19990"/>
    <cellStyle name="RowTitles-Detail 3 11_Tertiary Salaries Survey" xfId="19991"/>
    <cellStyle name="RowTitles-Detail 3 12" xfId="19992"/>
    <cellStyle name="RowTitles-Detail 3 12 2" xfId="19993"/>
    <cellStyle name="RowTitles-Detail 3 12 2 2" xfId="19994"/>
    <cellStyle name="RowTitles-Detail 3 12 2_Tertiary Salaries Survey" xfId="19995"/>
    <cellStyle name="RowTitles-Detail 3 12 3" xfId="19996"/>
    <cellStyle name="RowTitles-Detail 3 12_Tertiary Salaries Survey" xfId="19997"/>
    <cellStyle name="RowTitles-Detail 3 13" xfId="19998"/>
    <cellStyle name="RowTitles-Detail 3 14" xfId="19999"/>
    <cellStyle name="RowTitles-Detail 3 15" xfId="20000"/>
    <cellStyle name="RowTitles-Detail 3 2" xfId="20001"/>
    <cellStyle name="RowTitles-Detail 3 2 10" xfId="20002"/>
    <cellStyle name="RowTitles-Detail 3 2 10 2" xfId="20003"/>
    <cellStyle name="RowTitles-Detail 3 2 10 2 2" xfId="20004"/>
    <cellStyle name="RowTitles-Detail 3 2 10 2 2 2" xfId="20005"/>
    <cellStyle name="RowTitles-Detail 3 2 10 2 2_Tertiary Salaries Survey" xfId="20006"/>
    <cellStyle name="RowTitles-Detail 3 2 10 2 3" xfId="20007"/>
    <cellStyle name="RowTitles-Detail 3 2 10 2_Tertiary Salaries Survey" xfId="20008"/>
    <cellStyle name="RowTitles-Detail 3 2 10 3" xfId="20009"/>
    <cellStyle name="RowTitles-Detail 3 2 10 3 2" xfId="20010"/>
    <cellStyle name="RowTitles-Detail 3 2 10 3 2 2" xfId="20011"/>
    <cellStyle name="RowTitles-Detail 3 2 10 3 2_Tertiary Salaries Survey" xfId="20012"/>
    <cellStyle name="RowTitles-Detail 3 2 10 3 3" xfId="20013"/>
    <cellStyle name="RowTitles-Detail 3 2 10 3_Tertiary Salaries Survey" xfId="20014"/>
    <cellStyle name="RowTitles-Detail 3 2 10 4" xfId="20015"/>
    <cellStyle name="RowTitles-Detail 3 2 10 4 2" xfId="20016"/>
    <cellStyle name="RowTitles-Detail 3 2 10 4_Tertiary Salaries Survey" xfId="20017"/>
    <cellStyle name="RowTitles-Detail 3 2 10 5" xfId="20018"/>
    <cellStyle name="RowTitles-Detail 3 2 10_Tertiary Salaries Survey" xfId="20019"/>
    <cellStyle name="RowTitles-Detail 3 2 11" xfId="20020"/>
    <cellStyle name="RowTitles-Detail 3 2 11 2" xfId="20021"/>
    <cellStyle name="RowTitles-Detail 3 2 11 2 2" xfId="20022"/>
    <cellStyle name="RowTitles-Detail 3 2 11 2_Tertiary Salaries Survey" xfId="20023"/>
    <cellStyle name="RowTitles-Detail 3 2 11 3" xfId="20024"/>
    <cellStyle name="RowTitles-Detail 3 2 11_Tertiary Salaries Survey" xfId="20025"/>
    <cellStyle name="RowTitles-Detail 3 2 12" xfId="20026"/>
    <cellStyle name="RowTitles-Detail 3 2 13" xfId="20027"/>
    <cellStyle name="RowTitles-Detail 3 2 2" xfId="20028"/>
    <cellStyle name="RowTitles-Detail 3 2 2 10" xfId="20029"/>
    <cellStyle name="RowTitles-Detail 3 2 2 10 2" xfId="20030"/>
    <cellStyle name="RowTitles-Detail 3 2 2 10 2 2" xfId="20031"/>
    <cellStyle name="RowTitles-Detail 3 2 2 10 2_Tertiary Salaries Survey" xfId="20032"/>
    <cellStyle name="RowTitles-Detail 3 2 2 10 3" xfId="20033"/>
    <cellStyle name="RowTitles-Detail 3 2 2 10_Tertiary Salaries Survey" xfId="20034"/>
    <cellStyle name="RowTitles-Detail 3 2 2 11" xfId="20035"/>
    <cellStyle name="RowTitles-Detail 3 2 2 12" xfId="20036"/>
    <cellStyle name="RowTitles-Detail 3 2 2 2" xfId="20037"/>
    <cellStyle name="RowTitles-Detail 3 2 2 2 2" xfId="20038"/>
    <cellStyle name="RowTitles-Detail 3 2 2 2 2 2" xfId="20039"/>
    <cellStyle name="RowTitles-Detail 3 2 2 2 2 2 2" xfId="20040"/>
    <cellStyle name="RowTitles-Detail 3 2 2 2 2 2 2 2" xfId="20041"/>
    <cellStyle name="RowTitles-Detail 3 2 2 2 2 2 2_Tertiary Salaries Survey" xfId="20042"/>
    <cellStyle name="RowTitles-Detail 3 2 2 2 2 2 3" xfId="20043"/>
    <cellStyle name="RowTitles-Detail 3 2 2 2 2 2_Tertiary Salaries Survey" xfId="20044"/>
    <cellStyle name="RowTitles-Detail 3 2 2 2 2 3" xfId="20045"/>
    <cellStyle name="RowTitles-Detail 3 2 2 2 2 3 2" xfId="20046"/>
    <cellStyle name="RowTitles-Detail 3 2 2 2 2 3 2 2" xfId="20047"/>
    <cellStyle name="RowTitles-Detail 3 2 2 2 2 3 2_Tertiary Salaries Survey" xfId="20048"/>
    <cellStyle name="RowTitles-Detail 3 2 2 2 2 3 3" xfId="20049"/>
    <cellStyle name="RowTitles-Detail 3 2 2 2 2 3_Tertiary Salaries Survey" xfId="20050"/>
    <cellStyle name="RowTitles-Detail 3 2 2 2 2 4" xfId="20051"/>
    <cellStyle name="RowTitles-Detail 3 2 2 2 2 5" xfId="20052"/>
    <cellStyle name="RowTitles-Detail 3 2 2 2 2_Tertiary Salaries Survey" xfId="20053"/>
    <cellStyle name="RowTitles-Detail 3 2 2 2 3" xfId="20054"/>
    <cellStyle name="RowTitles-Detail 3 2 2 2 3 2" xfId="20055"/>
    <cellStyle name="RowTitles-Detail 3 2 2 2 3 2 2" xfId="20056"/>
    <cellStyle name="RowTitles-Detail 3 2 2 2 3 2 2 2" xfId="20057"/>
    <cellStyle name="RowTitles-Detail 3 2 2 2 3 2 2_Tertiary Salaries Survey" xfId="20058"/>
    <cellStyle name="RowTitles-Detail 3 2 2 2 3 2 3" xfId="20059"/>
    <cellStyle name="RowTitles-Detail 3 2 2 2 3 2_Tertiary Salaries Survey" xfId="20060"/>
    <cellStyle name="RowTitles-Detail 3 2 2 2 3 3" xfId="20061"/>
    <cellStyle name="RowTitles-Detail 3 2 2 2 3 3 2" xfId="20062"/>
    <cellStyle name="RowTitles-Detail 3 2 2 2 3 3 2 2" xfId="20063"/>
    <cellStyle name="RowTitles-Detail 3 2 2 2 3 3 2_Tertiary Salaries Survey" xfId="20064"/>
    <cellStyle name="RowTitles-Detail 3 2 2 2 3 3 3" xfId="20065"/>
    <cellStyle name="RowTitles-Detail 3 2 2 2 3 3_Tertiary Salaries Survey" xfId="20066"/>
    <cellStyle name="RowTitles-Detail 3 2 2 2 3 4" xfId="20067"/>
    <cellStyle name="RowTitles-Detail 3 2 2 2 3 5" xfId="20068"/>
    <cellStyle name="RowTitles-Detail 3 2 2 2 3 5 2" xfId="20069"/>
    <cellStyle name="RowTitles-Detail 3 2 2 2 3 5_Tertiary Salaries Survey" xfId="20070"/>
    <cellStyle name="RowTitles-Detail 3 2 2 2 3 6" xfId="20071"/>
    <cellStyle name="RowTitles-Detail 3 2 2 2 3_Tertiary Salaries Survey" xfId="20072"/>
    <cellStyle name="RowTitles-Detail 3 2 2 2 4" xfId="20073"/>
    <cellStyle name="RowTitles-Detail 3 2 2 2 4 2" xfId="20074"/>
    <cellStyle name="RowTitles-Detail 3 2 2 2 4 2 2" xfId="20075"/>
    <cellStyle name="RowTitles-Detail 3 2 2 2 4 2 2 2" xfId="20076"/>
    <cellStyle name="RowTitles-Detail 3 2 2 2 4 2 2_Tertiary Salaries Survey" xfId="20077"/>
    <cellStyle name="RowTitles-Detail 3 2 2 2 4 2 3" xfId="20078"/>
    <cellStyle name="RowTitles-Detail 3 2 2 2 4 2_Tertiary Salaries Survey" xfId="20079"/>
    <cellStyle name="RowTitles-Detail 3 2 2 2 4 3" xfId="20080"/>
    <cellStyle name="RowTitles-Detail 3 2 2 2 4 3 2" xfId="20081"/>
    <cellStyle name="RowTitles-Detail 3 2 2 2 4 3 2 2" xfId="20082"/>
    <cellStyle name="RowTitles-Detail 3 2 2 2 4 3 2_Tertiary Salaries Survey" xfId="20083"/>
    <cellStyle name="RowTitles-Detail 3 2 2 2 4 3 3" xfId="20084"/>
    <cellStyle name="RowTitles-Detail 3 2 2 2 4 3_Tertiary Salaries Survey" xfId="20085"/>
    <cellStyle name="RowTitles-Detail 3 2 2 2 4 4" xfId="20086"/>
    <cellStyle name="RowTitles-Detail 3 2 2 2 4 4 2" xfId="20087"/>
    <cellStyle name="RowTitles-Detail 3 2 2 2 4 4_Tertiary Salaries Survey" xfId="20088"/>
    <cellStyle name="RowTitles-Detail 3 2 2 2 4 5" xfId="20089"/>
    <cellStyle name="RowTitles-Detail 3 2 2 2 4_Tertiary Salaries Survey" xfId="20090"/>
    <cellStyle name="RowTitles-Detail 3 2 2 2 5" xfId="20091"/>
    <cellStyle name="RowTitles-Detail 3 2 2 2 5 2" xfId="20092"/>
    <cellStyle name="RowTitles-Detail 3 2 2 2 5 2 2" xfId="20093"/>
    <cellStyle name="RowTitles-Detail 3 2 2 2 5 2 2 2" xfId="20094"/>
    <cellStyle name="RowTitles-Detail 3 2 2 2 5 2 2_Tertiary Salaries Survey" xfId="20095"/>
    <cellStyle name="RowTitles-Detail 3 2 2 2 5 2 3" xfId="20096"/>
    <cellStyle name="RowTitles-Detail 3 2 2 2 5 2_Tertiary Salaries Survey" xfId="20097"/>
    <cellStyle name="RowTitles-Detail 3 2 2 2 5 3" xfId="20098"/>
    <cellStyle name="RowTitles-Detail 3 2 2 2 5 3 2" xfId="20099"/>
    <cellStyle name="RowTitles-Detail 3 2 2 2 5 3 2 2" xfId="20100"/>
    <cellStyle name="RowTitles-Detail 3 2 2 2 5 3 2_Tertiary Salaries Survey" xfId="20101"/>
    <cellStyle name="RowTitles-Detail 3 2 2 2 5 3 3" xfId="20102"/>
    <cellStyle name="RowTitles-Detail 3 2 2 2 5 3_Tertiary Salaries Survey" xfId="20103"/>
    <cellStyle name="RowTitles-Detail 3 2 2 2 5 4" xfId="20104"/>
    <cellStyle name="RowTitles-Detail 3 2 2 2 5 4 2" xfId="20105"/>
    <cellStyle name="RowTitles-Detail 3 2 2 2 5 4_Tertiary Salaries Survey" xfId="20106"/>
    <cellStyle name="RowTitles-Detail 3 2 2 2 5 5" xfId="20107"/>
    <cellStyle name="RowTitles-Detail 3 2 2 2 5_Tertiary Salaries Survey" xfId="20108"/>
    <cellStyle name="RowTitles-Detail 3 2 2 2 6" xfId="20109"/>
    <cellStyle name="RowTitles-Detail 3 2 2 2 6 2" xfId="20110"/>
    <cellStyle name="RowTitles-Detail 3 2 2 2 6 2 2" xfId="20111"/>
    <cellStyle name="RowTitles-Detail 3 2 2 2 6 2 2 2" xfId="20112"/>
    <cellStyle name="RowTitles-Detail 3 2 2 2 6 2 2_Tertiary Salaries Survey" xfId="20113"/>
    <cellStyle name="RowTitles-Detail 3 2 2 2 6 2 3" xfId="20114"/>
    <cellStyle name="RowTitles-Detail 3 2 2 2 6 2_Tertiary Salaries Survey" xfId="20115"/>
    <cellStyle name="RowTitles-Detail 3 2 2 2 6 3" xfId="20116"/>
    <cellStyle name="RowTitles-Detail 3 2 2 2 6 3 2" xfId="20117"/>
    <cellStyle name="RowTitles-Detail 3 2 2 2 6 3 2 2" xfId="20118"/>
    <cellStyle name="RowTitles-Detail 3 2 2 2 6 3 2_Tertiary Salaries Survey" xfId="20119"/>
    <cellStyle name="RowTitles-Detail 3 2 2 2 6 3 3" xfId="20120"/>
    <cellStyle name="RowTitles-Detail 3 2 2 2 6 3_Tertiary Salaries Survey" xfId="20121"/>
    <cellStyle name="RowTitles-Detail 3 2 2 2 6 4" xfId="20122"/>
    <cellStyle name="RowTitles-Detail 3 2 2 2 6 4 2" xfId="20123"/>
    <cellStyle name="RowTitles-Detail 3 2 2 2 6 4_Tertiary Salaries Survey" xfId="20124"/>
    <cellStyle name="RowTitles-Detail 3 2 2 2 6 5" xfId="20125"/>
    <cellStyle name="RowTitles-Detail 3 2 2 2 6_Tertiary Salaries Survey" xfId="20126"/>
    <cellStyle name="RowTitles-Detail 3 2 2 2 7" xfId="20127"/>
    <cellStyle name="RowTitles-Detail 3 2 2 2 7 2" xfId="20128"/>
    <cellStyle name="RowTitles-Detail 3 2 2 2 7 2 2" xfId="20129"/>
    <cellStyle name="RowTitles-Detail 3 2 2 2 7 2_Tertiary Salaries Survey" xfId="20130"/>
    <cellStyle name="RowTitles-Detail 3 2 2 2 7 3" xfId="20131"/>
    <cellStyle name="RowTitles-Detail 3 2 2 2 7_Tertiary Salaries Survey" xfId="20132"/>
    <cellStyle name="RowTitles-Detail 3 2 2 2 8" xfId="20133"/>
    <cellStyle name="RowTitles-Detail 3 2 2 2 9" xfId="20134"/>
    <cellStyle name="RowTitles-Detail 3 2 2 2_STUD aligned by INSTIT" xfId="20135"/>
    <cellStyle name="RowTitles-Detail 3 2 2 3" xfId="20136"/>
    <cellStyle name="RowTitles-Detail 3 2 2 3 2" xfId="20137"/>
    <cellStyle name="RowTitles-Detail 3 2 2 3 2 2" xfId="20138"/>
    <cellStyle name="RowTitles-Detail 3 2 2 3 2 2 2" xfId="20139"/>
    <cellStyle name="RowTitles-Detail 3 2 2 3 2 2 2 2" xfId="20140"/>
    <cellStyle name="RowTitles-Detail 3 2 2 3 2 2 2_Tertiary Salaries Survey" xfId="20141"/>
    <cellStyle name="RowTitles-Detail 3 2 2 3 2 2 3" xfId="20142"/>
    <cellStyle name="RowTitles-Detail 3 2 2 3 2 2_Tertiary Salaries Survey" xfId="20143"/>
    <cellStyle name="RowTitles-Detail 3 2 2 3 2 3" xfId="20144"/>
    <cellStyle name="RowTitles-Detail 3 2 2 3 2 3 2" xfId="20145"/>
    <cellStyle name="RowTitles-Detail 3 2 2 3 2 3 2 2" xfId="20146"/>
    <cellStyle name="RowTitles-Detail 3 2 2 3 2 3 2_Tertiary Salaries Survey" xfId="20147"/>
    <cellStyle name="RowTitles-Detail 3 2 2 3 2 3 3" xfId="20148"/>
    <cellStyle name="RowTitles-Detail 3 2 2 3 2 3_Tertiary Salaries Survey" xfId="20149"/>
    <cellStyle name="RowTitles-Detail 3 2 2 3 2 4" xfId="20150"/>
    <cellStyle name="RowTitles-Detail 3 2 2 3 2 5" xfId="20151"/>
    <cellStyle name="RowTitles-Detail 3 2 2 3 2 5 2" xfId="20152"/>
    <cellStyle name="RowTitles-Detail 3 2 2 3 2 5_Tertiary Salaries Survey" xfId="20153"/>
    <cellStyle name="RowTitles-Detail 3 2 2 3 2 6" xfId="20154"/>
    <cellStyle name="RowTitles-Detail 3 2 2 3 2_Tertiary Salaries Survey" xfId="20155"/>
    <cellStyle name="RowTitles-Detail 3 2 2 3 3" xfId="20156"/>
    <cellStyle name="RowTitles-Detail 3 2 2 3 3 2" xfId="20157"/>
    <cellStyle name="RowTitles-Detail 3 2 2 3 3 2 2" xfId="20158"/>
    <cellStyle name="RowTitles-Detail 3 2 2 3 3 2 2 2" xfId="20159"/>
    <cellStyle name="RowTitles-Detail 3 2 2 3 3 2 2_Tertiary Salaries Survey" xfId="20160"/>
    <cellStyle name="RowTitles-Detail 3 2 2 3 3 2 3" xfId="20161"/>
    <cellStyle name="RowTitles-Detail 3 2 2 3 3 2_Tertiary Salaries Survey" xfId="20162"/>
    <cellStyle name="RowTitles-Detail 3 2 2 3 3 3" xfId="20163"/>
    <cellStyle name="RowTitles-Detail 3 2 2 3 3 3 2" xfId="20164"/>
    <cellStyle name="RowTitles-Detail 3 2 2 3 3 3 2 2" xfId="20165"/>
    <cellStyle name="RowTitles-Detail 3 2 2 3 3 3 2_Tertiary Salaries Survey" xfId="20166"/>
    <cellStyle name="RowTitles-Detail 3 2 2 3 3 3 3" xfId="20167"/>
    <cellStyle name="RowTitles-Detail 3 2 2 3 3 3_Tertiary Salaries Survey" xfId="20168"/>
    <cellStyle name="RowTitles-Detail 3 2 2 3 3 4" xfId="20169"/>
    <cellStyle name="RowTitles-Detail 3 2 2 3 3 5" xfId="20170"/>
    <cellStyle name="RowTitles-Detail 3 2 2 3 3_Tertiary Salaries Survey" xfId="20171"/>
    <cellStyle name="RowTitles-Detail 3 2 2 3 4" xfId="20172"/>
    <cellStyle name="RowTitles-Detail 3 2 2 3 4 2" xfId="20173"/>
    <cellStyle name="RowTitles-Detail 3 2 2 3 4 2 2" xfId="20174"/>
    <cellStyle name="RowTitles-Detail 3 2 2 3 4 2 2 2" xfId="20175"/>
    <cellStyle name="RowTitles-Detail 3 2 2 3 4 2 2_Tertiary Salaries Survey" xfId="20176"/>
    <cellStyle name="RowTitles-Detail 3 2 2 3 4 2 3" xfId="20177"/>
    <cellStyle name="RowTitles-Detail 3 2 2 3 4 2_Tertiary Salaries Survey" xfId="20178"/>
    <cellStyle name="RowTitles-Detail 3 2 2 3 4 3" xfId="20179"/>
    <cellStyle name="RowTitles-Detail 3 2 2 3 4 3 2" xfId="20180"/>
    <cellStyle name="RowTitles-Detail 3 2 2 3 4 3 2 2" xfId="20181"/>
    <cellStyle name="RowTitles-Detail 3 2 2 3 4 3 2_Tertiary Salaries Survey" xfId="20182"/>
    <cellStyle name="RowTitles-Detail 3 2 2 3 4 3 3" xfId="20183"/>
    <cellStyle name="RowTitles-Detail 3 2 2 3 4 3_Tertiary Salaries Survey" xfId="20184"/>
    <cellStyle name="RowTitles-Detail 3 2 2 3 4 4" xfId="20185"/>
    <cellStyle name="RowTitles-Detail 3 2 2 3 4 4 2" xfId="20186"/>
    <cellStyle name="RowTitles-Detail 3 2 2 3 4 4_Tertiary Salaries Survey" xfId="20187"/>
    <cellStyle name="RowTitles-Detail 3 2 2 3 4 5" xfId="20188"/>
    <cellStyle name="RowTitles-Detail 3 2 2 3 4_Tertiary Salaries Survey" xfId="20189"/>
    <cellStyle name="RowTitles-Detail 3 2 2 3 5" xfId="20190"/>
    <cellStyle name="RowTitles-Detail 3 2 2 3 5 2" xfId="20191"/>
    <cellStyle name="RowTitles-Detail 3 2 2 3 5 2 2" xfId="20192"/>
    <cellStyle name="RowTitles-Detail 3 2 2 3 5 2 2 2" xfId="20193"/>
    <cellStyle name="RowTitles-Detail 3 2 2 3 5 2 2_Tertiary Salaries Survey" xfId="20194"/>
    <cellStyle name="RowTitles-Detail 3 2 2 3 5 2 3" xfId="20195"/>
    <cellStyle name="RowTitles-Detail 3 2 2 3 5 2_Tertiary Salaries Survey" xfId="20196"/>
    <cellStyle name="RowTitles-Detail 3 2 2 3 5 3" xfId="20197"/>
    <cellStyle name="RowTitles-Detail 3 2 2 3 5 3 2" xfId="20198"/>
    <cellStyle name="RowTitles-Detail 3 2 2 3 5 3 2 2" xfId="20199"/>
    <cellStyle name="RowTitles-Detail 3 2 2 3 5 3 2_Tertiary Salaries Survey" xfId="20200"/>
    <cellStyle name="RowTitles-Detail 3 2 2 3 5 3 3" xfId="20201"/>
    <cellStyle name="RowTitles-Detail 3 2 2 3 5 3_Tertiary Salaries Survey" xfId="20202"/>
    <cellStyle name="RowTitles-Detail 3 2 2 3 5 4" xfId="20203"/>
    <cellStyle name="RowTitles-Detail 3 2 2 3 5 4 2" xfId="20204"/>
    <cellStyle name="RowTitles-Detail 3 2 2 3 5 4_Tertiary Salaries Survey" xfId="20205"/>
    <cellStyle name="RowTitles-Detail 3 2 2 3 5 5" xfId="20206"/>
    <cellStyle name="RowTitles-Detail 3 2 2 3 5_Tertiary Salaries Survey" xfId="20207"/>
    <cellStyle name="RowTitles-Detail 3 2 2 3 6" xfId="20208"/>
    <cellStyle name="RowTitles-Detail 3 2 2 3 6 2" xfId="20209"/>
    <cellStyle name="RowTitles-Detail 3 2 2 3 6 2 2" xfId="20210"/>
    <cellStyle name="RowTitles-Detail 3 2 2 3 6 2 2 2" xfId="20211"/>
    <cellStyle name="RowTitles-Detail 3 2 2 3 6 2 2_Tertiary Salaries Survey" xfId="20212"/>
    <cellStyle name="RowTitles-Detail 3 2 2 3 6 2 3" xfId="20213"/>
    <cellStyle name="RowTitles-Detail 3 2 2 3 6 2_Tertiary Salaries Survey" xfId="20214"/>
    <cellStyle name="RowTitles-Detail 3 2 2 3 6 3" xfId="20215"/>
    <cellStyle name="RowTitles-Detail 3 2 2 3 6 3 2" xfId="20216"/>
    <cellStyle name="RowTitles-Detail 3 2 2 3 6 3 2 2" xfId="20217"/>
    <cellStyle name="RowTitles-Detail 3 2 2 3 6 3 2_Tertiary Salaries Survey" xfId="20218"/>
    <cellStyle name="RowTitles-Detail 3 2 2 3 6 3 3" xfId="20219"/>
    <cellStyle name="RowTitles-Detail 3 2 2 3 6 3_Tertiary Salaries Survey" xfId="20220"/>
    <cellStyle name="RowTitles-Detail 3 2 2 3 6 4" xfId="20221"/>
    <cellStyle name="RowTitles-Detail 3 2 2 3 6 4 2" xfId="20222"/>
    <cellStyle name="RowTitles-Detail 3 2 2 3 6 4_Tertiary Salaries Survey" xfId="20223"/>
    <cellStyle name="RowTitles-Detail 3 2 2 3 6 5" xfId="20224"/>
    <cellStyle name="RowTitles-Detail 3 2 2 3 6_Tertiary Salaries Survey" xfId="20225"/>
    <cellStyle name="RowTitles-Detail 3 2 2 3 7" xfId="20226"/>
    <cellStyle name="RowTitles-Detail 3 2 2 3 7 2" xfId="20227"/>
    <cellStyle name="RowTitles-Detail 3 2 2 3 7 2 2" xfId="20228"/>
    <cellStyle name="RowTitles-Detail 3 2 2 3 7 2_Tertiary Salaries Survey" xfId="20229"/>
    <cellStyle name="RowTitles-Detail 3 2 2 3 7 3" xfId="20230"/>
    <cellStyle name="RowTitles-Detail 3 2 2 3 7_Tertiary Salaries Survey" xfId="20231"/>
    <cellStyle name="RowTitles-Detail 3 2 2 3 8" xfId="20232"/>
    <cellStyle name="RowTitles-Detail 3 2 2 3 8 2" xfId="20233"/>
    <cellStyle name="RowTitles-Detail 3 2 2 3 8 2 2" xfId="20234"/>
    <cellStyle name="RowTitles-Detail 3 2 2 3 8 2_Tertiary Salaries Survey" xfId="20235"/>
    <cellStyle name="RowTitles-Detail 3 2 2 3 8 3" xfId="20236"/>
    <cellStyle name="RowTitles-Detail 3 2 2 3 8_Tertiary Salaries Survey" xfId="20237"/>
    <cellStyle name="RowTitles-Detail 3 2 2 3 9" xfId="20238"/>
    <cellStyle name="RowTitles-Detail 3 2 2 3_STUD aligned by INSTIT" xfId="20239"/>
    <cellStyle name="RowTitles-Detail 3 2 2 4" xfId="20240"/>
    <cellStyle name="RowTitles-Detail 3 2 2 4 2" xfId="20241"/>
    <cellStyle name="RowTitles-Detail 3 2 2 4 2 2" xfId="20242"/>
    <cellStyle name="RowTitles-Detail 3 2 2 4 2 2 2" xfId="20243"/>
    <cellStyle name="RowTitles-Detail 3 2 2 4 2 2 2 2" xfId="20244"/>
    <cellStyle name="RowTitles-Detail 3 2 2 4 2 2 2_Tertiary Salaries Survey" xfId="20245"/>
    <cellStyle name="RowTitles-Detail 3 2 2 4 2 2 3" xfId="20246"/>
    <cellStyle name="RowTitles-Detail 3 2 2 4 2 2_Tertiary Salaries Survey" xfId="20247"/>
    <cellStyle name="RowTitles-Detail 3 2 2 4 2 3" xfId="20248"/>
    <cellStyle name="RowTitles-Detail 3 2 2 4 2 3 2" xfId="20249"/>
    <cellStyle name="RowTitles-Detail 3 2 2 4 2 3 2 2" xfId="20250"/>
    <cellStyle name="RowTitles-Detail 3 2 2 4 2 3 2_Tertiary Salaries Survey" xfId="20251"/>
    <cellStyle name="RowTitles-Detail 3 2 2 4 2 3 3" xfId="20252"/>
    <cellStyle name="RowTitles-Detail 3 2 2 4 2 3_Tertiary Salaries Survey" xfId="20253"/>
    <cellStyle name="RowTitles-Detail 3 2 2 4 2 4" xfId="20254"/>
    <cellStyle name="RowTitles-Detail 3 2 2 4 2 5" xfId="20255"/>
    <cellStyle name="RowTitles-Detail 3 2 2 4 2 5 2" xfId="20256"/>
    <cellStyle name="RowTitles-Detail 3 2 2 4 2 5_Tertiary Salaries Survey" xfId="20257"/>
    <cellStyle name="RowTitles-Detail 3 2 2 4 2 6" xfId="20258"/>
    <cellStyle name="RowTitles-Detail 3 2 2 4 2_Tertiary Salaries Survey" xfId="20259"/>
    <cellStyle name="RowTitles-Detail 3 2 2 4 3" xfId="20260"/>
    <cellStyle name="RowTitles-Detail 3 2 2 4 3 2" xfId="20261"/>
    <cellStyle name="RowTitles-Detail 3 2 2 4 3 2 2" xfId="20262"/>
    <cellStyle name="RowTitles-Detail 3 2 2 4 3 2 2 2" xfId="20263"/>
    <cellStyle name="RowTitles-Detail 3 2 2 4 3 2 2_Tertiary Salaries Survey" xfId="20264"/>
    <cellStyle name="RowTitles-Detail 3 2 2 4 3 2 3" xfId="20265"/>
    <cellStyle name="RowTitles-Detail 3 2 2 4 3 2_Tertiary Salaries Survey" xfId="20266"/>
    <cellStyle name="RowTitles-Detail 3 2 2 4 3 3" xfId="20267"/>
    <cellStyle name="RowTitles-Detail 3 2 2 4 3 3 2" xfId="20268"/>
    <cellStyle name="RowTitles-Detail 3 2 2 4 3 3 2 2" xfId="20269"/>
    <cellStyle name="RowTitles-Detail 3 2 2 4 3 3 2_Tertiary Salaries Survey" xfId="20270"/>
    <cellStyle name="RowTitles-Detail 3 2 2 4 3 3 3" xfId="20271"/>
    <cellStyle name="RowTitles-Detail 3 2 2 4 3 3_Tertiary Salaries Survey" xfId="20272"/>
    <cellStyle name="RowTitles-Detail 3 2 2 4 3 4" xfId="20273"/>
    <cellStyle name="RowTitles-Detail 3 2 2 4 3 5" xfId="20274"/>
    <cellStyle name="RowTitles-Detail 3 2 2 4 3_Tertiary Salaries Survey" xfId="20275"/>
    <cellStyle name="RowTitles-Detail 3 2 2 4 4" xfId="20276"/>
    <cellStyle name="RowTitles-Detail 3 2 2 4 4 2" xfId="20277"/>
    <cellStyle name="RowTitles-Detail 3 2 2 4 4 2 2" xfId="20278"/>
    <cellStyle name="RowTitles-Detail 3 2 2 4 4 2 2 2" xfId="20279"/>
    <cellStyle name="RowTitles-Detail 3 2 2 4 4 2 2_Tertiary Salaries Survey" xfId="20280"/>
    <cellStyle name="RowTitles-Detail 3 2 2 4 4 2 3" xfId="20281"/>
    <cellStyle name="RowTitles-Detail 3 2 2 4 4 2_Tertiary Salaries Survey" xfId="20282"/>
    <cellStyle name="RowTitles-Detail 3 2 2 4 4 3" xfId="20283"/>
    <cellStyle name="RowTitles-Detail 3 2 2 4 4 3 2" xfId="20284"/>
    <cellStyle name="RowTitles-Detail 3 2 2 4 4 3 2 2" xfId="20285"/>
    <cellStyle name="RowTitles-Detail 3 2 2 4 4 3 2_Tertiary Salaries Survey" xfId="20286"/>
    <cellStyle name="RowTitles-Detail 3 2 2 4 4 3 3" xfId="20287"/>
    <cellStyle name="RowTitles-Detail 3 2 2 4 4 3_Tertiary Salaries Survey" xfId="20288"/>
    <cellStyle name="RowTitles-Detail 3 2 2 4 4 4" xfId="20289"/>
    <cellStyle name="RowTitles-Detail 3 2 2 4 4 5" xfId="20290"/>
    <cellStyle name="RowTitles-Detail 3 2 2 4 4 5 2" xfId="20291"/>
    <cellStyle name="RowTitles-Detail 3 2 2 4 4 5_Tertiary Salaries Survey" xfId="20292"/>
    <cellStyle name="RowTitles-Detail 3 2 2 4 4 6" xfId="20293"/>
    <cellStyle name="RowTitles-Detail 3 2 2 4 4_Tertiary Salaries Survey" xfId="20294"/>
    <cellStyle name="RowTitles-Detail 3 2 2 4 5" xfId="20295"/>
    <cellStyle name="RowTitles-Detail 3 2 2 4 5 2" xfId="20296"/>
    <cellStyle name="RowTitles-Detail 3 2 2 4 5 2 2" xfId="20297"/>
    <cellStyle name="RowTitles-Detail 3 2 2 4 5 2 2 2" xfId="20298"/>
    <cellStyle name="RowTitles-Detail 3 2 2 4 5 2 2_Tertiary Salaries Survey" xfId="20299"/>
    <cellStyle name="RowTitles-Detail 3 2 2 4 5 2 3" xfId="20300"/>
    <cellStyle name="RowTitles-Detail 3 2 2 4 5 2_Tertiary Salaries Survey" xfId="20301"/>
    <cellStyle name="RowTitles-Detail 3 2 2 4 5 3" xfId="20302"/>
    <cellStyle name="RowTitles-Detail 3 2 2 4 5 3 2" xfId="20303"/>
    <cellStyle name="RowTitles-Detail 3 2 2 4 5 3 2 2" xfId="20304"/>
    <cellStyle name="RowTitles-Detail 3 2 2 4 5 3 2_Tertiary Salaries Survey" xfId="20305"/>
    <cellStyle name="RowTitles-Detail 3 2 2 4 5 3 3" xfId="20306"/>
    <cellStyle name="RowTitles-Detail 3 2 2 4 5 3_Tertiary Salaries Survey" xfId="20307"/>
    <cellStyle name="RowTitles-Detail 3 2 2 4 5 4" xfId="20308"/>
    <cellStyle name="RowTitles-Detail 3 2 2 4 5 4 2" xfId="20309"/>
    <cellStyle name="RowTitles-Detail 3 2 2 4 5 4_Tertiary Salaries Survey" xfId="20310"/>
    <cellStyle name="RowTitles-Detail 3 2 2 4 5 5" xfId="20311"/>
    <cellStyle name="RowTitles-Detail 3 2 2 4 5_Tertiary Salaries Survey" xfId="20312"/>
    <cellStyle name="RowTitles-Detail 3 2 2 4 6" xfId="20313"/>
    <cellStyle name="RowTitles-Detail 3 2 2 4 6 2" xfId="20314"/>
    <cellStyle name="RowTitles-Detail 3 2 2 4 6 2 2" xfId="20315"/>
    <cellStyle name="RowTitles-Detail 3 2 2 4 6 2 2 2" xfId="20316"/>
    <cellStyle name="RowTitles-Detail 3 2 2 4 6 2 2_Tertiary Salaries Survey" xfId="20317"/>
    <cellStyle name="RowTitles-Detail 3 2 2 4 6 2 3" xfId="20318"/>
    <cellStyle name="RowTitles-Detail 3 2 2 4 6 2_Tertiary Salaries Survey" xfId="20319"/>
    <cellStyle name="RowTitles-Detail 3 2 2 4 6 3" xfId="20320"/>
    <cellStyle name="RowTitles-Detail 3 2 2 4 6 3 2" xfId="20321"/>
    <cellStyle name="RowTitles-Detail 3 2 2 4 6 3 2 2" xfId="20322"/>
    <cellStyle name="RowTitles-Detail 3 2 2 4 6 3 2_Tertiary Salaries Survey" xfId="20323"/>
    <cellStyle name="RowTitles-Detail 3 2 2 4 6 3 3" xfId="20324"/>
    <cellStyle name="RowTitles-Detail 3 2 2 4 6 3_Tertiary Salaries Survey" xfId="20325"/>
    <cellStyle name="RowTitles-Detail 3 2 2 4 6 4" xfId="20326"/>
    <cellStyle name="RowTitles-Detail 3 2 2 4 6 4 2" xfId="20327"/>
    <cellStyle name="RowTitles-Detail 3 2 2 4 6 4_Tertiary Salaries Survey" xfId="20328"/>
    <cellStyle name="RowTitles-Detail 3 2 2 4 6 5" xfId="20329"/>
    <cellStyle name="RowTitles-Detail 3 2 2 4 6_Tertiary Salaries Survey" xfId="20330"/>
    <cellStyle name="RowTitles-Detail 3 2 2 4 7" xfId="20331"/>
    <cellStyle name="RowTitles-Detail 3 2 2 4 7 2" xfId="20332"/>
    <cellStyle name="RowTitles-Detail 3 2 2 4 7 2 2" xfId="20333"/>
    <cellStyle name="RowTitles-Detail 3 2 2 4 7 2_Tertiary Salaries Survey" xfId="20334"/>
    <cellStyle name="RowTitles-Detail 3 2 2 4 7 3" xfId="20335"/>
    <cellStyle name="RowTitles-Detail 3 2 2 4 7_Tertiary Salaries Survey" xfId="20336"/>
    <cellStyle name="RowTitles-Detail 3 2 2 4 8" xfId="20337"/>
    <cellStyle name="RowTitles-Detail 3 2 2 4 9" xfId="20338"/>
    <cellStyle name="RowTitles-Detail 3 2 2 4_STUD aligned by INSTIT" xfId="20339"/>
    <cellStyle name="RowTitles-Detail 3 2 2 5" xfId="20340"/>
    <cellStyle name="RowTitles-Detail 3 2 2 5 2" xfId="20341"/>
    <cellStyle name="RowTitles-Detail 3 2 2 5 2 2" xfId="20342"/>
    <cellStyle name="RowTitles-Detail 3 2 2 5 2 2 2" xfId="20343"/>
    <cellStyle name="RowTitles-Detail 3 2 2 5 2 2_Tertiary Salaries Survey" xfId="20344"/>
    <cellStyle name="RowTitles-Detail 3 2 2 5 2 3" xfId="20345"/>
    <cellStyle name="RowTitles-Detail 3 2 2 5 2_Tertiary Salaries Survey" xfId="20346"/>
    <cellStyle name="RowTitles-Detail 3 2 2 5 3" xfId="20347"/>
    <cellStyle name="RowTitles-Detail 3 2 2 5 3 2" xfId="20348"/>
    <cellStyle name="RowTitles-Detail 3 2 2 5 3 2 2" xfId="20349"/>
    <cellStyle name="RowTitles-Detail 3 2 2 5 3 2_Tertiary Salaries Survey" xfId="20350"/>
    <cellStyle name="RowTitles-Detail 3 2 2 5 3 3" xfId="20351"/>
    <cellStyle name="RowTitles-Detail 3 2 2 5 3_Tertiary Salaries Survey" xfId="20352"/>
    <cellStyle name="RowTitles-Detail 3 2 2 5 4" xfId="20353"/>
    <cellStyle name="RowTitles-Detail 3 2 2 5 5" xfId="20354"/>
    <cellStyle name="RowTitles-Detail 3 2 2 5 5 2" xfId="20355"/>
    <cellStyle name="RowTitles-Detail 3 2 2 5 5_Tertiary Salaries Survey" xfId="20356"/>
    <cellStyle name="RowTitles-Detail 3 2 2 5 6" xfId="20357"/>
    <cellStyle name="RowTitles-Detail 3 2 2 5_Tertiary Salaries Survey" xfId="20358"/>
    <cellStyle name="RowTitles-Detail 3 2 2 6" xfId="20359"/>
    <cellStyle name="RowTitles-Detail 3 2 2 6 2" xfId="20360"/>
    <cellStyle name="RowTitles-Detail 3 2 2 6 2 2" xfId="20361"/>
    <cellStyle name="RowTitles-Detail 3 2 2 6 2 2 2" xfId="20362"/>
    <cellStyle name="RowTitles-Detail 3 2 2 6 2 2_Tertiary Salaries Survey" xfId="20363"/>
    <cellStyle name="RowTitles-Detail 3 2 2 6 2 3" xfId="20364"/>
    <cellStyle name="RowTitles-Detail 3 2 2 6 2_Tertiary Salaries Survey" xfId="20365"/>
    <cellStyle name="RowTitles-Detail 3 2 2 6 3" xfId="20366"/>
    <cellStyle name="RowTitles-Detail 3 2 2 6 3 2" xfId="20367"/>
    <cellStyle name="RowTitles-Detail 3 2 2 6 3 2 2" xfId="20368"/>
    <cellStyle name="RowTitles-Detail 3 2 2 6 3 2_Tertiary Salaries Survey" xfId="20369"/>
    <cellStyle name="RowTitles-Detail 3 2 2 6 3 3" xfId="20370"/>
    <cellStyle name="RowTitles-Detail 3 2 2 6 3_Tertiary Salaries Survey" xfId="20371"/>
    <cellStyle name="RowTitles-Detail 3 2 2 6 4" xfId="20372"/>
    <cellStyle name="RowTitles-Detail 3 2 2 6 5" xfId="20373"/>
    <cellStyle name="RowTitles-Detail 3 2 2 6_Tertiary Salaries Survey" xfId="20374"/>
    <cellStyle name="RowTitles-Detail 3 2 2 7" xfId="20375"/>
    <cellStyle name="RowTitles-Detail 3 2 2 7 2" xfId="20376"/>
    <cellStyle name="RowTitles-Detail 3 2 2 7 2 2" xfId="20377"/>
    <cellStyle name="RowTitles-Detail 3 2 2 7 2 2 2" xfId="20378"/>
    <cellStyle name="RowTitles-Detail 3 2 2 7 2 2_Tertiary Salaries Survey" xfId="20379"/>
    <cellStyle name="RowTitles-Detail 3 2 2 7 2 3" xfId="20380"/>
    <cellStyle name="RowTitles-Detail 3 2 2 7 2_Tertiary Salaries Survey" xfId="20381"/>
    <cellStyle name="RowTitles-Detail 3 2 2 7 3" xfId="20382"/>
    <cellStyle name="RowTitles-Detail 3 2 2 7 3 2" xfId="20383"/>
    <cellStyle name="RowTitles-Detail 3 2 2 7 3 2 2" xfId="20384"/>
    <cellStyle name="RowTitles-Detail 3 2 2 7 3 2_Tertiary Salaries Survey" xfId="20385"/>
    <cellStyle name="RowTitles-Detail 3 2 2 7 3 3" xfId="20386"/>
    <cellStyle name="RowTitles-Detail 3 2 2 7 3_Tertiary Salaries Survey" xfId="20387"/>
    <cellStyle name="RowTitles-Detail 3 2 2 7 4" xfId="20388"/>
    <cellStyle name="RowTitles-Detail 3 2 2 7 5" xfId="20389"/>
    <cellStyle name="RowTitles-Detail 3 2 2 7 5 2" xfId="20390"/>
    <cellStyle name="RowTitles-Detail 3 2 2 7 5_Tertiary Salaries Survey" xfId="20391"/>
    <cellStyle name="RowTitles-Detail 3 2 2 7 6" xfId="20392"/>
    <cellStyle name="RowTitles-Detail 3 2 2 7_Tertiary Salaries Survey" xfId="20393"/>
    <cellStyle name="RowTitles-Detail 3 2 2 8" xfId="20394"/>
    <cellStyle name="RowTitles-Detail 3 2 2 8 2" xfId="20395"/>
    <cellStyle name="RowTitles-Detail 3 2 2 8 2 2" xfId="20396"/>
    <cellStyle name="RowTitles-Detail 3 2 2 8 2 2 2" xfId="20397"/>
    <cellStyle name="RowTitles-Detail 3 2 2 8 2 2_Tertiary Salaries Survey" xfId="20398"/>
    <cellStyle name="RowTitles-Detail 3 2 2 8 2 3" xfId="20399"/>
    <cellStyle name="RowTitles-Detail 3 2 2 8 2_Tertiary Salaries Survey" xfId="20400"/>
    <cellStyle name="RowTitles-Detail 3 2 2 8 3" xfId="20401"/>
    <cellStyle name="RowTitles-Detail 3 2 2 8 3 2" xfId="20402"/>
    <cellStyle name="RowTitles-Detail 3 2 2 8 3 2 2" xfId="20403"/>
    <cellStyle name="RowTitles-Detail 3 2 2 8 3 2_Tertiary Salaries Survey" xfId="20404"/>
    <cellStyle name="RowTitles-Detail 3 2 2 8 3 3" xfId="20405"/>
    <cellStyle name="RowTitles-Detail 3 2 2 8 3_Tertiary Salaries Survey" xfId="20406"/>
    <cellStyle name="RowTitles-Detail 3 2 2 8 4" xfId="20407"/>
    <cellStyle name="RowTitles-Detail 3 2 2 8 4 2" xfId="20408"/>
    <cellStyle name="RowTitles-Detail 3 2 2 8 4_Tertiary Salaries Survey" xfId="20409"/>
    <cellStyle name="RowTitles-Detail 3 2 2 8 5" xfId="20410"/>
    <cellStyle name="RowTitles-Detail 3 2 2 8_Tertiary Salaries Survey" xfId="20411"/>
    <cellStyle name="RowTitles-Detail 3 2 2 9" xfId="20412"/>
    <cellStyle name="RowTitles-Detail 3 2 2 9 2" xfId="20413"/>
    <cellStyle name="RowTitles-Detail 3 2 2 9 2 2" xfId="20414"/>
    <cellStyle name="RowTitles-Detail 3 2 2 9 2 2 2" xfId="20415"/>
    <cellStyle name="RowTitles-Detail 3 2 2 9 2 2_Tertiary Salaries Survey" xfId="20416"/>
    <cellStyle name="RowTitles-Detail 3 2 2 9 2 3" xfId="20417"/>
    <cellStyle name="RowTitles-Detail 3 2 2 9 2_Tertiary Salaries Survey" xfId="20418"/>
    <cellStyle name="RowTitles-Detail 3 2 2 9 3" xfId="20419"/>
    <cellStyle name="RowTitles-Detail 3 2 2 9 3 2" xfId="20420"/>
    <cellStyle name="RowTitles-Detail 3 2 2 9 3 2 2" xfId="20421"/>
    <cellStyle name="RowTitles-Detail 3 2 2 9 3 2_Tertiary Salaries Survey" xfId="20422"/>
    <cellStyle name="RowTitles-Detail 3 2 2 9 3 3" xfId="20423"/>
    <cellStyle name="RowTitles-Detail 3 2 2 9 3_Tertiary Salaries Survey" xfId="20424"/>
    <cellStyle name="RowTitles-Detail 3 2 2 9 4" xfId="20425"/>
    <cellStyle name="RowTitles-Detail 3 2 2 9 4 2" xfId="20426"/>
    <cellStyle name="RowTitles-Detail 3 2 2 9 4_Tertiary Salaries Survey" xfId="20427"/>
    <cellStyle name="RowTitles-Detail 3 2 2 9 5" xfId="20428"/>
    <cellStyle name="RowTitles-Detail 3 2 2 9_Tertiary Salaries Survey" xfId="20429"/>
    <cellStyle name="RowTitles-Detail 3 2 2_STUD aligned by INSTIT" xfId="20430"/>
    <cellStyle name="RowTitles-Detail 3 2 3" xfId="20431"/>
    <cellStyle name="RowTitles-Detail 3 2 3 2" xfId="20432"/>
    <cellStyle name="RowTitles-Detail 3 2 3 2 2" xfId="20433"/>
    <cellStyle name="RowTitles-Detail 3 2 3 2 2 2" xfId="20434"/>
    <cellStyle name="RowTitles-Detail 3 2 3 2 2 2 2" xfId="20435"/>
    <cellStyle name="RowTitles-Detail 3 2 3 2 2 2_Tertiary Salaries Survey" xfId="20436"/>
    <cellStyle name="RowTitles-Detail 3 2 3 2 2 3" xfId="20437"/>
    <cellStyle name="RowTitles-Detail 3 2 3 2 2_Tertiary Salaries Survey" xfId="20438"/>
    <cellStyle name="RowTitles-Detail 3 2 3 2 3" xfId="20439"/>
    <cellStyle name="RowTitles-Detail 3 2 3 2 3 2" xfId="20440"/>
    <cellStyle name="RowTitles-Detail 3 2 3 2 3 2 2" xfId="20441"/>
    <cellStyle name="RowTitles-Detail 3 2 3 2 3 2_Tertiary Salaries Survey" xfId="20442"/>
    <cellStyle name="RowTitles-Detail 3 2 3 2 3 3" xfId="20443"/>
    <cellStyle name="RowTitles-Detail 3 2 3 2 3_Tertiary Salaries Survey" xfId="20444"/>
    <cellStyle name="RowTitles-Detail 3 2 3 2 4" xfId="20445"/>
    <cellStyle name="RowTitles-Detail 3 2 3 2 5" xfId="20446"/>
    <cellStyle name="RowTitles-Detail 3 2 3 2_Tertiary Salaries Survey" xfId="20447"/>
    <cellStyle name="RowTitles-Detail 3 2 3 3" xfId="20448"/>
    <cellStyle name="RowTitles-Detail 3 2 3 3 2" xfId="20449"/>
    <cellStyle name="RowTitles-Detail 3 2 3 3 2 2" xfId="20450"/>
    <cellStyle name="RowTitles-Detail 3 2 3 3 2 2 2" xfId="20451"/>
    <cellStyle name="RowTitles-Detail 3 2 3 3 2 2_Tertiary Salaries Survey" xfId="20452"/>
    <cellStyle name="RowTitles-Detail 3 2 3 3 2 3" xfId="20453"/>
    <cellStyle name="RowTitles-Detail 3 2 3 3 2_Tertiary Salaries Survey" xfId="20454"/>
    <cellStyle name="RowTitles-Detail 3 2 3 3 3" xfId="20455"/>
    <cellStyle name="RowTitles-Detail 3 2 3 3 3 2" xfId="20456"/>
    <cellStyle name="RowTitles-Detail 3 2 3 3 3 2 2" xfId="20457"/>
    <cellStyle name="RowTitles-Detail 3 2 3 3 3 2_Tertiary Salaries Survey" xfId="20458"/>
    <cellStyle name="RowTitles-Detail 3 2 3 3 3 3" xfId="20459"/>
    <cellStyle name="RowTitles-Detail 3 2 3 3 3_Tertiary Salaries Survey" xfId="20460"/>
    <cellStyle name="RowTitles-Detail 3 2 3 3 4" xfId="20461"/>
    <cellStyle name="RowTitles-Detail 3 2 3 3 5" xfId="20462"/>
    <cellStyle name="RowTitles-Detail 3 2 3 3 5 2" xfId="20463"/>
    <cellStyle name="RowTitles-Detail 3 2 3 3 5_Tertiary Salaries Survey" xfId="20464"/>
    <cellStyle name="RowTitles-Detail 3 2 3 3 6" xfId="20465"/>
    <cellStyle name="RowTitles-Detail 3 2 3 3_Tertiary Salaries Survey" xfId="20466"/>
    <cellStyle name="RowTitles-Detail 3 2 3 4" xfId="20467"/>
    <cellStyle name="RowTitles-Detail 3 2 3 4 2" xfId="20468"/>
    <cellStyle name="RowTitles-Detail 3 2 3 4 2 2" xfId="20469"/>
    <cellStyle name="RowTitles-Detail 3 2 3 4 2 2 2" xfId="20470"/>
    <cellStyle name="RowTitles-Detail 3 2 3 4 2 2_Tertiary Salaries Survey" xfId="20471"/>
    <cellStyle name="RowTitles-Detail 3 2 3 4 2 3" xfId="20472"/>
    <cellStyle name="RowTitles-Detail 3 2 3 4 2_Tertiary Salaries Survey" xfId="20473"/>
    <cellStyle name="RowTitles-Detail 3 2 3 4 3" xfId="20474"/>
    <cellStyle name="RowTitles-Detail 3 2 3 4 3 2" xfId="20475"/>
    <cellStyle name="RowTitles-Detail 3 2 3 4 3 2 2" xfId="20476"/>
    <cellStyle name="RowTitles-Detail 3 2 3 4 3 2_Tertiary Salaries Survey" xfId="20477"/>
    <cellStyle name="RowTitles-Detail 3 2 3 4 3 3" xfId="20478"/>
    <cellStyle name="RowTitles-Detail 3 2 3 4 3_Tertiary Salaries Survey" xfId="20479"/>
    <cellStyle name="RowTitles-Detail 3 2 3 4 4" xfId="20480"/>
    <cellStyle name="RowTitles-Detail 3 2 3 4 4 2" xfId="20481"/>
    <cellStyle name="RowTitles-Detail 3 2 3 4 4_Tertiary Salaries Survey" xfId="20482"/>
    <cellStyle name="RowTitles-Detail 3 2 3 4 5" xfId="20483"/>
    <cellStyle name="RowTitles-Detail 3 2 3 4_Tertiary Salaries Survey" xfId="20484"/>
    <cellStyle name="RowTitles-Detail 3 2 3 5" xfId="20485"/>
    <cellStyle name="RowTitles-Detail 3 2 3 5 2" xfId="20486"/>
    <cellStyle name="RowTitles-Detail 3 2 3 5 2 2" xfId="20487"/>
    <cellStyle name="RowTitles-Detail 3 2 3 5 2 2 2" xfId="20488"/>
    <cellStyle name="RowTitles-Detail 3 2 3 5 2 2_Tertiary Salaries Survey" xfId="20489"/>
    <cellStyle name="RowTitles-Detail 3 2 3 5 2 3" xfId="20490"/>
    <cellStyle name="RowTitles-Detail 3 2 3 5 2_Tertiary Salaries Survey" xfId="20491"/>
    <cellStyle name="RowTitles-Detail 3 2 3 5 3" xfId="20492"/>
    <cellStyle name="RowTitles-Detail 3 2 3 5 3 2" xfId="20493"/>
    <cellStyle name="RowTitles-Detail 3 2 3 5 3 2 2" xfId="20494"/>
    <cellStyle name="RowTitles-Detail 3 2 3 5 3 2_Tertiary Salaries Survey" xfId="20495"/>
    <cellStyle name="RowTitles-Detail 3 2 3 5 3 3" xfId="20496"/>
    <cellStyle name="RowTitles-Detail 3 2 3 5 3_Tertiary Salaries Survey" xfId="20497"/>
    <cellStyle name="RowTitles-Detail 3 2 3 5 4" xfId="20498"/>
    <cellStyle name="RowTitles-Detail 3 2 3 5 4 2" xfId="20499"/>
    <cellStyle name="RowTitles-Detail 3 2 3 5 4_Tertiary Salaries Survey" xfId="20500"/>
    <cellStyle name="RowTitles-Detail 3 2 3 5 5" xfId="20501"/>
    <cellStyle name="RowTitles-Detail 3 2 3 5_Tertiary Salaries Survey" xfId="20502"/>
    <cellStyle name="RowTitles-Detail 3 2 3 6" xfId="20503"/>
    <cellStyle name="RowTitles-Detail 3 2 3 6 2" xfId="20504"/>
    <cellStyle name="RowTitles-Detail 3 2 3 6 2 2" xfId="20505"/>
    <cellStyle name="RowTitles-Detail 3 2 3 6 2 2 2" xfId="20506"/>
    <cellStyle name="RowTitles-Detail 3 2 3 6 2 2_Tertiary Salaries Survey" xfId="20507"/>
    <cellStyle name="RowTitles-Detail 3 2 3 6 2 3" xfId="20508"/>
    <cellStyle name="RowTitles-Detail 3 2 3 6 2_Tertiary Salaries Survey" xfId="20509"/>
    <cellStyle name="RowTitles-Detail 3 2 3 6 3" xfId="20510"/>
    <cellStyle name="RowTitles-Detail 3 2 3 6 3 2" xfId="20511"/>
    <cellStyle name="RowTitles-Detail 3 2 3 6 3 2 2" xfId="20512"/>
    <cellStyle name="RowTitles-Detail 3 2 3 6 3 2_Tertiary Salaries Survey" xfId="20513"/>
    <cellStyle name="RowTitles-Detail 3 2 3 6 3 3" xfId="20514"/>
    <cellStyle name="RowTitles-Detail 3 2 3 6 3_Tertiary Salaries Survey" xfId="20515"/>
    <cellStyle name="RowTitles-Detail 3 2 3 6 4" xfId="20516"/>
    <cellStyle name="RowTitles-Detail 3 2 3 6 4 2" xfId="20517"/>
    <cellStyle name="RowTitles-Detail 3 2 3 6 4_Tertiary Salaries Survey" xfId="20518"/>
    <cellStyle name="RowTitles-Detail 3 2 3 6 5" xfId="20519"/>
    <cellStyle name="RowTitles-Detail 3 2 3 6_Tertiary Salaries Survey" xfId="20520"/>
    <cellStyle name="RowTitles-Detail 3 2 3 7" xfId="20521"/>
    <cellStyle name="RowTitles-Detail 3 2 3 7 2" xfId="20522"/>
    <cellStyle name="RowTitles-Detail 3 2 3 7 2 2" xfId="20523"/>
    <cellStyle name="RowTitles-Detail 3 2 3 7 2_Tertiary Salaries Survey" xfId="20524"/>
    <cellStyle name="RowTitles-Detail 3 2 3 7 3" xfId="20525"/>
    <cellStyle name="RowTitles-Detail 3 2 3 7_Tertiary Salaries Survey" xfId="20526"/>
    <cellStyle name="RowTitles-Detail 3 2 3 8" xfId="20527"/>
    <cellStyle name="RowTitles-Detail 3 2 3 9" xfId="20528"/>
    <cellStyle name="RowTitles-Detail 3 2 3_STUD aligned by INSTIT" xfId="20529"/>
    <cellStyle name="RowTitles-Detail 3 2 4" xfId="20530"/>
    <cellStyle name="RowTitles-Detail 3 2 4 2" xfId="20531"/>
    <cellStyle name="RowTitles-Detail 3 2 4 2 2" xfId="20532"/>
    <cellStyle name="RowTitles-Detail 3 2 4 2 2 2" xfId="20533"/>
    <cellStyle name="RowTitles-Detail 3 2 4 2 2 2 2" xfId="20534"/>
    <cellStyle name="RowTitles-Detail 3 2 4 2 2 2_Tertiary Salaries Survey" xfId="20535"/>
    <cellStyle name="RowTitles-Detail 3 2 4 2 2 3" xfId="20536"/>
    <cellStyle name="RowTitles-Detail 3 2 4 2 2_Tertiary Salaries Survey" xfId="20537"/>
    <cellStyle name="RowTitles-Detail 3 2 4 2 3" xfId="20538"/>
    <cellStyle name="RowTitles-Detail 3 2 4 2 3 2" xfId="20539"/>
    <cellStyle name="RowTitles-Detail 3 2 4 2 3 2 2" xfId="20540"/>
    <cellStyle name="RowTitles-Detail 3 2 4 2 3 2_Tertiary Salaries Survey" xfId="20541"/>
    <cellStyle name="RowTitles-Detail 3 2 4 2 3 3" xfId="20542"/>
    <cellStyle name="RowTitles-Detail 3 2 4 2 3_Tertiary Salaries Survey" xfId="20543"/>
    <cellStyle name="RowTitles-Detail 3 2 4 2 4" xfId="20544"/>
    <cellStyle name="RowTitles-Detail 3 2 4 2 5" xfId="20545"/>
    <cellStyle name="RowTitles-Detail 3 2 4 2 5 2" xfId="20546"/>
    <cellStyle name="RowTitles-Detail 3 2 4 2 5_Tertiary Salaries Survey" xfId="20547"/>
    <cellStyle name="RowTitles-Detail 3 2 4 2 6" xfId="20548"/>
    <cellStyle name="RowTitles-Detail 3 2 4 2_Tertiary Salaries Survey" xfId="20549"/>
    <cellStyle name="RowTitles-Detail 3 2 4 3" xfId="20550"/>
    <cellStyle name="RowTitles-Detail 3 2 4 3 2" xfId="20551"/>
    <cellStyle name="RowTitles-Detail 3 2 4 3 2 2" xfId="20552"/>
    <cellStyle name="RowTitles-Detail 3 2 4 3 2 2 2" xfId="20553"/>
    <cellStyle name="RowTitles-Detail 3 2 4 3 2 2_Tertiary Salaries Survey" xfId="20554"/>
    <cellStyle name="RowTitles-Detail 3 2 4 3 2 3" xfId="20555"/>
    <cellStyle name="RowTitles-Detail 3 2 4 3 2_Tertiary Salaries Survey" xfId="20556"/>
    <cellStyle name="RowTitles-Detail 3 2 4 3 3" xfId="20557"/>
    <cellStyle name="RowTitles-Detail 3 2 4 3 3 2" xfId="20558"/>
    <cellStyle name="RowTitles-Detail 3 2 4 3 3 2 2" xfId="20559"/>
    <cellStyle name="RowTitles-Detail 3 2 4 3 3 2_Tertiary Salaries Survey" xfId="20560"/>
    <cellStyle name="RowTitles-Detail 3 2 4 3 3 3" xfId="20561"/>
    <cellStyle name="RowTitles-Detail 3 2 4 3 3_Tertiary Salaries Survey" xfId="20562"/>
    <cellStyle name="RowTitles-Detail 3 2 4 3 4" xfId="20563"/>
    <cellStyle name="RowTitles-Detail 3 2 4 3 5" xfId="20564"/>
    <cellStyle name="RowTitles-Detail 3 2 4 3_Tertiary Salaries Survey" xfId="20565"/>
    <cellStyle name="RowTitles-Detail 3 2 4 4" xfId="20566"/>
    <cellStyle name="RowTitles-Detail 3 2 4 4 2" xfId="20567"/>
    <cellStyle name="RowTitles-Detail 3 2 4 4 2 2" xfId="20568"/>
    <cellStyle name="RowTitles-Detail 3 2 4 4 2 2 2" xfId="20569"/>
    <cellStyle name="RowTitles-Detail 3 2 4 4 2 2_Tertiary Salaries Survey" xfId="20570"/>
    <cellStyle name="RowTitles-Detail 3 2 4 4 2 3" xfId="20571"/>
    <cellStyle name="RowTitles-Detail 3 2 4 4 2_Tertiary Salaries Survey" xfId="20572"/>
    <cellStyle name="RowTitles-Detail 3 2 4 4 3" xfId="20573"/>
    <cellStyle name="RowTitles-Detail 3 2 4 4 3 2" xfId="20574"/>
    <cellStyle name="RowTitles-Detail 3 2 4 4 3 2 2" xfId="20575"/>
    <cellStyle name="RowTitles-Detail 3 2 4 4 3 2_Tertiary Salaries Survey" xfId="20576"/>
    <cellStyle name="RowTitles-Detail 3 2 4 4 3 3" xfId="20577"/>
    <cellStyle name="RowTitles-Detail 3 2 4 4 3_Tertiary Salaries Survey" xfId="20578"/>
    <cellStyle name="RowTitles-Detail 3 2 4 4 4" xfId="20579"/>
    <cellStyle name="RowTitles-Detail 3 2 4 4 4 2" xfId="20580"/>
    <cellStyle name="RowTitles-Detail 3 2 4 4 4_Tertiary Salaries Survey" xfId="20581"/>
    <cellStyle name="RowTitles-Detail 3 2 4 4 5" xfId="20582"/>
    <cellStyle name="RowTitles-Detail 3 2 4 4_Tertiary Salaries Survey" xfId="20583"/>
    <cellStyle name="RowTitles-Detail 3 2 4 5" xfId="20584"/>
    <cellStyle name="RowTitles-Detail 3 2 4 5 2" xfId="20585"/>
    <cellStyle name="RowTitles-Detail 3 2 4 5 2 2" xfId="20586"/>
    <cellStyle name="RowTitles-Detail 3 2 4 5 2 2 2" xfId="20587"/>
    <cellStyle name="RowTitles-Detail 3 2 4 5 2 2_Tertiary Salaries Survey" xfId="20588"/>
    <cellStyle name="RowTitles-Detail 3 2 4 5 2 3" xfId="20589"/>
    <cellStyle name="RowTitles-Detail 3 2 4 5 2_Tertiary Salaries Survey" xfId="20590"/>
    <cellStyle name="RowTitles-Detail 3 2 4 5 3" xfId="20591"/>
    <cellStyle name="RowTitles-Detail 3 2 4 5 3 2" xfId="20592"/>
    <cellStyle name="RowTitles-Detail 3 2 4 5 3 2 2" xfId="20593"/>
    <cellStyle name="RowTitles-Detail 3 2 4 5 3 2_Tertiary Salaries Survey" xfId="20594"/>
    <cellStyle name="RowTitles-Detail 3 2 4 5 3 3" xfId="20595"/>
    <cellStyle name="RowTitles-Detail 3 2 4 5 3_Tertiary Salaries Survey" xfId="20596"/>
    <cellStyle name="RowTitles-Detail 3 2 4 5 4" xfId="20597"/>
    <cellStyle name="RowTitles-Detail 3 2 4 5 4 2" xfId="20598"/>
    <cellStyle name="RowTitles-Detail 3 2 4 5 4_Tertiary Salaries Survey" xfId="20599"/>
    <cellStyle name="RowTitles-Detail 3 2 4 5 5" xfId="20600"/>
    <cellStyle name="RowTitles-Detail 3 2 4 5_Tertiary Salaries Survey" xfId="20601"/>
    <cellStyle name="RowTitles-Detail 3 2 4 6" xfId="20602"/>
    <cellStyle name="RowTitles-Detail 3 2 4 6 2" xfId="20603"/>
    <cellStyle name="RowTitles-Detail 3 2 4 6 2 2" xfId="20604"/>
    <cellStyle name="RowTitles-Detail 3 2 4 6 2 2 2" xfId="20605"/>
    <cellStyle name="RowTitles-Detail 3 2 4 6 2 2_Tertiary Salaries Survey" xfId="20606"/>
    <cellStyle name="RowTitles-Detail 3 2 4 6 2 3" xfId="20607"/>
    <cellStyle name="RowTitles-Detail 3 2 4 6 2_Tertiary Salaries Survey" xfId="20608"/>
    <cellStyle name="RowTitles-Detail 3 2 4 6 3" xfId="20609"/>
    <cellStyle name="RowTitles-Detail 3 2 4 6 3 2" xfId="20610"/>
    <cellStyle name="RowTitles-Detail 3 2 4 6 3 2 2" xfId="20611"/>
    <cellStyle name="RowTitles-Detail 3 2 4 6 3 2_Tertiary Salaries Survey" xfId="20612"/>
    <cellStyle name="RowTitles-Detail 3 2 4 6 3 3" xfId="20613"/>
    <cellStyle name="RowTitles-Detail 3 2 4 6 3_Tertiary Salaries Survey" xfId="20614"/>
    <cellStyle name="RowTitles-Detail 3 2 4 6 4" xfId="20615"/>
    <cellStyle name="RowTitles-Detail 3 2 4 6 4 2" xfId="20616"/>
    <cellStyle name="RowTitles-Detail 3 2 4 6 4_Tertiary Salaries Survey" xfId="20617"/>
    <cellStyle name="RowTitles-Detail 3 2 4 6 5" xfId="20618"/>
    <cellStyle name="RowTitles-Detail 3 2 4 6_Tertiary Salaries Survey" xfId="20619"/>
    <cellStyle name="RowTitles-Detail 3 2 4 7" xfId="20620"/>
    <cellStyle name="RowTitles-Detail 3 2 4 7 2" xfId="20621"/>
    <cellStyle name="RowTitles-Detail 3 2 4 7 2 2" xfId="20622"/>
    <cellStyle name="RowTitles-Detail 3 2 4 7 2_Tertiary Salaries Survey" xfId="20623"/>
    <cellStyle name="RowTitles-Detail 3 2 4 7 3" xfId="20624"/>
    <cellStyle name="RowTitles-Detail 3 2 4 7_Tertiary Salaries Survey" xfId="20625"/>
    <cellStyle name="RowTitles-Detail 3 2 4 8" xfId="20626"/>
    <cellStyle name="RowTitles-Detail 3 2 4 8 2" xfId="20627"/>
    <cellStyle name="RowTitles-Detail 3 2 4 8 2 2" xfId="20628"/>
    <cellStyle name="RowTitles-Detail 3 2 4 8 2_Tertiary Salaries Survey" xfId="20629"/>
    <cellStyle name="RowTitles-Detail 3 2 4 8 3" xfId="20630"/>
    <cellStyle name="RowTitles-Detail 3 2 4 8_Tertiary Salaries Survey" xfId="20631"/>
    <cellStyle name="RowTitles-Detail 3 2 4 9" xfId="20632"/>
    <cellStyle name="RowTitles-Detail 3 2 4_STUD aligned by INSTIT" xfId="20633"/>
    <cellStyle name="RowTitles-Detail 3 2 5" xfId="20634"/>
    <cellStyle name="RowTitles-Detail 3 2 5 2" xfId="20635"/>
    <cellStyle name="RowTitles-Detail 3 2 5 2 2" xfId="20636"/>
    <cellStyle name="RowTitles-Detail 3 2 5 2 2 2" xfId="20637"/>
    <cellStyle name="RowTitles-Detail 3 2 5 2 2 2 2" xfId="20638"/>
    <cellStyle name="RowTitles-Detail 3 2 5 2 2 2_Tertiary Salaries Survey" xfId="20639"/>
    <cellStyle name="RowTitles-Detail 3 2 5 2 2 3" xfId="20640"/>
    <cellStyle name="RowTitles-Detail 3 2 5 2 2_Tertiary Salaries Survey" xfId="20641"/>
    <cellStyle name="RowTitles-Detail 3 2 5 2 3" xfId="20642"/>
    <cellStyle name="RowTitles-Detail 3 2 5 2 3 2" xfId="20643"/>
    <cellStyle name="RowTitles-Detail 3 2 5 2 3 2 2" xfId="20644"/>
    <cellStyle name="RowTitles-Detail 3 2 5 2 3 2_Tertiary Salaries Survey" xfId="20645"/>
    <cellStyle name="RowTitles-Detail 3 2 5 2 3 3" xfId="20646"/>
    <cellStyle name="RowTitles-Detail 3 2 5 2 3_Tertiary Salaries Survey" xfId="20647"/>
    <cellStyle name="RowTitles-Detail 3 2 5 2 4" xfId="20648"/>
    <cellStyle name="RowTitles-Detail 3 2 5 2 5" xfId="20649"/>
    <cellStyle name="RowTitles-Detail 3 2 5 2 5 2" xfId="20650"/>
    <cellStyle name="RowTitles-Detail 3 2 5 2 5_Tertiary Salaries Survey" xfId="20651"/>
    <cellStyle name="RowTitles-Detail 3 2 5 2 6" xfId="20652"/>
    <cellStyle name="RowTitles-Detail 3 2 5 2_Tertiary Salaries Survey" xfId="20653"/>
    <cellStyle name="RowTitles-Detail 3 2 5 3" xfId="20654"/>
    <cellStyle name="RowTitles-Detail 3 2 5 3 2" xfId="20655"/>
    <cellStyle name="RowTitles-Detail 3 2 5 3 2 2" xfId="20656"/>
    <cellStyle name="RowTitles-Detail 3 2 5 3 2 2 2" xfId="20657"/>
    <cellStyle name="RowTitles-Detail 3 2 5 3 2 2_Tertiary Salaries Survey" xfId="20658"/>
    <cellStyle name="RowTitles-Detail 3 2 5 3 2 3" xfId="20659"/>
    <cellStyle name="RowTitles-Detail 3 2 5 3 2_Tertiary Salaries Survey" xfId="20660"/>
    <cellStyle name="RowTitles-Detail 3 2 5 3 3" xfId="20661"/>
    <cellStyle name="RowTitles-Detail 3 2 5 3 3 2" xfId="20662"/>
    <cellStyle name="RowTitles-Detail 3 2 5 3 3 2 2" xfId="20663"/>
    <cellStyle name="RowTitles-Detail 3 2 5 3 3 2_Tertiary Salaries Survey" xfId="20664"/>
    <cellStyle name="RowTitles-Detail 3 2 5 3 3 3" xfId="20665"/>
    <cellStyle name="RowTitles-Detail 3 2 5 3 3_Tertiary Salaries Survey" xfId="20666"/>
    <cellStyle name="RowTitles-Detail 3 2 5 3 4" xfId="20667"/>
    <cellStyle name="RowTitles-Detail 3 2 5 3 5" xfId="20668"/>
    <cellStyle name="RowTitles-Detail 3 2 5 3_Tertiary Salaries Survey" xfId="20669"/>
    <cellStyle name="RowTitles-Detail 3 2 5 4" xfId="20670"/>
    <cellStyle name="RowTitles-Detail 3 2 5 4 2" xfId="20671"/>
    <cellStyle name="RowTitles-Detail 3 2 5 4 2 2" xfId="20672"/>
    <cellStyle name="RowTitles-Detail 3 2 5 4 2 2 2" xfId="20673"/>
    <cellStyle name="RowTitles-Detail 3 2 5 4 2 2_Tertiary Salaries Survey" xfId="20674"/>
    <cellStyle name="RowTitles-Detail 3 2 5 4 2 3" xfId="20675"/>
    <cellStyle name="RowTitles-Detail 3 2 5 4 2_Tertiary Salaries Survey" xfId="20676"/>
    <cellStyle name="RowTitles-Detail 3 2 5 4 3" xfId="20677"/>
    <cellStyle name="RowTitles-Detail 3 2 5 4 3 2" xfId="20678"/>
    <cellStyle name="RowTitles-Detail 3 2 5 4 3 2 2" xfId="20679"/>
    <cellStyle name="RowTitles-Detail 3 2 5 4 3 2_Tertiary Salaries Survey" xfId="20680"/>
    <cellStyle name="RowTitles-Detail 3 2 5 4 3 3" xfId="20681"/>
    <cellStyle name="RowTitles-Detail 3 2 5 4 3_Tertiary Salaries Survey" xfId="20682"/>
    <cellStyle name="RowTitles-Detail 3 2 5 4 4" xfId="20683"/>
    <cellStyle name="RowTitles-Detail 3 2 5 4 5" xfId="20684"/>
    <cellStyle name="RowTitles-Detail 3 2 5 4 5 2" xfId="20685"/>
    <cellStyle name="RowTitles-Detail 3 2 5 4 5_Tertiary Salaries Survey" xfId="20686"/>
    <cellStyle name="RowTitles-Detail 3 2 5 4 6" xfId="20687"/>
    <cellStyle name="RowTitles-Detail 3 2 5 4_Tertiary Salaries Survey" xfId="20688"/>
    <cellStyle name="RowTitles-Detail 3 2 5 5" xfId="20689"/>
    <cellStyle name="RowTitles-Detail 3 2 5 5 2" xfId="20690"/>
    <cellStyle name="RowTitles-Detail 3 2 5 5 2 2" xfId="20691"/>
    <cellStyle name="RowTitles-Detail 3 2 5 5 2 2 2" xfId="20692"/>
    <cellStyle name="RowTitles-Detail 3 2 5 5 2 2_Tertiary Salaries Survey" xfId="20693"/>
    <cellStyle name="RowTitles-Detail 3 2 5 5 2 3" xfId="20694"/>
    <cellStyle name="RowTitles-Detail 3 2 5 5 2_Tertiary Salaries Survey" xfId="20695"/>
    <cellStyle name="RowTitles-Detail 3 2 5 5 3" xfId="20696"/>
    <cellStyle name="RowTitles-Detail 3 2 5 5 3 2" xfId="20697"/>
    <cellStyle name="RowTitles-Detail 3 2 5 5 3 2 2" xfId="20698"/>
    <cellStyle name="RowTitles-Detail 3 2 5 5 3 2_Tertiary Salaries Survey" xfId="20699"/>
    <cellStyle name="RowTitles-Detail 3 2 5 5 3 3" xfId="20700"/>
    <cellStyle name="RowTitles-Detail 3 2 5 5 3_Tertiary Salaries Survey" xfId="20701"/>
    <cellStyle name="RowTitles-Detail 3 2 5 5 4" xfId="20702"/>
    <cellStyle name="RowTitles-Detail 3 2 5 5 4 2" xfId="20703"/>
    <cellStyle name="RowTitles-Detail 3 2 5 5 4_Tertiary Salaries Survey" xfId="20704"/>
    <cellStyle name="RowTitles-Detail 3 2 5 5 5" xfId="20705"/>
    <cellStyle name="RowTitles-Detail 3 2 5 5_Tertiary Salaries Survey" xfId="20706"/>
    <cellStyle name="RowTitles-Detail 3 2 5 6" xfId="20707"/>
    <cellStyle name="RowTitles-Detail 3 2 5 6 2" xfId="20708"/>
    <cellStyle name="RowTitles-Detail 3 2 5 6 2 2" xfId="20709"/>
    <cellStyle name="RowTitles-Detail 3 2 5 6 2 2 2" xfId="20710"/>
    <cellStyle name="RowTitles-Detail 3 2 5 6 2 2_Tertiary Salaries Survey" xfId="20711"/>
    <cellStyle name="RowTitles-Detail 3 2 5 6 2 3" xfId="20712"/>
    <cellStyle name="RowTitles-Detail 3 2 5 6 2_Tertiary Salaries Survey" xfId="20713"/>
    <cellStyle name="RowTitles-Detail 3 2 5 6 3" xfId="20714"/>
    <cellStyle name="RowTitles-Detail 3 2 5 6 3 2" xfId="20715"/>
    <cellStyle name="RowTitles-Detail 3 2 5 6 3 2 2" xfId="20716"/>
    <cellStyle name="RowTitles-Detail 3 2 5 6 3 2_Tertiary Salaries Survey" xfId="20717"/>
    <cellStyle name="RowTitles-Detail 3 2 5 6 3 3" xfId="20718"/>
    <cellStyle name="RowTitles-Detail 3 2 5 6 3_Tertiary Salaries Survey" xfId="20719"/>
    <cellStyle name="RowTitles-Detail 3 2 5 6 4" xfId="20720"/>
    <cellStyle name="RowTitles-Detail 3 2 5 6 4 2" xfId="20721"/>
    <cellStyle name="RowTitles-Detail 3 2 5 6 4_Tertiary Salaries Survey" xfId="20722"/>
    <cellStyle name="RowTitles-Detail 3 2 5 6 5" xfId="20723"/>
    <cellStyle name="RowTitles-Detail 3 2 5 6_Tertiary Salaries Survey" xfId="20724"/>
    <cellStyle name="RowTitles-Detail 3 2 5 7" xfId="20725"/>
    <cellStyle name="RowTitles-Detail 3 2 5 7 2" xfId="20726"/>
    <cellStyle name="RowTitles-Detail 3 2 5 7 2 2" xfId="20727"/>
    <cellStyle name="RowTitles-Detail 3 2 5 7 2_Tertiary Salaries Survey" xfId="20728"/>
    <cellStyle name="RowTitles-Detail 3 2 5 7 3" xfId="20729"/>
    <cellStyle name="RowTitles-Detail 3 2 5 7_Tertiary Salaries Survey" xfId="20730"/>
    <cellStyle name="RowTitles-Detail 3 2 5 8" xfId="20731"/>
    <cellStyle name="RowTitles-Detail 3 2 5 9" xfId="20732"/>
    <cellStyle name="RowTitles-Detail 3 2 5_STUD aligned by INSTIT" xfId="20733"/>
    <cellStyle name="RowTitles-Detail 3 2 6" xfId="20734"/>
    <cellStyle name="RowTitles-Detail 3 2 6 2" xfId="20735"/>
    <cellStyle name="RowTitles-Detail 3 2 6 2 2" xfId="20736"/>
    <cellStyle name="RowTitles-Detail 3 2 6 2 2 2" xfId="20737"/>
    <cellStyle name="RowTitles-Detail 3 2 6 2 2_Tertiary Salaries Survey" xfId="20738"/>
    <cellStyle name="RowTitles-Detail 3 2 6 2 3" xfId="20739"/>
    <cellStyle name="RowTitles-Detail 3 2 6 2_Tertiary Salaries Survey" xfId="20740"/>
    <cellStyle name="RowTitles-Detail 3 2 6 3" xfId="20741"/>
    <cellStyle name="RowTitles-Detail 3 2 6 3 2" xfId="20742"/>
    <cellStyle name="RowTitles-Detail 3 2 6 3 2 2" xfId="20743"/>
    <cellStyle name="RowTitles-Detail 3 2 6 3 2_Tertiary Salaries Survey" xfId="20744"/>
    <cellStyle name="RowTitles-Detail 3 2 6 3 3" xfId="20745"/>
    <cellStyle name="RowTitles-Detail 3 2 6 3_Tertiary Salaries Survey" xfId="20746"/>
    <cellStyle name="RowTitles-Detail 3 2 6 4" xfId="20747"/>
    <cellStyle name="RowTitles-Detail 3 2 6 5" xfId="20748"/>
    <cellStyle name="RowTitles-Detail 3 2 6 5 2" xfId="20749"/>
    <cellStyle name="RowTitles-Detail 3 2 6 5_Tertiary Salaries Survey" xfId="20750"/>
    <cellStyle name="RowTitles-Detail 3 2 6 6" xfId="20751"/>
    <cellStyle name="RowTitles-Detail 3 2 6_Tertiary Salaries Survey" xfId="20752"/>
    <cellStyle name="RowTitles-Detail 3 2 7" xfId="20753"/>
    <cellStyle name="RowTitles-Detail 3 2 7 2" xfId="20754"/>
    <cellStyle name="RowTitles-Detail 3 2 7 2 2" xfId="20755"/>
    <cellStyle name="RowTitles-Detail 3 2 7 2 2 2" xfId="20756"/>
    <cellStyle name="RowTitles-Detail 3 2 7 2 2_Tertiary Salaries Survey" xfId="20757"/>
    <cellStyle name="RowTitles-Detail 3 2 7 2 3" xfId="20758"/>
    <cellStyle name="RowTitles-Detail 3 2 7 2_Tertiary Salaries Survey" xfId="20759"/>
    <cellStyle name="RowTitles-Detail 3 2 7 3" xfId="20760"/>
    <cellStyle name="RowTitles-Detail 3 2 7 3 2" xfId="20761"/>
    <cellStyle name="RowTitles-Detail 3 2 7 3 2 2" xfId="20762"/>
    <cellStyle name="RowTitles-Detail 3 2 7 3 2_Tertiary Salaries Survey" xfId="20763"/>
    <cellStyle name="RowTitles-Detail 3 2 7 3 3" xfId="20764"/>
    <cellStyle name="RowTitles-Detail 3 2 7 3_Tertiary Salaries Survey" xfId="20765"/>
    <cellStyle name="RowTitles-Detail 3 2 7 4" xfId="20766"/>
    <cellStyle name="RowTitles-Detail 3 2 7 5" xfId="20767"/>
    <cellStyle name="RowTitles-Detail 3 2 7_Tertiary Salaries Survey" xfId="20768"/>
    <cellStyle name="RowTitles-Detail 3 2 8" xfId="20769"/>
    <cellStyle name="RowTitles-Detail 3 2 8 2" xfId="20770"/>
    <cellStyle name="RowTitles-Detail 3 2 8 2 2" xfId="20771"/>
    <cellStyle name="RowTitles-Detail 3 2 8 2 2 2" xfId="20772"/>
    <cellStyle name="RowTitles-Detail 3 2 8 2 2_Tertiary Salaries Survey" xfId="20773"/>
    <cellStyle name="RowTitles-Detail 3 2 8 2 3" xfId="20774"/>
    <cellStyle name="RowTitles-Detail 3 2 8 2_Tertiary Salaries Survey" xfId="20775"/>
    <cellStyle name="RowTitles-Detail 3 2 8 3" xfId="20776"/>
    <cellStyle name="RowTitles-Detail 3 2 8 3 2" xfId="20777"/>
    <cellStyle name="RowTitles-Detail 3 2 8 3 2 2" xfId="20778"/>
    <cellStyle name="RowTitles-Detail 3 2 8 3 2_Tertiary Salaries Survey" xfId="20779"/>
    <cellStyle name="RowTitles-Detail 3 2 8 3 3" xfId="20780"/>
    <cellStyle name="RowTitles-Detail 3 2 8 3_Tertiary Salaries Survey" xfId="20781"/>
    <cellStyle name="RowTitles-Detail 3 2 8 4" xfId="20782"/>
    <cellStyle name="RowTitles-Detail 3 2 8 5" xfId="20783"/>
    <cellStyle name="RowTitles-Detail 3 2 8 5 2" xfId="20784"/>
    <cellStyle name="RowTitles-Detail 3 2 8 5_Tertiary Salaries Survey" xfId="20785"/>
    <cellStyle name="RowTitles-Detail 3 2 8 6" xfId="20786"/>
    <cellStyle name="RowTitles-Detail 3 2 8_Tertiary Salaries Survey" xfId="20787"/>
    <cellStyle name="RowTitles-Detail 3 2 9" xfId="20788"/>
    <cellStyle name="RowTitles-Detail 3 2 9 2" xfId="20789"/>
    <cellStyle name="RowTitles-Detail 3 2 9 2 2" xfId="20790"/>
    <cellStyle name="RowTitles-Detail 3 2 9 2 2 2" xfId="20791"/>
    <cellStyle name="RowTitles-Detail 3 2 9 2 2_Tertiary Salaries Survey" xfId="20792"/>
    <cellStyle name="RowTitles-Detail 3 2 9 2 3" xfId="20793"/>
    <cellStyle name="RowTitles-Detail 3 2 9 2_Tertiary Salaries Survey" xfId="20794"/>
    <cellStyle name="RowTitles-Detail 3 2 9 3" xfId="20795"/>
    <cellStyle name="RowTitles-Detail 3 2 9 3 2" xfId="20796"/>
    <cellStyle name="RowTitles-Detail 3 2 9 3 2 2" xfId="20797"/>
    <cellStyle name="RowTitles-Detail 3 2 9 3 2_Tertiary Salaries Survey" xfId="20798"/>
    <cellStyle name="RowTitles-Detail 3 2 9 3 3" xfId="20799"/>
    <cellStyle name="RowTitles-Detail 3 2 9 3_Tertiary Salaries Survey" xfId="20800"/>
    <cellStyle name="RowTitles-Detail 3 2 9 4" xfId="20801"/>
    <cellStyle name="RowTitles-Detail 3 2 9 4 2" xfId="20802"/>
    <cellStyle name="RowTitles-Detail 3 2 9 4_Tertiary Salaries Survey" xfId="20803"/>
    <cellStyle name="RowTitles-Detail 3 2 9 5" xfId="20804"/>
    <cellStyle name="RowTitles-Detail 3 2 9_Tertiary Salaries Survey" xfId="20805"/>
    <cellStyle name="RowTitles-Detail 3 2_STUD aligned by INSTIT" xfId="20806"/>
    <cellStyle name="RowTitles-Detail 3 3" xfId="20807"/>
    <cellStyle name="RowTitles-Detail 3 3 10" xfId="20808"/>
    <cellStyle name="RowTitles-Detail 3 3 10 2" xfId="20809"/>
    <cellStyle name="RowTitles-Detail 3 3 10 2 2" xfId="20810"/>
    <cellStyle name="RowTitles-Detail 3 3 10 2_Tertiary Salaries Survey" xfId="20811"/>
    <cellStyle name="RowTitles-Detail 3 3 10 3" xfId="20812"/>
    <cellStyle name="RowTitles-Detail 3 3 10_Tertiary Salaries Survey" xfId="20813"/>
    <cellStyle name="RowTitles-Detail 3 3 11" xfId="20814"/>
    <cellStyle name="RowTitles-Detail 3 3 12" xfId="20815"/>
    <cellStyle name="RowTitles-Detail 3 3 2" xfId="20816"/>
    <cellStyle name="RowTitles-Detail 3 3 2 2" xfId="20817"/>
    <cellStyle name="RowTitles-Detail 3 3 2 2 2" xfId="20818"/>
    <cellStyle name="RowTitles-Detail 3 3 2 2 2 2" xfId="20819"/>
    <cellStyle name="RowTitles-Detail 3 3 2 2 2 2 2" xfId="20820"/>
    <cellStyle name="RowTitles-Detail 3 3 2 2 2 2_Tertiary Salaries Survey" xfId="20821"/>
    <cellStyle name="RowTitles-Detail 3 3 2 2 2 3" xfId="20822"/>
    <cellStyle name="RowTitles-Detail 3 3 2 2 2_Tertiary Salaries Survey" xfId="20823"/>
    <cellStyle name="RowTitles-Detail 3 3 2 2 3" xfId="20824"/>
    <cellStyle name="RowTitles-Detail 3 3 2 2 3 2" xfId="20825"/>
    <cellStyle name="RowTitles-Detail 3 3 2 2 3 2 2" xfId="20826"/>
    <cellStyle name="RowTitles-Detail 3 3 2 2 3 2_Tertiary Salaries Survey" xfId="20827"/>
    <cellStyle name="RowTitles-Detail 3 3 2 2 3 3" xfId="20828"/>
    <cellStyle name="RowTitles-Detail 3 3 2 2 3_Tertiary Salaries Survey" xfId="20829"/>
    <cellStyle name="RowTitles-Detail 3 3 2 2 4" xfId="20830"/>
    <cellStyle name="RowTitles-Detail 3 3 2 2 5" xfId="20831"/>
    <cellStyle name="RowTitles-Detail 3 3 2 2_Tertiary Salaries Survey" xfId="20832"/>
    <cellStyle name="RowTitles-Detail 3 3 2 3" xfId="20833"/>
    <cellStyle name="RowTitles-Detail 3 3 2 3 2" xfId="20834"/>
    <cellStyle name="RowTitles-Detail 3 3 2 3 2 2" xfId="20835"/>
    <cellStyle name="RowTitles-Detail 3 3 2 3 2 2 2" xfId="20836"/>
    <cellStyle name="RowTitles-Detail 3 3 2 3 2 2_Tertiary Salaries Survey" xfId="20837"/>
    <cellStyle name="RowTitles-Detail 3 3 2 3 2 3" xfId="20838"/>
    <cellStyle name="RowTitles-Detail 3 3 2 3 2_Tertiary Salaries Survey" xfId="20839"/>
    <cellStyle name="RowTitles-Detail 3 3 2 3 3" xfId="20840"/>
    <cellStyle name="RowTitles-Detail 3 3 2 3 3 2" xfId="20841"/>
    <cellStyle name="RowTitles-Detail 3 3 2 3 3 2 2" xfId="20842"/>
    <cellStyle name="RowTitles-Detail 3 3 2 3 3 2_Tertiary Salaries Survey" xfId="20843"/>
    <cellStyle name="RowTitles-Detail 3 3 2 3 3 3" xfId="20844"/>
    <cellStyle name="RowTitles-Detail 3 3 2 3 3_Tertiary Salaries Survey" xfId="20845"/>
    <cellStyle name="RowTitles-Detail 3 3 2 3 4" xfId="20846"/>
    <cellStyle name="RowTitles-Detail 3 3 2 3 5" xfId="20847"/>
    <cellStyle name="RowTitles-Detail 3 3 2 3 5 2" xfId="20848"/>
    <cellStyle name="RowTitles-Detail 3 3 2 3 5_Tertiary Salaries Survey" xfId="20849"/>
    <cellStyle name="RowTitles-Detail 3 3 2 3 6" xfId="20850"/>
    <cellStyle name="RowTitles-Detail 3 3 2 3_Tertiary Salaries Survey" xfId="20851"/>
    <cellStyle name="RowTitles-Detail 3 3 2 4" xfId="20852"/>
    <cellStyle name="RowTitles-Detail 3 3 2 4 2" xfId="20853"/>
    <cellStyle name="RowTitles-Detail 3 3 2 4 2 2" xfId="20854"/>
    <cellStyle name="RowTitles-Detail 3 3 2 4 2 2 2" xfId="20855"/>
    <cellStyle name="RowTitles-Detail 3 3 2 4 2 2_Tertiary Salaries Survey" xfId="20856"/>
    <cellStyle name="RowTitles-Detail 3 3 2 4 2 3" xfId="20857"/>
    <cellStyle name="RowTitles-Detail 3 3 2 4 2_Tertiary Salaries Survey" xfId="20858"/>
    <cellStyle name="RowTitles-Detail 3 3 2 4 3" xfId="20859"/>
    <cellStyle name="RowTitles-Detail 3 3 2 4 3 2" xfId="20860"/>
    <cellStyle name="RowTitles-Detail 3 3 2 4 3 2 2" xfId="20861"/>
    <cellStyle name="RowTitles-Detail 3 3 2 4 3 2_Tertiary Salaries Survey" xfId="20862"/>
    <cellStyle name="RowTitles-Detail 3 3 2 4 3 3" xfId="20863"/>
    <cellStyle name="RowTitles-Detail 3 3 2 4 3_Tertiary Salaries Survey" xfId="20864"/>
    <cellStyle name="RowTitles-Detail 3 3 2 4 4" xfId="20865"/>
    <cellStyle name="RowTitles-Detail 3 3 2 4 4 2" xfId="20866"/>
    <cellStyle name="RowTitles-Detail 3 3 2 4 4_Tertiary Salaries Survey" xfId="20867"/>
    <cellStyle name="RowTitles-Detail 3 3 2 4 5" xfId="20868"/>
    <cellStyle name="RowTitles-Detail 3 3 2 4_Tertiary Salaries Survey" xfId="20869"/>
    <cellStyle name="RowTitles-Detail 3 3 2 5" xfId="20870"/>
    <cellStyle name="RowTitles-Detail 3 3 2 5 2" xfId="20871"/>
    <cellStyle name="RowTitles-Detail 3 3 2 5 2 2" xfId="20872"/>
    <cellStyle name="RowTitles-Detail 3 3 2 5 2 2 2" xfId="20873"/>
    <cellStyle name="RowTitles-Detail 3 3 2 5 2 2_Tertiary Salaries Survey" xfId="20874"/>
    <cellStyle name="RowTitles-Detail 3 3 2 5 2 3" xfId="20875"/>
    <cellStyle name="RowTitles-Detail 3 3 2 5 2_Tertiary Salaries Survey" xfId="20876"/>
    <cellStyle name="RowTitles-Detail 3 3 2 5 3" xfId="20877"/>
    <cellStyle name="RowTitles-Detail 3 3 2 5 3 2" xfId="20878"/>
    <cellStyle name="RowTitles-Detail 3 3 2 5 3 2 2" xfId="20879"/>
    <cellStyle name="RowTitles-Detail 3 3 2 5 3 2_Tertiary Salaries Survey" xfId="20880"/>
    <cellStyle name="RowTitles-Detail 3 3 2 5 3 3" xfId="20881"/>
    <cellStyle name="RowTitles-Detail 3 3 2 5 3_Tertiary Salaries Survey" xfId="20882"/>
    <cellStyle name="RowTitles-Detail 3 3 2 5 4" xfId="20883"/>
    <cellStyle name="RowTitles-Detail 3 3 2 5 4 2" xfId="20884"/>
    <cellStyle name="RowTitles-Detail 3 3 2 5 4_Tertiary Salaries Survey" xfId="20885"/>
    <cellStyle name="RowTitles-Detail 3 3 2 5 5" xfId="20886"/>
    <cellStyle name="RowTitles-Detail 3 3 2 5_Tertiary Salaries Survey" xfId="20887"/>
    <cellStyle name="RowTitles-Detail 3 3 2 6" xfId="20888"/>
    <cellStyle name="RowTitles-Detail 3 3 2 6 2" xfId="20889"/>
    <cellStyle name="RowTitles-Detail 3 3 2 6 2 2" xfId="20890"/>
    <cellStyle name="RowTitles-Detail 3 3 2 6 2 2 2" xfId="20891"/>
    <cellStyle name="RowTitles-Detail 3 3 2 6 2 2_Tertiary Salaries Survey" xfId="20892"/>
    <cellStyle name="RowTitles-Detail 3 3 2 6 2 3" xfId="20893"/>
    <cellStyle name="RowTitles-Detail 3 3 2 6 2_Tertiary Salaries Survey" xfId="20894"/>
    <cellStyle name="RowTitles-Detail 3 3 2 6 3" xfId="20895"/>
    <cellStyle name="RowTitles-Detail 3 3 2 6 3 2" xfId="20896"/>
    <cellStyle name="RowTitles-Detail 3 3 2 6 3 2 2" xfId="20897"/>
    <cellStyle name="RowTitles-Detail 3 3 2 6 3 2_Tertiary Salaries Survey" xfId="20898"/>
    <cellStyle name="RowTitles-Detail 3 3 2 6 3 3" xfId="20899"/>
    <cellStyle name="RowTitles-Detail 3 3 2 6 3_Tertiary Salaries Survey" xfId="20900"/>
    <cellStyle name="RowTitles-Detail 3 3 2 6 4" xfId="20901"/>
    <cellStyle name="RowTitles-Detail 3 3 2 6 4 2" xfId="20902"/>
    <cellStyle name="RowTitles-Detail 3 3 2 6 4_Tertiary Salaries Survey" xfId="20903"/>
    <cellStyle name="RowTitles-Detail 3 3 2 6 5" xfId="20904"/>
    <cellStyle name="RowTitles-Detail 3 3 2 6_Tertiary Salaries Survey" xfId="20905"/>
    <cellStyle name="RowTitles-Detail 3 3 2 7" xfId="20906"/>
    <cellStyle name="RowTitles-Detail 3 3 2 7 2" xfId="20907"/>
    <cellStyle name="RowTitles-Detail 3 3 2 7 2 2" xfId="20908"/>
    <cellStyle name="RowTitles-Detail 3 3 2 7 2_Tertiary Salaries Survey" xfId="20909"/>
    <cellStyle name="RowTitles-Detail 3 3 2 7 3" xfId="20910"/>
    <cellStyle name="RowTitles-Detail 3 3 2 7_Tertiary Salaries Survey" xfId="20911"/>
    <cellStyle name="RowTitles-Detail 3 3 2 8" xfId="20912"/>
    <cellStyle name="RowTitles-Detail 3 3 2 9" xfId="20913"/>
    <cellStyle name="RowTitles-Detail 3 3 2_STUD aligned by INSTIT" xfId="20914"/>
    <cellStyle name="RowTitles-Detail 3 3 3" xfId="20915"/>
    <cellStyle name="RowTitles-Detail 3 3 3 2" xfId="20916"/>
    <cellStyle name="RowTitles-Detail 3 3 3 2 2" xfId="20917"/>
    <cellStyle name="RowTitles-Detail 3 3 3 2 2 2" xfId="20918"/>
    <cellStyle name="RowTitles-Detail 3 3 3 2 2 2 2" xfId="20919"/>
    <cellStyle name="RowTitles-Detail 3 3 3 2 2 2_Tertiary Salaries Survey" xfId="20920"/>
    <cellStyle name="RowTitles-Detail 3 3 3 2 2 3" xfId="20921"/>
    <cellStyle name="RowTitles-Detail 3 3 3 2 2_Tertiary Salaries Survey" xfId="20922"/>
    <cellStyle name="RowTitles-Detail 3 3 3 2 3" xfId="20923"/>
    <cellStyle name="RowTitles-Detail 3 3 3 2 3 2" xfId="20924"/>
    <cellStyle name="RowTitles-Detail 3 3 3 2 3 2 2" xfId="20925"/>
    <cellStyle name="RowTitles-Detail 3 3 3 2 3 2_Tertiary Salaries Survey" xfId="20926"/>
    <cellStyle name="RowTitles-Detail 3 3 3 2 3 3" xfId="20927"/>
    <cellStyle name="RowTitles-Detail 3 3 3 2 3_Tertiary Salaries Survey" xfId="20928"/>
    <cellStyle name="RowTitles-Detail 3 3 3 2 4" xfId="20929"/>
    <cellStyle name="RowTitles-Detail 3 3 3 2 5" xfId="20930"/>
    <cellStyle name="RowTitles-Detail 3 3 3 2 5 2" xfId="20931"/>
    <cellStyle name="RowTitles-Detail 3 3 3 2 5_Tertiary Salaries Survey" xfId="20932"/>
    <cellStyle name="RowTitles-Detail 3 3 3 2 6" xfId="20933"/>
    <cellStyle name="RowTitles-Detail 3 3 3 2_Tertiary Salaries Survey" xfId="20934"/>
    <cellStyle name="RowTitles-Detail 3 3 3 3" xfId="20935"/>
    <cellStyle name="RowTitles-Detail 3 3 3 3 2" xfId="20936"/>
    <cellStyle name="RowTitles-Detail 3 3 3 3 2 2" xfId="20937"/>
    <cellStyle name="RowTitles-Detail 3 3 3 3 2 2 2" xfId="20938"/>
    <cellStyle name="RowTitles-Detail 3 3 3 3 2 2_Tertiary Salaries Survey" xfId="20939"/>
    <cellStyle name="RowTitles-Detail 3 3 3 3 2 3" xfId="20940"/>
    <cellStyle name="RowTitles-Detail 3 3 3 3 2_Tertiary Salaries Survey" xfId="20941"/>
    <cellStyle name="RowTitles-Detail 3 3 3 3 3" xfId="20942"/>
    <cellStyle name="RowTitles-Detail 3 3 3 3 3 2" xfId="20943"/>
    <cellStyle name="RowTitles-Detail 3 3 3 3 3 2 2" xfId="20944"/>
    <cellStyle name="RowTitles-Detail 3 3 3 3 3 2_Tertiary Salaries Survey" xfId="20945"/>
    <cellStyle name="RowTitles-Detail 3 3 3 3 3 3" xfId="20946"/>
    <cellStyle name="RowTitles-Detail 3 3 3 3 3_Tertiary Salaries Survey" xfId="20947"/>
    <cellStyle name="RowTitles-Detail 3 3 3 3 4" xfId="20948"/>
    <cellStyle name="RowTitles-Detail 3 3 3 3 5" xfId="20949"/>
    <cellStyle name="RowTitles-Detail 3 3 3 3_Tertiary Salaries Survey" xfId="20950"/>
    <cellStyle name="RowTitles-Detail 3 3 3 4" xfId="20951"/>
    <cellStyle name="RowTitles-Detail 3 3 3 4 2" xfId="20952"/>
    <cellStyle name="RowTitles-Detail 3 3 3 4 2 2" xfId="20953"/>
    <cellStyle name="RowTitles-Detail 3 3 3 4 2 2 2" xfId="20954"/>
    <cellStyle name="RowTitles-Detail 3 3 3 4 2 2_Tertiary Salaries Survey" xfId="20955"/>
    <cellStyle name="RowTitles-Detail 3 3 3 4 2 3" xfId="20956"/>
    <cellStyle name="RowTitles-Detail 3 3 3 4 2_Tertiary Salaries Survey" xfId="20957"/>
    <cellStyle name="RowTitles-Detail 3 3 3 4 3" xfId="20958"/>
    <cellStyle name="RowTitles-Detail 3 3 3 4 3 2" xfId="20959"/>
    <cellStyle name="RowTitles-Detail 3 3 3 4 3 2 2" xfId="20960"/>
    <cellStyle name="RowTitles-Detail 3 3 3 4 3 2_Tertiary Salaries Survey" xfId="20961"/>
    <cellStyle name="RowTitles-Detail 3 3 3 4 3 3" xfId="20962"/>
    <cellStyle name="RowTitles-Detail 3 3 3 4 3_Tertiary Salaries Survey" xfId="20963"/>
    <cellStyle name="RowTitles-Detail 3 3 3 4 4" xfId="20964"/>
    <cellStyle name="RowTitles-Detail 3 3 3 4 4 2" xfId="20965"/>
    <cellStyle name="RowTitles-Detail 3 3 3 4 4_Tertiary Salaries Survey" xfId="20966"/>
    <cellStyle name="RowTitles-Detail 3 3 3 4 5" xfId="20967"/>
    <cellStyle name="RowTitles-Detail 3 3 3 4_Tertiary Salaries Survey" xfId="20968"/>
    <cellStyle name="RowTitles-Detail 3 3 3 5" xfId="20969"/>
    <cellStyle name="RowTitles-Detail 3 3 3 5 2" xfId="20970"/>
    <cellStyle name="RowTitles-Detail 3 3 3 5 2 2" xfId="20971"/>
    <cellStyle name="RowTitles-Detail 3 3 3 5 2 2 2" xfId="20972"/>
    <cellStyle name="RowTitles-Detail 3 3 3 5 2 2_Tertiary Salaries Survey" xfId="20973"/>
    <cellStyle name="RowTitles-Detail 3 3 3 5 2 3" xfId="20974"/>
    <cellStyle name="RowTitles-Detail 3 3 3 5 2_Tertiary Salaries Survey" xfId="20975"/>
    <cellStyle name="RowTitles-Detail 3 3 3 5 3" xfId="20976"/>
    <cellStyle name="RowTitles-Detail 3 3 3 5 3 2" xfId="20977"/>
    <cellStyle name="RowTitles-Detail 3 3 3 5 3 2 2" xfId="20978"/>
    <cellStyle name="RowTitles-Detail 3 3 3 5 3 2_Tertiary Salaries Survey" xfId="20979"/>
    <cellStyle name="RowTitles-Detail 3 3 3 5 3 3" xfId="20980"/>
    <cellStyle name="RowTitles-Detail 3 3 3 5 3_Tertiary Salaries Survey" xfId="20981"/>
    <cellStyle name="RowTitles-Detail 3 3 3 5 4" xfId="20982"/>
    <cellStyle name="RowTitles-Detail 3 3 3 5 4 2" xfId="20983"/>
    <cellStyle name="RowTitles-Detail 3 3 3 5 4_Tertiary Salaries Survey" xfId="20984"/>
    <cellStyle name="RowTitles-Detail 3 3 3 5 5" xfId="20985"/>
    <cellStyle name="RowTitles-Detail 3 3 3 5_Tertiary Salaries Survey" xfId="20986"/>
    <cellStyle name="RowTitles-Detail 3 3 3 6" xfId="20987"/>
    <cellStyle name="RowTitles-Detail 3 3 3 6 2" xfId="20988"/>
    <cellStyle name="RowTitles-Detail 3 3 3 6 2 2" xfId="20989"/>
    <cellStyle name="RowTitles-Detail 3 3 3 6 2 2 2" xfId="20990"/>
    <cellStyle name="RowTitles-Detail 3 3 3 6 2 2_Tertiary Salaries Survey" xfId="20991"/>
    <cellStyle name="RowTitles-Detail 3 3 3 6 2 3" xfId="20992"/>
    <cellStyle name="RowTitles-Detail 3 3 3 6 2_Tertiary Salaries Survey" xfId="20993"/>
    <cellStyle name="RowTitles-Detail 3 3 3 6 3" xfId="20994"/>
    <cellStyle name="RowTitles-Detail 3 3 3 6 3 2" xfId="20995"/>
    <cellStyle name="RowTitles-Detail 3 3 3 6 3 2 2" xfId="20996"/>
    <cellStyle name="RowTitles-Detail 3 3 3 6 3 2_Tertiary Salaries Survey" xfId="20997"/>
    <cellStyle name="RowTitles-Detail 3 3 3 6 3 3" xfId="20998"/>
    <cellStyle name="RowTitles-Detail 3 3 3 6 3_Tertiary Salaries Survey" xfId="20999"/>
    <cellStyle name="RowTitles-Detail 3 3 3 6 4" xfId="21000"/>
    <cellStyle name="RowTitles-Detail 3 3 3 6 4 2" xfId="21001"/>
    <cellStyle name="RowTitles-Detail 3 3 3 6 4_Tertiary Salaries Survey" xfId="21002"/>
    <cellStyle name="RowTitles-Detail 3 3 3 6 5" xfId="21003"/>
    <cellStyle name="RowTitles-Detail 3 3 3 6_Tertiary Salaries Survey" xfId="21004"/>
    <cellStyle name="RowTitles-Detail 3 3 3 7" xfId="21005"/>
    <cellStyle name="RowTitles-Detail 3 3 3 7 2" xfId="21006"/>
    <cellStyle name="RowTitles-Detail 3 3 3 7 2 2" xfId="21007"/>
    <cellStyle name="RowTitles-Detail 3 3 3 7 2_Tertiary Salaries Survey" xfId="21008"/>
    <cellStyle name="RowTitles-Detail 3 3 3 7 3" xfId="21009"/>
    <cellStyle name="RowTitles-Detail 3 3 3 7_Tertiary Salaries Survey" xfId="21010"/>
    <cellStyle name="RowTitles-Detail 3 3 3 8" xfId="21011"/>
    <cellStyle name="RowTitles-Detail 3 3 3 8 2" xfId="21012"/>
    <cellStyle name="RowTitles-Detail 3 3 3 8 2 2" xfId="21013"/>
    <cellStyle name="RowTitles-Detail 3 3 3 8 2_Tertiary Salaries Survey" xfId="21014"/>
    <cellStyle name="RowTitles-Detail 3 3 3 8 3" xfId="21015"/>
    <cellStyle name="RowTitles-Detail 3 3 3 8_Tertiary Salaries Survey" xfId="21016"/>
    <cellStyle name="RowTitles-Detail 3 3 3 9" xfId="21017"/>
    <cellStyle name="RowTitles-Detail 3 3 3_STUD aligned by INSTIT" xfId="21018"/>
    <cellStyle name="RowTitles-Detail 3 3 4" xfId="21019"/>
    <cellStyle name="RowTitles-Detail 3 3 4 2" xfId="21020"/>
    <cellStyle name="RowTitles-Detail 3 3 4 2 2" xfId="21021"/>
    <cellStyle name="RowTitles-Detail 3 3 4 2 2 2" xfId="21022"/>
    <cellStyle name="RowTitles-Detail 3 3 4 2 2 2 2" xfId="21023"/>
    <cellStyle name="RowTitles-Detail 3 3 4 2 2 2_Tertiary Salaries Survey" xfId="21024"/>
    <cellStyle name="RowTitles-Detail 3 3 4 2 2 3" xfId="21025"/>
    <cellStyle name="RowTitles-Detail 3 3 4 2 2_Tertiary Salaries Survey" xfId="21026"/>
    <cellStyle name="RowTitles-Detail 3 3 4 2 3" xfId="21027"/>
    <cellStyle name="RowTitles-Detail 3 3 4 2 3 2" xfId="21028"/>
    <cellStyle name="RowTitles-Detail 3 3 4 2 3 2 2" xfId="21029"/>
    <cellStyle name="RowTitles-Detail 3 3 4 2 3 2_Tertiary Salaries Survey" xfId="21030"/>
    <cellStyle name="RowTitles-Detail 3 3 4 2 3 3" xfId="21031"/>
    <cellStyle name="RowTitles-Detail 3 3 4 2 3_Tertiary Salaries Survey" xfId="21032"/>
    <cellStyle name="RowTitles-Detail 3 3 4 2 4" xfId="21033"/>
    <cellStyle name="RowTitles-Detail 3 3 4 2 5" xfId="21034"/>
    <cellStyle name="RowTitles-Detail 3 3 4 2 5 2" xfId="21035"/>
    <cellStyle name="RowTitles-Detail 3 3 4 2 5_Tertiary Salaries Survey" xfId="21036"/>
    <cellStyle name="RowTitles-Detail 3 3 4 2 6" xfId="21037"/>
    <cellStyle name="RowTitles-Detail 3 3 4 2_Tertiary Salaries Survey" xfId="21038"/>
    <cellStyle name="RowTitles-Detail 3 3 4 3" xfId="21039"/>
    <cellStyle name="RowTitles-Detail 3 3 4 3 2" xfId="21040"/>
    <cellStyle name="RowTitles-Detail 3 3 4 3 2 2" xfId="21041"/>
    <cellStyle name="RowTitles-Detail 3 3 4 3 2 2 2" xfId="21042"/>
    <cellStyle name="RowTitles-Detail 3 3 4 3 2 2_Tertiary Salaries Survey" xfId="21043"/>
    <cellStyle name="RowTitles-Detail 3 3 4 3 2 3" xfId="21044"/>
    <cellStyle name="RowTitles-Detail 3 3 4 3 2_Tertiary Salaries Survey" xfId="21045"/>
    <cellStyle name="RowTitles-Detail 3 3 4 3 3" xfId="21046"/>
    <cellStyle name="RowTitles-Detail 3 3 4 3 3 2" xfId="21047"/>
    <cellStyle name="RowTitles-Detail 3 3 4 3 3 2 2" xfId="21048"/>
    <cellStyle name="RowTitles-Detail 3 3 4 3 3 2_Tertiary Salaries Survey" xfId="21049"/>
    <cellStyle name="RowTitles-Detail 3 3 4 3 3 3" xfId="21050"/>
    <cellStyle name="RowTitles-Detail 3 3 4 3 3_Tertiary Salaries Survey" xfId="21051"/>
    <cellStyle name="RowTitles-Detail 3 3 4 3 4" xfId="21052"/>
    <cellStyle name="RowTitles-Detail 3 3 4 3 5" xfId="21053"/>
    <cellStyle name="RowTitles-Detail 3 3 4 3_Tertiary Salaries Survey" xfId="21054"/>
    <cellStyle name="RowTitles-Detail 3 3 4 4" xfId="21055"/>
    <cellStyle name="RowTitles-Detail 3 3 4 4 2" xfId="21056"/>
    <cellStyle name="RowTitles-Detail 3 3 4 4 2 2" xfId="21057"/>
    <cellStyle name="RowTitles-Detail 3 3 4 4 2 2 2" xfId="21058"/>
    <cellStyle name="RowTitles-Detail 3 3 4 4 2 2_Tertiary Salaries Survey" xfId="21059"/>
    <cellStyle name="RowTitles-Detail 3 3 4 4 2 3" xfId="21060"/>
    <cellStyle name="RowTitles-Detail 3 3 4 4 2_Tertiary Salaries Survey" xfId="21061"/>
    <cellStyle name="RowTitles-Detail 3 3 4 4 3" xfId="21062"/>
    <cellStyle name="RowTitles-Detail 3 3 4 4 3 2" xfId="21063"/>
    <cellStyle name="RowTitles-Detail 3 3 4 4 3 2 2" xfId="21064"/>
    <cellStyle name="RowTitles-Detail 3 3 4 4 3 2_Tertiary Salaries Survey" xfId="21065"/>
    <cellStyle name="RowTitles-Detail 3 3 4 4 3 3" xfId="21066"/>
    <cellStyle name="RowTitles-Detail 3 3 4 4 3_Tertiary Salaries Survey" xfId="21067"/>
    <cellStyle name="RowTitles-Detail 3 3 4 4 4" xfId="21068"/>
    <cellStyle name="RowTitles-Detail 3 3 4 4 5" xfId="21069"/>
    <cellStyle name="RowTitles-Detail 3 3 4 4 5 2" xfId="21070"/>
    <cellStyle name="RowTitles-Detail 3 3 4 4 5_Tertiary Salaries Survey" xfId="21071"/>
    <cellStyle name="RowTitles-Detail 3 3 4 4 6" xfId="21072"/>
    <cellStyle name="RowTitles-Detail 3 3 4 4_Tertiary Salaries Survey" xfId="21073"/>
    <cellStyle name="RowTitles-Detail 3 3 4 5" xfId="21074"/>
    <cellStyle name="RowTitles-Detail 3 3 4 5 2" xfId="21075"/>
    <cellStyle name="RowTitles-Detail 3 3 4 5 2 2" xfId="21076"/>
    <cellStyle name="RowTitles-Detail 3 3 4 5 2 2 2" xfId="21077"/>
    <cellStyle name="RowTitles-Detail 3 3 4 5 2 2_Tertiary Salaries Survey" xfId="21078"/>
    <cellStyle name="RowTitles-Detail 3 3 4 5 2 3" xfId="21079"/>
    <cellStyle name="RowTitles-Detail 3 3 4 5 2_Tertiary Salaries Survey" xfId="21080"/>
    <cellStyle name="RowTitles-Detail 3 3 4 5 3" xfId="21081"/>
    <cellStyle name="RowTitles-Detail 3 3 4 5 3 2" xfId="21082"/>
    <cellStyle name="RowTitles-Detail 3 3 4 5 3 2 2" xfId="21083"/>
    <cellStyle name="RowTitles-Detail 3 3 4 5 3 2_Tertiary Salaries Survey" xfId="21084"/>
    <cellStyle name="RowTitles-Detail 3 3 4 5 3 3" xfId="21085"/>
    <cellStyle name="RowTitles-Detail 3 3 4 5 3_Tertiary Salaries Survey" xfId="21086"/>
    <cellStyle name="RowTitles-Detail 3 3 4 5 4" xfId="21087"/>
    <cellStyle name="RowTitles-Detail 3 3 4 5 4 2" xfId="21088"/>
    <cellStyle name="RowTitles-Detail 3 3 4 5 4_Tertiary Salaries Survey" xfId="21089"/>
    <cellStyle name="RowTitles-Detail 3 3 4 5 5" xfId="21090"/>
    <cellStyle name="RowTitles-Detail 3 3 4 5_Tertiary Salaries Survey" xfId="21091"/>
    <cellStyle name="RowTitles-Detail 3 3 4 6" xfId="21092"/>
    <cellStyle name="RowTitles-Detail 3 3 4 6 2" xfId="21093"/>
    <cellStyle name="RowTitles-Detail 3 3 4 6 2 2" xfId="21094"/>
    <cellStyle name="RowTitles-Detail 3 3 4 6 2 2 2" xfId="21095"/>
    <cellStyle name="RowTitles-Detail 3 3 4 6 2 2_Tertiary Salaries Survey" xfId="21096"/>
    <cellStyle name="RowTitles-Detail 3 3 4 6 2 3" xfId="21097"/>
    <cellStyle name="RowTitles-Detail 3 3 4 6 2_Tertiary Salaries Survey" xfId="21098"/>
    <cellStyle name="RowTitles-Detail 3 3 4 6 3" xfId="21099"/>
    <cellStyle name="RowTitles-Detail 3 3 4 6 3 2" xfId="21100"/>
    <cellStyle name="RowTitles-Detail 3 3 4 6 3 2 2" xfId="21101"/>
    <cellStyle name="RowTitles-Detail 3 3 4 6 3 2_Tertiary Salaries Survey" xfId="21102"/>
    <cellStyle name="RowTitles-Detail 3 3 4 6 3 3" xfId="21103"/>
    <cellStyle name="RowTitles-Detail 3 3 4 6 3_Tertiary Salaries Survey" xfId="21104"/>
    <cellStyle name="RowTitles-Detail 3 3 4 6 4" xfId="21105"/>
    <cellStyle name="RowTitles-Detail 3 3 4 6 4 2" xfId="21106"/>
    <cellStyle name="RowTitles-Detail 3 3 4 6 4_Tertiary Salaries Survey" xfId="21107"/>
    <cellStyle name="RowTitles-Detail 3 3 4 6 5" xfId="21108"/>
    <cellStyle name="RowTitles-Detail 3 3 4 6_Tertiary Salaries Survey" xfId="21109"/>
    <cellStyle name="RowTitles-Detail 3 3 4 7" xfId="21110"/>
    <cellStyle name="RowTitles-Detail 3 3 4 7 2" xfId="21111"/>
    <cellStyle name="RowTitles-Detail 3 3 4 7 2 2" xfId="21112"/>
    <cellStyle name="RowTitles-Detail 3 3 4 7 2_Tertiary Salaries Survey" xfId="21113"/>
    <cellStyle name="RowTitles-Detail 3 3 4 7 3" xfId="21114"/>
    <cellStyle name="RowTitles-Detail 3 3 4 7_Tertiary Salaries Survey" xfId="21115"/>
    <cellStyle name="RowTitles-Detail 3 3 4 8" xfId="21116"/>
    <cellStyle name="RowTitles-Detail 3 3 4 9" xfId="21117"/>
    <cellStyle name="RowTitles-Detail 3 3 4_STUD aligned by INSTIT" xfId="21118"/>
    <cellStyle name="RowTitles-Detail 3 3 5" xfId="21119"/>
    <cellStyle name="RowTitles-Detail 3 3 5 2" xfId="21120"/>
    <cellStyle name="RowTitles-Detail 3 3 5 2 2" xfId="21121"/>
    <cellStyle name="RowTitles-Detail 3 3 5 2 2 2" xfId="21122"/>
    <cellStyle name="RowTitles-Detail 3 3 5 2 2_Tertiary Salaries Survey" xfId="21123"/>
    <cellStyle name="RowTitles-Detail 3 3 5 2 3" xfId="21124"/>
    <cellStyle name="RowTitles-Detail 3 3 5 2_Tertiary Salaries Survey" xfId="21125"/>
    <cellStyle name="RowTitles-Detail 3 3 5 3" xfId="21126"/>
    <cellStyle name="RowTitles-Detail 3 3 5 3 2" xfId="21127"/>
    <cellStyle name="RowTitles-Detail 3 3 5 3 2 2" xfId="21128"/>
    <cellStyle name="RowTitles-Detail 3 3 5 3 2_Tertiary Salaries Survey" xfId="21129"/>
    <cellStyle name="RowTitles-Detail 3 3 5 3 3" xfId="21130"/>
    <cellStyle name="RowTitles-Detail 3 3 5 3_Tertiary Salaries Survey" xfId="21131"/>
    <cellStyle name="RowTitles-Detail 3 3 5 4" xfId="21132"/>
    <cellStyle name="RowTitles-Detail 3 3 5 5" xfId="21133"/>
    <cellStyle name="RowTitles-Detail 3 3 5 5 2" xfId="21134"/>
    <cellStyle name="RowTitles-Detail 3 3 5 5_Tertiary Salaries Survey" xfId="21135"/>
    <cellStyle name="RowTitles-Detail 3 3 5 6" xfId="21136"/>
    <cellStyle name="RowTitles-Detail 3 3 5_Tertiary Salaries Survey" xfId="21137"/>
    <cellStyle name="RowTitles-Detail 3 3 6" xfId="21138"/>
    <cellStyle name="RowTitles-Detail 3 3 6 2" xfId="21139"/>
    <cellStyle name="RowTitles-Detail 3 3 6 2 2" xfId="21140"/>
    <cellStyle name="RowTitles-Detail 3 3 6 2 2 2" xfId="21141"/>
    <cellStyle name="RowTitles-Detail 3 3 6 2 2_Tertiary Salaries Survey" xfId="21142"/>
    <cellStyle name="RowTitles-Detail 3 3 6 2 3" xfId="21143"/>
    <cellStyle name="RowTitles-Detail 3 3 6 2_Tertiary Salaries Survey" xfId="21144"/>
    <cellStyle name="RowTitles-Detail 3 3 6 3" xfId="21145"/>
    <cellStyle name="RowTitles-Detail 3 3 6 3 2" xfId="21146"/>
    <cellStyle name="RowTitles-Detail 3 3 6 3 2 2" xfId="21147"/>
    <cellStyle name="RowTitles-Detail 3 3 6 3 2_Tertiary Salaries Survey" xfId="21148"/>
    <cellStyle name="RowTitles-Detail 3 3 6 3 3" xfId="21149"/>
    <cellStyle name="RowTitles-Detail 3 3 6 3_Tertiary Salaries Survey" xfId="21150"/>
    <cellStyle name="RowTitles-Detail 3 3 6 4" xfId="21151"/>
    <cellStyle name="RowTitles-Detail 3 3 6 5" xfId="21152"/>
    <cellStyle name="RowTitles-Detail 3 3 6_Tertiary Salaries Survey" xfId="21153"/>
    <cellStyle name="RowTitles-Detail 3 3 7" xfId="21154"/>
    <cellStyle name="RowTitles-Detail 3 3 7 2" xfId="21155"/>
    <cellStyle name="RowTitles-Detail 3 3 7 2 2" xfId="21156"/>
    <cellStyle name="RowTitles-Detail 3 3 7 2 2 2" xfId="21157"/>
    <cellStyle name="RowTitles-Detail 3 3 7 2 2_Tertiary Salaries Survey" xfId="21158"/>
    <cellStyle name="RowTitles-Detail 3 3 7 2 3" xfId="21159"/>
    <cellStyle name="RowTitles-Detail 3 3 7 2_Tertiary Salaries Survey" xfId="21160"/>
    <cellStyle name="RowTitles-Detail 3 3 7 3" xfId="21161"/>
    <cellStyle name="RowTitles-Detail 3 3 7 3 2" xfId="21162"/>
    <cellStyle name="RowTitles-Detail 3 3 7 3 2 2" xfId="21163"/>
    <cellStyle name="RowTitles-Detail 3 3 7 3 2_Tertiary Salaries Survey" xfId="21164"/>
    <cellStyle name="RowTitles-Detail 3 3 7 3 3" xfId="21165"/>
    <cellStyle name="RowTitles-Detail 3 3 7 3_Tertiary Salaries Survey" xfId="21166"/>
    <cellStyle name="RowTitles-Detail 3 3 7 4" xfId="21167"/>
    <cellStyle name="RowTitles-Detail 3 3 7 5" xfId="21168"/>
    <cellStyle name="RowTitles-Detail 3 3 7 5 2" xfId="21169"/>
    <cellStyle name="RowTitles-Detail 3 3 7 5_Tertiary Salaries Survey" xfId="21170"/>
    <cellStyle name="RowTitles-Detail 3 3 7 6" xfId="21171"/>
    <cellStyle name="RowTitles-Detail 3 3 7_Tertiary Salaries Survey" xfId="21172"/>
    <cellStyle name="RowTitles-Detail 3 3 8" xfId="21173"/>
    <cellStyle name="RowTitles-Detail 3 3 8 2" xfId="21174"/>
    <cellStyle name="RowTitles-Detail 3 3 8 2 2" xfId="21175"/>
    <cellStyle name="RowTitles-Detail 3 3 8 2 2 2" xfId="21176"/>
    <cellStyle name="RowTitles-Detail 3 3 8 2 2_Tertiary Salaries Survey" xfId="21177"/>
    <cellStyle name="RowTitles-Detail 3 3 8 2 3" xfId="21178"/>
    <cellStyle name="RowTitles-Detail 3 3 8 2_Tertiary Salaries Survey" xfId="21179"/>
    <cellStyle name="RowTitles-Detail 3 3 8 3" xfId="21180"/>
    <cellStyle name="RowTitles-Detail 3 3 8 3 2" xfId="21181"/>
    <cellStyle name="RowTitles-Detail 3 3 8 3 2 2" xfId="21182"/>
    <cellStyle name="RowTitles-Detail 3 3 8 3 2_Tertiary Salaries Survey" xfId="21183"/>
    <cellStyle name="RowTitles-Detail 3 3 8 3 3" xfId="21184"/>
    <cellStyle name="RowTitles-Detail 3 3 8 3_Tertiary Salaries Survey" xfId="21185"/>
    <cellStyle name="RowTitles-Detail 3 3 8 4" xfId="21186"/>
    <cellStyle name="RowTitles-Detail 3 3 8 4 2" xfId="21187"/>
    <cellStyle name="RowTitles-Detail 3 3 8 4_Tertiary Salaries Survey" xfId="21188"/>
    <cellStyle name="RowTitles-Detail 3 3 8 5" xfId="21189"/>
    <cellStyle name="RowTitles-Detail 3 3 8_Tertiary Salaries Survey" xfId="21190"/>
    <cellStyle name="RowTitles-Detail 3 3 9" xfId="21191"/>
    <cellStyle name="RowTitles-Detail 3 3 9 2" xfId="21192"/>
    <cellStyle name="RowTitles-Detail 3 3 9 2 2" xfId="21193"/>
    <cellStyle name="RowTitles-Detail 3 3 9 2 2 2" xfId="21194"/>
    <cellStyle name="RowTitles-Detail 3 3 9 2 2_Tertiary Salaries Survey" xfId="21195"/>
    <cellStyle name="RowTitles-Detail 3 3 9 2 3" xfId="21196"/>
    <cellStyle name="RowTitles-Detail 3 3 9 2_Tertiary Salaries Survey" xfId="21197"/>
    <cellStyle name="RowTitles-Detail 3 3 9 3" xfId="21198"/>
    <cellStyle name="RowTitles-Detail 3 3 9 3 2" xfId="21199"/>
    <cellStyle name="RowTitles-Detail 3 3 9 3 2 2" xfId="21200"/>
    <cellStyle name="RowTitles-Detail 3 3 9 3 2_Tertiary Salaries Survey" xfId="21201"/>
    <cellStyle name="RowTitles-Detail 3 3 9 3 3" xfId="21202"/>
    <cellStyle name="RowTitles-Detail 3 3 9 3_Tertiary Salaries Survey" xfId="21203"/>
    <cellStyle name="RowTitles-Detail 3 3 9 4" xfId="21204"/>
    <cellStyle name="RowTitles-Detail 3 3 9 4 2" xfId="21205"/>
    <cellStyle name="RowTitles-Detail 3 3 9 4_Tertiary Salaries Survey" xfId="21206"/>
    <cellStyle name="RowTitles-Detail 3 3 9 5" xfId="21207"/>
    <cellStyle name="RowTitles-Detail 3 3 9_Tertiary Salaries Survey" xfId="21208"/>
    <cellStyle name="RowTitles-Detail 3 3_STUD aligned by INSTIT" xfId="21209"/>
    <cellStyle name="RowTitles-Detail 3 4" xfId="21210"/>
    <cellStyle name="RowTitles-Detail 3 4 2" xfId="21211"/>
    <cellStyle name="RowTitles-Detail 3 4 2 2" xfId="21212"/>
    <cellStyle name="RowTitles-Detail 3 4 2 2 2" xfId="21213"/>
    <cellStyle name="RowTitles-Detail 3 4 2 2 2 2" xfId="21214"/>
    <cellStyle name="RowTitles-Detail 3 4 2 2 2_Tertiary Salaries Survey" xfId="21215"/>
    <cellStyle name="RowTitles-Detail 3 4 2 2 3" xfId="21216"/>
    <cellStyle name="RowTitles-Detail 3 4 2 2_Tertiary Salaries Survey" xfId="21217"/>
    <cellStyle name="RowTitles-Detail 3 4 2 3" xfId="21218"/>
    <cellStyle name="RowTitles-Detail 3 4 2 3 2" xfId="21219"/>
    <cellStyle name="RowTitles-Detail 3 4 2 3 2 2" xfId="21220"/>
    <cellStyle name="RowTitles-Detail 3 4 2 3 2_Tertiary Salaries Survey" xfId="21221"/>
    <cellStyle name="RowTitles-Detail 3 4 2 3 3" xfId="21222"/>
    <cellStyle name="RowTitles-Detail 3 4 2 3_Tertiary Salaries Survey" xfId="21223"/>
    <cellStyle name="RowTitles-Detail 3 4 2 4" xfId="21224"/>
    <cellStyle name="RowTitles-Detail 3 4 2 5" xfId="21225"/>
    <cellStyle name="RowTitles-Detail 3 4 2_Tertiary Salaries Survey" xfId="21226"/>
    <cellStyle name="RowTitles-Detail 3 4 3" xfId="21227"/>
    <cellStyle name="RowTitles-Detail 3 4 3 2" xfId="21228"/>
    <cellStyle name="RowTitles-Detail 3 4 3 2 2" xfId="21229"/>
    <cellStyle name="RowTitles-Detail 3 4 3 2 2 2" xfId="21230"/>
    <cellStyle name="RowTitles-Detail 3 4 3 2 2_Tertiary Salaries Survey" xfId="21231"/>
    <cellStyle name="RowTitles-Detail 3 4 3 2 3" xfId="21232"/>
    <cellStyle name="RowTitles-Detail 3 4 3 2_Tertiary Salaries Survey" xfId="21233"/>
    <cellStyle name="RowTitles-Detail 3 4 3 3" xfId="21234"/>
    <cellStyle name="RowTitles-Detail 3 4 3 3 2" xfId="21235"/>
    <cellStyle name="RowTitles-Detail 3 4 3 3 2 2" xfId="21236"/>
    <cellStyle name="RowTitles-Detail 3 4 3 3 2_Tertiary Salaries Survey" xfId="21237"/>
    <cellStyle name="RowTitles-Detail 3 4 3 3 3" xfId="21238"/>
    <cellStyle name="RowTitles-Detail 3 4 3 3_Tertiary Salaries Survey" xfId="21239"/>
    <cellStyle name="RowTitles-Detail 3 4 3 4" xfId="21240"/>
    <cellStyle name="RowTitles-Detail 3 4 3 5" xfId="21241"/>
    <cellStyle name="RowTitles-Detail 3 4 3 5 2" xfId="21242"/>
    <cellStyle name="RowTitles-Detail 3 4 3 5_Tertiary Salaries Survey" xfId="21243"/>
    <cellStyle name="RowTitles-Detail 3 4 3 6" xfId="21244"/>
    <cellStyle name="RowTitles-Detail 3 4 3_Tertiary Salaries Survey" xfId="21245"/>
    <cellStyle name="RowTitles-Detail 3 4 4" xfId="21246"/>
    <cellStyle name="RowTitles-Detail 3 4 4 2" xfId="21247"/>
    <cellStyle name="RowTitles-Detail 3 4 4 2 2" xfId="21248"/>
    <cellStyle name="RowTitles-Detail 3 4 4 2 2 2" xfId="21249"/>
    <cellStyle name="RowTitles-Detail 3 4 4 2 2_Tertiary Salaries Survey" xfId="21250"/>
    <cellStyle name="RowTitles-Detail 3 4 4 2 3" xfId="21251"/>
    <cellStyle name="RowTitles-Detail 3 4 4 2_Tertiary Salaries Survey" xfId="21252"/>
    <cellStyle name="RowTitles-Detail 3 4 4 3" xfId="21253"/>
    <cellStyle name="RowTitles-Detail 3 4 4 3 2" xfId="21254"/>
    <cellStyle name="RowTitles-Detail 3 4 4 3 2 2" xfId="21255"/>
    <cellStyle name="RowTitles-Detail 3 4 4 3 2_Tertiary Salaries Survey" xfId="21256"/>
    <cellStyle name="RowTitles-Detail 3 4 4 3 3" xfId="21257"/>
    <cellStyle name="RowTitles-Detail 3 4 4 3_Tertiary Salaries Survey" xfId="21258"/>
    <cellStyle name="RowTitles-Detail 3 4 4 4" xfId="21259"/>
    <cellStyle name="RowTitles-Detail 3 4 4 4 2" xfId="21260"/>
    <cellStyle name="RowTitles-Detail 3 4 4 4_Tertiary Salaries Survey" xfId="21261"/>
    <cellStyle name="RowTitles-Detail 3 4 4 5" xfId="21262"/>
    <cellStyle name="RowTitles-Detail 3 4 4_Tertiary Salaries Survey" xfId="21263"/>
    <cellStyle name="RowTitles-Detail 3 4 5" xfId="21264"/>
    <cellStyle name="RowTitles-Detail 3 4 5 2" xfId="21265"/>
    <cellStyle name="RowTitles-Detail 3 4 5 2 2" xfId="21266"/>
    <cellStyle name="RowTitles-Detail 3 4 5 2 2 2" xfId="21267"/>
    <cellStyle name="RowTitles-Detail 3 4 5 2 2_Tertiary Salaries Survey" xfId="21268"/>
    <cellStyle name="RowTitles-Detail 3 4 5 2 3" xfId="21269"/>
    <cellStyle name="RowTitles-Detail 3 4 5 2_Tertiary Salaries Survey" xfId="21270"/>
    <cellStyle name="RowTitles-Detail 3 4 5 3" xfId="21271"/>
    <cellStyle name="RowTitles-Detail 3 4 5 3 2" xfId="21272"/>
    <cellStyle name="RowTitles-Detail 3 4 5 3 2 2" xfId="21273"/>
    <cellStyle name="RowTitles-Detail 3 4 5 3 2_Tertiary Salaries Survey" xfId="21274"/>
    <cellStyle name="RowTitles-Detail 3 4 5 3 3" xfId="21275"/>
    <cellStyle name="RowTitles-Detail 3 4 5 3_Tertiary Salaries Survey" xfId="21276"/>
    <cellStyle name="RowTitles-Detail 3 4 5 4" xfId="21277"/>
    <cellStyle name="RowTitles-Detail 3 4 5 4 2" xfId="21278"/>
    <cellStyle name="RowTitles-Detail 3 4 5 4_Tertiary Salaries Survey" xfId="21279"/>
    <cellStyle name="RowTitles-Detail 3 4 5 5" xfId="21280"/>
    <cellStyle name="RowTitles-Detail 3 4 5_Tertiary Salaries Survey" xfId="21281"/>
    <cellStyle name="RowTitles-Detail 3 4 6" xfId="21282"/>
    <cellStyle name="RowTitles-Detail 3 4 6 2" xfId="21283"/>
    <cellStyle name="RowTitles-Detail 3 4 6 2 2" xfId="21284"/>
    <cellStyle name="RowTitles-Detail 3 4 6 2 2 2" xfId="21285"/>
    <cellStyle name="RowTitles-Detail 3 4 6 2 2_Tertiary Salaries Survey" xfId="21286"/>
    <cellStyle name="RowTitles-Detail 3 4 6 2 3" xfId="21287"/>
    <cellStyle name="RowTitles-Detail 3 4 6 2_Tertiary Salaries Survey" xfId="21288"/>
    <cellStyle name="RowTitles-Detail 3 4 6 3" xfId="21289"/>
    <cellStyle name="RowTitles-Detail 3 4 6 3 2" xfId="21290"/>
    <cellStyle name="RowTitles-Detail 3 4 6 3 2 2" xfId="21291"/>
    <cellStyle name="RowTitles-Detail 3 4 6 3 2_Tertiary Salaries Survey" xfId="21292"/>
    <cellStyle name="RowTitles-Detail 3 4 6 3 3" xfId="21293"/>
    <cellStyle name="RowTitles-Detail 3 4 6 3_Tertiary Salaries Survey" xfId="21294"/>
    <cellStyle name="RowTitles-Detail 3 4 6 4" xfId="21295"/>
    <cellStyle name="RowTitles-Detail 3 4 6 4 2" xfId="21296"/>
    <cellStyle name="RowTitles-Detail 3 4 6 4_Tertiary Salaries Survey" xfId="21297"/>
    <cellStyle name="RowTitles-Detail 3 4 6 5" xfId="21298"/>
    <cellStyle name="RowTitles-Detail 3 4 6_Tertiary Salaries Survey" xfId="21299"/>
    <cellStyle name="RowTitles-Detail 3 4 7" xfId="21300"/>
    <cellStyle name="RowTitles-Detail 3 4 7 2" xfId="21301"/>
    <cellStyle name="RowTitles-Detail 3 4 7 2 2" xfId="21302"/>
    <cellStyle name="RowTitles-Detail 3 4 7 2_Tertiary Salaries Survey" xfId="21303"/>
    <cellStyle name="RowTitles-Detail 3 4 7 3" xfId="21304"/>
    <cellStyle name="RowTitles-Detail 3 4 7_Tertiary Salaries Survey" xfId="21305"/>
    <cellStyle name="RowTitles-Detail 3 4 8" xfId="21306"/>
    <cellStyle name="RowTitles-Detail 3 4 9" xfId="21307"/>
    <cellStyle name="RowTitles-Detail 3 4_STUD aligned by INSTIT" xfId="21308"/>
    <cellStyle name="RowTitles-Detail 3 5" xfId="21309"/>
    <cellStyle name="RowTitles-Detail 3 5 2" xfId="21310"/>
    <cellStyle name="RowTitles-Detail 3 5 2 2" xfId="21311"/>
    <cellStyle name="RowTitles-Detail 3 5 2 2 2" xfId="21312"/>
    <cellStyle name="RowTitles-Detail 3 5 2 2 2 2" xfId="21313"/>
    <cellStyle name="RowTitles-Detail 3 5 2 2 2_Tertiary Salaries Survey" xfId="21314"/>
    <cellStyle name="RowTitles-Detail 3 5 2 2 3" xfId="21315"/>
    <cellStyle name="RowTitles-Detail 3 5 2 2_Tertiary Salaries Survey" xfId="21316"/>
    <cellStyle name="RowTitles-Detail 3 5 2 3" xfId="21317"/>
    <cellStyle name="RowTitles-Detail 3 5 2 3 2" xfId="21318"/>
    <cellStyle name="RowTitles-Detail 3 5 2 3 2 2" xfId="21319"/>
    <cellStyle name="RowTitles-Detail 3 5 2 3 2_Tertiary Salaries Survey" xfId="21320"/>
    <cellStyle name="RowTitles-Detail 3 5 2 3 3" xfId="21321"/>
    <cellStyle name="RowTitles-Detail 3 5 2 3_Tertiary Salaries Survey" xfId="21322"/>
    <cellStyle name="RowTitles-Detail 3 5 2 4" xfId="21323"/>
    <cellStyle name="RowTitles-Detail 3 5 2 5" xfId="21324"/>
    <cellStyle name="RowTitles-Detail 3 5 2 5 2" xfId="21325"/>
    <cellStyle name="RowTitles-Detail 3 5 2 5_Tertiary Salaries Survey" xfId="21326"/>
    <cellStyle name="RowTitles-Detail 3 5 2 6" xfId="21327"/>
    <cellStyle name="RowTitles-Detail 3 5 2_Tertiary Salaries Survey" xfId="21328"/>
    <cellStyle name="RowTitles-Detail 3 5 3" xfId="21329"/>
    <cellStyle name="RowTitles-Detail 3 5 3 2" xfId="21330"/>
    <cellStyle name="RowTitles-Detail 3 5 3 2 2" xfId="21331"/>
    <cellStyle name="RowTitles-Detail 3 5 3 2 2 2" xfId="21332"/>
    <cellStyle name="RowTitles-Detail 3 5 3 2 2_Tertiary Salaries Survey" xfId="21333"/>
    <cellStyle name="RowTitles-Detail 3 5 3 2 3" xfId="21334"/>
    <cellStyle name="RowTitles-Detail 3 5 3 2_Tertiary Salaries Survey" xfId="21335"/>
    <cellStyle name="RowTitles-Detail 3 5 3 3" xfId="21336"/>
    <cellStyle name="RowTitles-Detail 3 5 3 3 2" xfId="21337"/>
    <cellStyle name="RowTitles-Detail 3 5 3 3 2 2" xfId="21338"/>
    <cellStyle name="RowTitles-Detail 3 5 3 3 2_Tertiary Salaries Survey" xfId="21339"/>
    <cellStyle name="RowTitles-Detail 3 5 3 3 3" xfId="21340"/>
    <cellStyle name="RowTitles-Detail 3 5 3 3_Tertiary Salaries Survey" xfId="21341"/>
    <cellStyle name="RowTitles-Detail 3 5 3 4" xfId="21342"/>
    <cellStyle name="RowTitles-Detail 3 5 3 5" xfId="21343"/>
    <cellStyle name="RowTitles-Detail 3 5 3_Tertiary Salaries Survey" xfId="21344"/>
    <cellStyle name="RowTitles-Detail 3 5 4" xfId="21345"/>
    <cellStyle name="RowTitles-Detail 3 5 4 2" xfId="21346"/>
    <cellStyle name="RowTitles-Detail 3 5 4 2 2" xfId="21347"/>
    <cellStyle name="RowTitles-Detail 3 5 4 2 2 2" xfId="21348"/>
    <cellStyle name="RowTitles-Detail 3 5 4 2 2_Tertiary Salaries Survey" xfId="21349"/>
    <cellStyle name="RowTitles-Detail 3 5 4 2 3" xfId="21350"/>
    <cellStyle name="RowTitles-Detail 3 5 4 2_Tertiary Salaries Survey" xfId="21351"/>
    <cellStyle name="RowTitles-Detail 3 5 4 3" xfId="21352"/>
    <cellStyle name="RowTitles-Detail 3 5 4 3 2" xfId="21353"/>
    <cellStyle name="RowTitles-Detail 3 5 4 3 2 2" xfId="21354"/>
    <cellStyle name="RowTitles-Detail 3 5 4 3 2_Tertiary Salaries Survey" xfId="21355"/>
    <cellStyle name="RowTitles-Detail 3 5 4 3 3" xfId="21356"/>
    <cellStyle name="RowTitles-Detail 3 5 4 3_Tertiary Salaries Survey" xfId="21357"/>
    <cellStyle name="RowTitles-Detail 3 5 4 4" xfId="21358"/>
    <cellStyle name="RowTitles-Detail 3 5 4 4 2" xfId="21359"/>
    <cellStyle name="RowTitles-Detail 3 5 4 4_Tertiary Salaries Survey" xfId="21360"/>
    <cellStyle name="RowTitles-Detail 3 5 4 5" xfId="21361"/>
    <cellStyle name="RowTitles-Detail 3 5 4_Tertiary Salaries Survey" xfId="21362"/>
    <cellStyle name="RowTitles-Detail 3 5 5" xfId="21363"/>
    <cellStyle name="RowTitles-Detail 3 5 5 2" xfId="21364"/>
    <cellStyle name="RowTitles-Detail 3 5 5 2 2" xfId="21365"/>
    <cellStyle name="RowTitles-Detail 3 5 5 2 2 2" xfId="21366"/>
    <cellStyle name="RowTitles-Detail 3 5 5 2 2_Tertiary Salaries Survey" xfId="21367"/>
    <cellStyle name="RowTitles-Detail 3 5 5 2 3" xfId="21368"/>
    <cellStyle name="RowTitles-Detail 3 5 5 2_Tertiary Salaries Survey" xfId="21369"/>
    <cellStyle name="RowTitles-Detail 3 5 5 3" xfId="21370"/>
    <cellStyle name="RowTitles-Detail 3 5 5 3 2" xfId="21371"/>
    <cellStyle name="RowTitles-Detail 3 5 5 3 2 2" xfId="21372"/>
    <cellStyle name="RowTitles-Detail 3 5 5 3 2_Tertiary Salaries Survey" xfId="21373"/>
    <cellStyle name="RowTitles-Detail 3 5 5 3 3" xfId="21374"/>
    <cellStyle name="RowTitles-Detail 3 5 5 3_Tertiary Salaries Survey" xfId="21375"/>
    <cellStyle name="RowTitles-Detail 3 5 5 4" xfId="21376"/>
    <cellStyle name="RowTitles-Detail 3 5 5 4 2" xfId="21377"/>
    <cellStyle name="RowTitles-Detail 3 5 5 4_Tertiary Salaries Survey" xfId="21378"/>
    <cellStyle name="RowTitles-Detail 3 5 5 5" xfId="21379"/>
    <cellStyle name="RowTitles-Detail 3 5 5_Tertiary Salaries Survey" xfId="21380"/>
    <cellStyle name="RowTitles-Detail 3 5 6" xfId="21381"/>
    <cellStyle name="RowTitles-Detail 3 5 6 2" xfId="21382"/>
    <cellStyle name="RowTitles-Detail 3 5 6 2 2" xfId="21383"/>
    <cellStyle name="RowTitles-Detail 3 5 6 2 2 2" xfId="21384"/>
    <cellStyle name="RowTitles-Detail 3 5 6 2 2_Tertiary Salaries Survey" xfId="21385"/>
    <cellStyle name="RowTitles-Detail 3 5 6 2 3" xfId="21386"/>
    <cellStyle name="RowTitles-Detail 3 5 6 2_Tertiary Salaries Survey" xfId="21387"/>
    <cellStyle name="RowTitles-Detail 3 5 6 3" xfId="21388"/>
    <cellStyle name="RowTitles-Detail 3 5 6 3 2" xfId="21389"/>
    <cellStyle name="RowTitles-Detail 3 5 6 3 2 2" xfId="21390"/>
    <cellStyle name="RowTitles-Detail 3 5 6 3 2_Tertiary Salaries Survey" xfId="21391"/>
    <cellStyle name="RowTitles-Detail 3 5 6 3 3" xfId="21392"/>
    <cellStyle name="RowTitles-Detail 3 5 6 3_Tertiary Salaries Survey" xfId="21393"/>
    <cellStyle name="RowTitles-Detail 3 5 6 4" xfId="21394"/>
    <cellStyle name="RowTitles-Detail 3 5 6 4 2" xfId="21395"/>
    <cellStyle name="RowTitles-Detail 3 5 6 4_Tertiary Salaries Survey" xfId="21396"/>
    <cellStyle name="RowTitles-Detail 3 5 6 5" xfId="21397"/>
    <cellStyle name="RowTitles-Detail 3 5 6_Tertiary Salaries Survey" xfId="21398"/>
    <cellStyle name="RowTitles-Detail 3 5 7" xfId="21399"/>
    <cellStyle name="RowTitles-Detail 3 5 7 2" xfId="21400"/>
    <cellStyle name="RowTitles-Detail 3 5 7 2 2" xfId="21401"/>
    <cellStyle name="RowTitles-Detail 3 5 7 2_Tertiary Salaries Survey" xfId="21402"/>
    <cellStyle name="RowTitles-Detail 3 5 7 3" xfId="21403"/>
    <cellStyle name="RowTitles-Detail 3 5 7_Tertiary Salaries Survey" xfId="21404"/>
    <cellStyle name="RowTitles-Detail 3 5 8" xfId="21405"/>
    <cellStyle name="RowTitles-Detail 3 5 8 2" xfId="21406"/>
    <cellStyle name="RowTitles-Detail 3 5 8 2 2" xfId="21407"/>
    <cellStyle name="RowTitles-Detail 3 5 8 2_Tertiary Salaries Survey" xfId="21408"/>
    <cellStyle name="RowTitles-Detail 3 5 8 3" xfId="21409"/>
    <cellStyle name="RowTitles-Detail 3 5 8_Tertiary Salaries Survey" xfId="21410"/>
    <cellStyle name="RowTitles-Detail 3 5 9" xfId="21411"/>
    <cellStyle name="RowTitles-Detail 3 5_STUD aligned by INSTIT" xfId="21412"/>
    <cellStyle name="RowTitles-Detail 3 6" xfId="21413"/>
    <cellStyle name="RowTitles-Detail 3 6 2" xfId="21414"/>
    <cellStyle name="RowTitles-Detail 3 6 2 2" xfId="21415"/>
    <cellStyle name="RowTitles-Detail 3 6 2 2 2" xfId="21416"/>
    <cellStyle name="RowTitles-Detail 3 6 2 2 2 2" xfId="21417"/>
    <cellStyle name="RowTitles-Detail 3 6 2 2 2_Tertiary Salaries Survey" xfId="21418"/>
    <cellStyle name="RowTitles-Detail 3 6 2 2 3" xfId="21419"/>
    <cellStyle name="RowTitles-Detail 3 6 2 2_Tertiary Salaries Survey" xfId="21420"/>
    <cellStyle name="RowTitles-Detail 3 6 2 3" xfId="21421"/>
    <cellStyle name="RowTitles-Detail 3 6 2 3 2" xfId="21422"/>
    <cellStyle name="RowTitles-Detail 3 6 2 3 2 2" xfId="21423"/>
    <cellStyle name="RowTitles-Detail 3 6 2 3 2_Tertiary Salaries Survey" xfId="21424"/>
    <cellStyle name="RowTitles-Detail 3 6 2 3 3" xfId="21425"/>
    <cellStyle name="RowTitles-Detail 3 6 2 3_Tertiary Salaries Survey" xfId="21426"/>
    <cellStyle name="RowTitles-Detail 3 6 2 4" xfId="21427"/>
    <cellStyle name="RowTitles-Detail 3 6 2 5" xfId="21428"/>
    <cellStyle name="RowTitles-Detail 3 6 2 5 2" xfId="21429"/>
    <cellStyle name="RowTitles-Detail 3 6 2 5_Tertiary Salaries Survey" xfId="21430"/>
    <cellStyle name="RowTitles-Detail 3 6 2 6" xfId="21431"/>
    <cellStyle name="RowTitles-Detail 3 6 2_Tertiary Salaries Survey" xfId="21432"/>
    <cellStyle name="RowTitles-Detail 3 6 3" xfId="21433"/>
    <cellStyle name="RowTitles-Detail 3 6 3 2" xfId="21434"/>
    <cellStyle name="RowTitles-Detail 3 6 3 2 2" xfId="21435"/>
    <cellStyle name="RowTitles-Detail 3 6 3 2 2 2" xfId="21436"/>
    <cellStyle name="RowTitles-Detail 3 6 3 2 2_Tertiary Salaries Survey" xfId="21437"/>
    <cellStyle name="RowTitles-Detail 3 6 3 2 3" xfId="21438"/>
    <cellStyle name="RowTitles-Detail 3 6 3 2_Tertiary Salaries Survey" xfId="21439"/>
    <cellStyle name="RowTitles-Detail 3 6 3 3" xfId="21440"/>
    <cellStyle name="RowTitles-Detail 3 6 3 3 2" xfId="21441"/>
    <cellStyle name="RowTitles-Detail 3 6 3 3 2 2" xfId="21442"/>
    <cellStyle name="RowTitles-Detail 3 6 3 3 2_Tertiary Salaries Survey" xfId="21443"/>
    <cellStyle name="RowTitles-Detail 3 6 3 3 3" xfId="21444"/>
    <cellStyle name="RowTitles-Detail 3 6 3 3_Tertiary Salaries Survey" xfId="21445"/>
    <cellStyle name="RowTitles-Detail 3 6 3 4" xfId="21446"/>
    <cellStyle name="RowTitles-Detail 3 6 3 5" xfId="21447"/>
    <cellStyle name="RowTitles-Detail 3 6 3_Tertiary Salaries Survey" xfId="21448"/>
    <cellStyle name="RowTitles-Detail 3 6 4" xfId="21449"/>
    <cellStyle name="RowTitles-Detail 3 6 4 2" xfId="21450"/>
    <cellStyle name="RowTitles-Detail 3 6 4 2 2" xfId="21451"/>
    <cellStyle name="RowTitles-Detail 3 6 4 2 2 2" xfId="21452"/>
    <cellStyle name="RowTitles-Detail 3 6 4 2 2_Tertiary Salaries Survey" xfId="21453"/>
    <cellStyle name="RowTitles-Detail 3 6 4 2 3" xfId="21454"/>
    <cellStyle name="RowTitles-Detail 3 6 4 2_Tertiary Salaries Survey" xfId="21455"/>
    <cellStyle name="RowTitles-Detail 3 6 4 3" xfId="21456"/>
    <cellStyle name="RowTitles-Detail 3 6 4 3 2" xfId="21457"/>
    <cellStyle name="RowTitles-Detail 3 6 4 3 2 2" xfId="21458"/>
    <cellStyle name="RowTitles-Detail 3 6 4 3 2_Tertiary Salaries Survey" xfId="21459"/>
    <cellStyle name="RowTitles-Detail 3 6 4 3 3" xfId="21460"/>
    <cellStyle name="RowTitles-Detail 3 6 4 3_Tertiary Salaries Survey" xfId="21461"/>
    <cellStyle name="RowTitles-Detail 3 6 4 4" xfId="21462"/>
    <cellStyle name="RowTitles-Detail 3 6 4 5" xfId="21463"/>
    <cellStyle name="RowTitles-Detail 3 6 4 5 2" xfId="21464"/>
    <cellStyle name="RowTitles-Detail 3 6 4 5_Tertiary Salaries Survey" xfId="21465"/>
    <cellStyle name="RowTitles-Detail 3 6 4 6" xfId="21466"/>
    <cellStyle name="RowTitles-Detail 3 6 4_Tertiary Salaries Survey" xfId="21467"/>
    <cellStyle name="RowTitles-Detail 3 6 5" xfId="21468"/>
    <cellStyle name="RowTitles-Detail 3 6 5 2" xfId="21469"/>
    <cellStyle name="RowTitles-Detail 3 6 5 2 2" xfId="21470"/>
    <cellStyle name="RowTitles-Detail 3 6 5 2 2 2" xfId="21471"/>
    <cellStyle name="RowTitles-Detail 3 6 5 2 2_Tertiary Salaries Survey" xfId="21472"/>
    <cellStyle name="RowTitles-Detail 3 6 5 2 3" xfId="21473"/>
    <cellStyle name="RowTitles-Detail 3 6 5 2_Tertiary Salaries Survey" xfId="21474"/>
    <cellStyle name="RowTitles-Detail 3 6 5 3" xfId="21475"/>
    <cellStyle name="RowTitles-Detail 3 6 5 3 2" xfId="21476"/>
    <cellStyle name="RowTitles-Detail 3 6 5 3 2 2" xfId="21477"/>
    <cellStyle name="RowTitles-Detail 3 6 5 3 2_Tertiary Salaries Survey" xfId="21478"/>
    <cellStyle name="RowTitles-Detail 3 6 5 3 3" xfId="21479"/>
    <cellStyle name="RowTitles-Detail 3 6 5 3_Tertiary Salaries Survey" xfId="21480"/>
    <cellStyle name="RowTitles-Detail 3 6 5 4" xfId="21481"/>
    <cellStyle name="RowTitles-Detail 3 6 5 4 2" xfId="21482"/>
    <cellStyle name="RowTitles-Detail 3 6 5 4_Tertiary Salaries Survey" xfId="21483"/>
    <cellStyle name="RowTitles-Detail 3 6 5 5" xfId="21484"/>
    <cellStyle name="RowTitles-Detail 3 6 5_Tertiary Salaries Survey" xfId="21485"/>
    <cellStyle name="RowTitles-Detail 3 6 6" xfId="21486"/>
    <cellStyle name="RowTitles-Detail 3 6 6 2" xfId="21487"/>
    <cellStyle name="RowTitles-Detail 3 6 6 2 2" xfId="21488"/>
    <cellStyle name="RowTitles-Detail 3 6 6 2 2 2" xfId="21489"/>
    <cellStyle name="RowTitles-Detail 3 6 6 2 2_Tertiary Salaries Survey" xfId="21490"/>
    <cellStyle name="RowTitles-Detail 3 6 6 2 3" xfId="21491"/>
    <cellStyle name="RowTitles-Detail 3 6 6 2_Tertiary Salaries Survey" xfId="21492"/>
    <cellStyle name="RowTitles-Detail 3 6 6 3" xfId="21493"/>
    <cellStyle name="RowTitles-Detail 3 6 6 3 2" xfId="21494"/>
    <cellStyle name="RowTitles-Detail 3 6 6 3 2 2" xfId="21495"/>
    <cellStyle name="RowTitles-Detail 3 6 6 3 2_Tertiary Salaries Survey" xfId="21496"/>
    <cellStyle name="RowTitles-Detail 3 6 6 3 3" xfId="21497"/>
    <cellStyle name="RowTitles-Detail 3 6 6 3_Tertiary Salaries Survey" xfId="21498"/>
    <cellStyle name="RowTitles-Detail 3 6 6 4" xfId="21499"/>
    <cellStyle name="RowTitles-Detail 3 6 6 4 2" xfId="21500"/>
    <cellStyle name="RowTitles-Detail 3 6 6 4_Tertiary Salaries Survey" xfId="21501"/>
    <cellStyle name="RowTitles-Detail 3 6 6 5" xfId="21502"/>
    <cellStyle name="RowTitles-Detail 3 6 6_Tertiary Salaries Survey" xfId="21503"/>
    <cellStyle name="RowTitles-Detail 3 6 7" xfId="21504"/>
    <cellStyle name="RowTitles-Detail 3 6 7 2" xfId="21505"/>
    <cellStyle name="RowTitles-Detail 3 6 7 2 2" xfId="21506"/>
    <cellStyle name="RowTitles-Detail 3 6 7 2_Tertiary Salaries Survey" xfId="21507"/>
    <cellStyle name="RowTitles-Detail 3 6 7 3" xfId="21508"/>
    <cellStyle name="RowTitles-Detail 3 6 7_Tertiary Salaries Survey" xfId="21509"/>
    <cellStyle name="RowTitles-Detail 3 6 8" xfId="21510"/>
    <cellStyle name="RowTitles-Detail 3 6 9" xfId="21511"/>
    <cellStyle name="RowTitles-Detail 3 6_STUD aligned by INSTIT" xfId="21512"/>
    <cellStyle name="RowTitles-Detail 3 7" xfId="21513"/>
    <cellStyle name="RowTitles-Detail 3 7 2" xfId="21514"/>
    <cellStyle name="RowTitles-Detail 3 7 2 2" xfId="21515"/>
    <cellStyle name="RowTitles-Detail 3 7 2 2 2" xfId="21516"/>
    <cellStyle name="RowTitles-Detail 3 7 2 2_Tertiary Salaries Survey" xfId="21517"/>
    <cellStyle name="RowTitles-Detail 3 7 2 3" xfId="21518"/>
    <cellStyle name="RowTitles-Detail 3 7 2_Tertiary Salaries Survey" xfId="21519"/>
    <cellStyle name="RowTitles-Detail 3 7 3" xfId="21520"/>
    <cellStyle name="RowTitles-Detail 3 7 3 2" xfId="21521"/>
    <cellStyle name="RowTitles-Detail 3 7 3 2 2" xfId="21522"/>
    <cellStyle name="RowTitles-Detail 3 7 3 2_Tertiary Salaries Survey" xfId="21523"/>
    <cellStyle name="RowTitles-Detail 3 7 3 3" xfId="21524"/>
    <cellStyle name="RowTitles-Detail 3 7 3_Tertiary Salaries Survey" xfId="21525"/>
    <cellStyle name="RowTitles-Detail 3 7 4" xfId="21526"/>
    <cellStyle name="RowTitles-Detail 3 7 5" xfId="21527"/>
    <cellStyle name="RowTitles-Detail 3 7 5 2" xfId="21528"/>
    <cellStyle name="RowTitles-Detail 3 7 5_Tertiary Salaries Survey" xfId="21529"/>
    <cellStyle name="RowTitles-Detail 3 7 6" xfId="21530"/>
    <cellStyle name="RowTitles-Detail 3 7_Tertiary Salaries Survey" xfId="21531"/>
    <cellStyle name="RowTitles-Detail 3 8" xfId="21532"/>
    <cellStyle name="RowTitles-Detail 3 8 2" xfId="21533"/>
    <cellStyle name="RowTitles-Detail 3 8 2 2" xfId="21534"/>
    <cellStyle name="RowTitles-Detail 3 8 2 2 2" xfId="21535"/>
    <cellStyle name="RowTitles-Detail 3 8 2 2_Tertiary Salaries Survey" xfId="21536"/>
    <cellStyle name="RowTitles-Detail 3 8 2 3" xfId="21537"/>
    <cellStyle name="RowTitles-Detail 3 8 2_Tertiary Salaries Survey" xfId="21538"/>
    <cellStyle name="RowTitles-Detail 3 8 3" xfId="21539"/>
    <cellStyle name="RowTitles-Detail 3 8 3 2" xfId="21540"/>
    <cellStyle name="RowTitles-Detail 3 8 3 2 2" xfId="21541"/>
    <cellStyle name="RowTitles-Detail 3 8 3 2_Tertiary Salaries Survey" xfId="21542"/>
    <cellStyle name="RowTitles-Detail 3 8 3 3" xfId="21543"/>
    <cellStyle name="RowTitles-Detail 3 8 3_Tertiary Salaries Survey" xfId="21544"/>
    <cellStyle name="RowTitles-Detail 3 8 4" xfId="21545"/>
    <cellStyle name="RowTitles-Detail 3 8 5" xfId="21546"/>
    <cellStyle name="RowTitles-Detail 3 8_Tertiary Salaries Survey" xfId="21547"/>
    <cellStyle name="RowTitles-Detail 3 9" xfId="21548"/>
    <cellStyle name="RowTitles-Detail 3 9 2" xfId="21549"/>
    <cellStyle name="RowTitles-Detail 3 9 2 2" xfId="21550"/>
    <cellStyle name="RowTitles-Detail 3 9 2 2 2" xfId="21551"/>
    <cellStyle name="RowTitles-Detail 3 9 2 2_Tertiary Salaries Survey" xfId="21552"/>
    <cellStyle name="RowTitles-Detail 3 9 2 3" xfId="21553"/>
    <cellStyle name="RowTitles-Detail 3 9 2_Tertiary Salaries Survey" xfId="21554"/>
    <cellStyle name="RowTitles-Detail 3 9 3" xfId="21555"/>
    <cellStyle name="RowTitles-Detail 3 9 3 2" xfId="21556"/>
    <cellStyle name="RowTitles-Detail 3 9 3 2 2" xfId="21557"/>
    <cellStyle name="RowTitles-Detail 3 9 3 2_Tertiary Salaries Survey" xfId="21558"/>
    <cellStyle name="RowTitles-Detail 3 9 3 3" xfId="21559"/>
    <cellStyle name="RowTitles-Detail 3 9 3_Tertiary Salaries Survey" xfId="21560"/>
    <cellStyle name="RowTitles-Detail 3 9 4" xfId="21561"/>
    <cellStyle name="RowTitles-Detail 3 9 5" xfId="21562"/>
    <cellStyle name="RowTitles-Detail 3 9 5 2" xfId="21563"/>
    <cellStyle name="RowTitles-Detail 3 9 5_Tertiary Salaries Survey" xfId="21564"/>
    <cellStyle name="RowTitles-Detail 3 9 6" xfId="21565"/>
    <cellStyle name="RowTitles-Detail 3 9_Tertiary Salaries Survey" xfId="21566"/>
    <cellStyle name="RowTitles-Detail 3_STUD aligned by INSTIT" xfId="21567"/>
    <cellStyle name="RowTitles-Detail 30" xfId="43220"/>
    <cellStyle name="RowTitles-Detail 30 2" xfId="43221"/>
    <cellStyle name="RowTitles-Detail 31" xfId="43222"/>
    <cellStyle name="RowTitles-Detail 31 2" xfId="43223"/>
    <cellStyle name="RowTitles-Detail 32" xfId="43224"/>
    <cellStyle name="RowTitles-Detail 32 2" xfId="43225"/>
    <cellStyle name="RowTitles-Detail 33" xfId="43226"/>
    <cellStyle name="RowTitles-Detail 33 2" xfId="43227"/>
    <cellStyle name="RowTitles-Detail 34" xfId="43228"/>
    <cellStyle name="RowTitles-Detail 34 2" xfId="43229"/>
    <cellStyle name="RowTitles-Detail 35" xfId="43230"/>
    <cellStyle name="RowTitles-Detail 4" xfId="21568"/>
    <cellStyle name="RowTitles-Detail 4 10" xfId="21569"/>
    <cellStyle name="RowTitles-Detail 4 10 2" xfId="21570"/>
    <cellStyle name="RowTitles-Detail 4 10 2 2" xfId="21571"/>
    <cellStyle name="RowTitles-Detail 4 10 2 2 2" xfId="21572"/>
    <cellStyle name="RowTitles-Detail 4 10 2 2_Tertiary Salaries Survey" xfId="21573"/>
    <cellStyle name="RowTitles-Detail 4 10 2 3" xfId="21574"/>
    <cellStyle name="RowTitles-Detail 4 10 2_Tertiary Salaries Survey" xfId="21575"/>
    <cellStyle name="RowTitles-Detail 4 10 3" xfId="21576"/>
    <cellStyle name="RowTitles-Detail 4 10 3 2" xfId="21577"/>
    <cellStyle name="RowTitles-Detail 4 10 3 2 2" xfId="21578"/>
    <cellStyle name="RowTitles-Detail 4 10 3 2_Tertiary Salaries Survey" xfId="21579"/>
    <cellStyle name="RowTitles-Detail 4 10 3 3" xfId="21580"/>
    <cellStyle name="RowTitles-Detail 4 10 3_Tertiary Salaries Survey" xfId="21581"/>
    <cellStyle name="RowTitles-Detail 4 10 4" xfId="21582"/>
    <cellStyle name="RowTitles-Detail 4 10 4 2" xfId="21583"/>
    <cellStyle name="RowTitles-Detail 4 10 4_Tertiary Salaries Survey" xfId="21584"/>
    <cellStyle name="RowTitles-Detail 4 10 5" xfId="21585"/>
    <cellStyle name="RowTitles-Detail 4 10_Tertiary Salaries Survey" xfId="21586"/>
    <cellStyle name="RowTitles-Detail 4 11" xfId="21587"/>
    <cellStyle name="RowTitles-Detail 4 11 2" xfId="21588"/>
    <cellStyle name="RowTitles-Detail 4 11 2 2" xfId="21589"/>
    <cellStyle name="RowTitles-Detail 4 11 2 2 2" xfId="21590"/>
    <cellStyle name="RowTitles-Detail 4 11 2 2_Tertiary Salaries Survey" xfId="21591"/>
    <cellStyle name="RowTitles-Detail 4 11 2 3" xfId="21592"/>
    <cellStyle name="RowTitles-Detail 4 11 2_Tertiary Salaries Survey" xfId="21593"/>
    <cellStyle name="RowTitles-Detail 4 11 3" xfId="21594"/>
    <cellStyle name="RowTitles-Detail 4 11 3 2" xfId="21595"/>
    <cellStyle name="RowTitles-Detail 4 11 3 2 2" xfId="21596"/>
    <cellStyle name="RowTitles-Detail 4 11 3 2_Tertiary Salaries Survey" xfId="21597"/>
    <cellStyle name="RowTitles-Detail 4 11 3 3" xfId="21598"/>
    <cellStyle name="RowTitles-Detail 4 11 3_Tertiary Salaries Survey" xfId="21599"/>
    <cellStyle name="RowTitles-Detail 4 11 4" xfId="21600"/>
    <cellStyle name="RowTitles-Detail 4 11 4 2" xfId="21601"/>
    <cellStyle name="RowTitles-Detail 4 11 4_Tertiary Salaries Survey" xfId="21602"/>
    <cellStyle name="RowTitles-Detail 4 11 5" xfId="21603"/>
    <cellStyle name="RowTitles-Detail 4 11_Tertiary Salaries Survey" xfId="21604"/>
    <cellStyle name="RowTitles-Detail 4 12" xfId="21605"/>
    <cellStyle name="RowTitles-Detail 4 12 2" xfId="21606"/>
    <cellStyle name="RowTitles-Detail 4 12 2 2" xfId="21607"/>
    <cellStyle name="RowTitles-Detail 4 12 2_Tertiary Salaries Survey" xfId="21608"/>
    <cellStyle name="RowTitles-Detail 4 12 3" xfId="21609"/>
    <cellStyle name="RowTitles-Detail 4 12_Tertiary Salaries Survey" xfId="21610"/>
    <cellStyle name="RowTitles-Detail 4 13" xfId="21611"/>
    <cellStyle name="RowTitles-Detail 4 14" xfId="21612"/>
    <cellStyle name="RowTitles-Detail 4 15" xfId="21613"/>
    <cellStyle name="RowTitles-Detail 4 2" xfId="21614"/>
    <cellStyle name="RowTitles-Detail 4 2 10" xfId="21615"/>
    <cellStyle name="RowTitles-Detail 4 2 10 2" xfId="21616"/>
    <cellStyle name="RowTitles-Detail 4 2 10 2 2" xfId="21617"/>
    <cellStyle name="RowTitles-Detail 4 2 10 2 2 2" xfId="21618"/>
    <cellStyle name="RowTitles-Detail 4 2 10 2 2_Tertiary Salaries Survey" xfId="21619"/>
    <cellStyle name="RowTitles-Detail 4 2 10 2 3" xfId="21620"/>
    <cellStyle name="RowTitles-Detail 4 2 10 2_Tertiary Salaries Survey" xfId="21621"/>
    <cellStyle name="RowTitles-Detail 4 2 10 3" xfId="21622"/>
    <cellStyle name="RowTitles-Detail 4 2 10 3 2" xfId="21623"/>
    <cellStyle name="RowTitles-Detail 4 2 10 3 2 2" xfId="21624"/>
    <cellStyle name="RowTitles-Detail 4 2 10 3 2_Tertiary Salaries Survey" xfId="21625"/>
    <cellStyle name="RowTitles-Detail 4 2 10 3 3" xfId="21626"/>
    <cellStyle name="RowTitles-Detail 4 2 10 3_Tertiary Salaries Survey" xfId="21627"/>
    <cellStyle name="RowTitles-Detail 4 2 10 4" xfId="21628"/>
    <cellStyle name="RowTitles-Detail 4 2 10 4 2" xfId="21629"/>
    <cellStyle name="RowTitles-Detail 4 2 10 4_Tertiary Salaries Survey" xfId="21630"/>
    <cellStyle name="RowTitles-Detail 4 2 10 5" xfId="21631"/>
    <cellStyle name="RowTitles-Detail 4 2 10_Tertiary Salaries Survey" xfId="21632"/>
    <cellStyle name="RowTitles-Detail 4 2 11" xfId="21633"/>
    <cellStyle name="RowTitles-Detail 4 2 11 2" xfId="21634"/>
    <cellStyle name="RowTitles-Detail 4 2 11 2 2" xfId="21635"/>
    <cellStyle name="RowTitles-Detail 4 2 11 2_Tertiary Salaries Survey" xfId="21636"/>
    <cellStyle name="RowTitles-Detail 4 2 11 3" xfId="21637"/>
    <cellStyle name="RowTitles-Detail 4 2 11_Tertiary Salaries Survey" xfId="21638"/>
    <cellStyle name="RowTitles-Detail 4 2 12" xfId="21639"/>
    <cellStyle name="RowTitles-Detail 4 2 13" xfId="21640"/>
    <cellStyle name="RowTitles-Detail 4 2 2" xfId="21641"/>
    <cellStyle name="RowTitles-Detail 4 2 2 10" xfId="21642"/>
    <cellStyle name="RowTitles-Detail 4 2 2 10 2" xfId="21643"/>
    <cellStyle name="RowTitles-Detail 4 2 2 10 2 2" xfId="21644"/>
    <cellStyle name="RowTitles-Detail 4 2 2 10 2_Tertiary Salaries Survey" xfId="21645"/>
    <cellStyle name="RowTitles-Detail 4 2 2 10 3" xfId="21646"/>
    <cellStyle name="RowTitles-Detail 4 2 2 10_Tertiary Salaries Survey" xfId="21647"/>
    <cellStyle name="RowTitles-Detail 4 2 2 11" xfId="21648"/>
    <cellStyle name="RowTitles-Detail 4 2 2 12" xfId="21649"/>
    <cellStyle name="RowTitles-Detail 4 2 2 2" xfId="21650"/>
    <cellStyle name="RowTitles-Detail 4 2 2 2 2" xfId="21651"/>
    <cellStyle name="RowTitles-Detail 4 2 2 2 2 2" xfId="21652"/>
    <cellStyle name="RowTitles-Detail 4 2 2 2 2 2 2" xfId="21653"/>
    <cellStyle name="RowTitles-Detail 4 2 2 2 2 2 2 2" xfId="21654"/>
    <cellStyle name="RowTitles-Detail 4 2 2 2 2 2 2_Tertiary Salaries Survey" xfId="21655"/>
    <cellStyle name="RowTitles-Detail 4 2 2 2 2 2 3" xfId="21656"/>
    <cellStyle name="RowTitles-Detail 4 2 2 2 2 2_Tertiary Salaries Survey" xfId="21657"/>
    <cellStyle name="RowTitles-Detail 4 2 2 2 2 3" xfId="21658"/>
    <cellStyle name="RowTitles-Detail 4 2 2 2 2 3 2" xfId="21659"/>
    <cellStyle name="RowTitles-Detail 4 2 2 2 2 3 2 2" xfId="21660"/>
    <cellStyle name="RowTitles-Detail 4 2 2 2 2 3 2_Tertiary Salaries Survey" xfId="21661"/>
    <cellStyle name="RowTitles-Detail 4 2 2 2 2 3 3" xfId="21662"/>
    <cellStyle name="RowTitles-Detail 4 2 2 2 2 3_Tertiary Salaries Survey" xfId="21663"/>
    <cellStyle name="RowTitles-Detail 4 2 2 2 2 4" xfId="21664"/>
    <cellStyle name="RowTitles-Detail 4 2 2 2 2 5" xfId="21665"/>
    <cellStyle name="RowTitles-Detail 4 2 2 2 2_Tertiary Salaries Survey" xfId="21666"/>
    <cellStyle name="RowTitles-Detail 4 2 2 2 3" xfId="21667"/>
    <cellStyle name="RowTitles-Detail 4 2 2 2 3 2" xfId="21668"/>
    <cellStyle name="RowTitles-Detail 4 2 2 2 3 2 2" xfId="21669"/>
    <cellStyle name="RowTitles-Detail 4 2 2 2 3 2 2 2" xfId="21670"/>
    <cellStyle name="RowTitles-Detail 4 2 2 2 3 2 2_Tertiary Salaries Survey" xfId="21671"/>
    <cellStyle name="RowTitles-Detail 4 2 2 2 3 2 3" xfId="21672"/>
    <cellStyle name="RowTitles-Detail 4 2 2 2 3 2_Tertiary Salaries Survey" xfId="21673"/>
    <cellStyle name="RowTitles-Detail 4 2 2 2 3 3" xfId="21674"/>
    <cellStyle name="RowTitles-Detail 4 2 2 2 3 3 2" xfId="21675"/>
    <cellStyle name="RowTitles-Detail 4 2 2 2 3 3 2 2" xfId="21676"/>
    <cellStyle name="RowTitles-Detail 4 2 2 2 3 3 2_Tertiary Salaries Survey" xfId="21677"/>
    <cellStyle name="RowTitles-Detail 4 2 2 2 3 3 3" xfId="21678"/>
    <cellStyle name="RowTitles-Detail 4 2 2 2 3 3_Tertiary Salaries Survey" xfId="21679"/>
    <cellStyle name="RowTitles-Detail 4 2 2 2 3 4" xfId="21680"/>
    <cellStyle name="RowTitles-Detail 4 2 2 2 3 5" xfId="21681"/>
    <cellStyle name="RowTitles-Detail 4 2 2 2 3 5 2" xfId="21682"/>
    <cellStyle name="RowTitles-Detail 4 2 2 2 3 5_Tertiary Salaries Survey" xfId="21683"/>
    <cellStyle name="RowTitles-Detail 4 2 2 2 3 6" xfId="21684"/>
    <cellStyle name="RowTitles-Detail 4 2 2 2 3_Tertiary Salaries Survey" xfId="21685"/>
    <cellStyle name="RowTitles-Detail 4 2 2 2 4" xfId="21686"/>
    <cellStyle name="RowTitles-Detail 4 2 2 2 4 2" xfId="21687"/>
    <cellStyle name="RowTitles-Detail 4 2 2 2 4 2 2" xfId="21688"/>
    <cellStyle name="RowTitles-Detail 4 2 2 2 4 2 2 2" xfId="21689"/>
    <cellStyle name="RowTitles-Detail 4 2 2 2 4 2 2_Tertiary Salaries Survey" xfId="21690"/>
    <cellStyle name="RowTitles-Detail 4 2 2 2 4 2 3" xfId="21691"/>
    <cellStyle name="RowTitles-Detail 4 2 2 2 4 2_Tertiary Salaries Survey" xfId="21692"/>
    <cellStyle name="RowTitles-Detail 4 2 2 2 4 3" xfId="21693"/>
    <cellStyle name="RowTitles-Detail 4 2 2 2 4 3 2" xfId="21694"/>
    <cellStyle name="RowTitles-Detail 4 2 2 2 4 3 2 2" xfId="21695"/>
    <cellStyle name="RowTitles-Detail 4 2 2 2 4 3 2_Tertiary Salaries Survey" xfId="21696"/>
    <cellStyle name="RowTitles-Detail 4 2 2 2 4 3 3" xfId="21697"/>
    <cellStyle name="RowTitles-Detail 4 2 2 2 4 3_Tertiary Salaries Survey" xfId="21698"/>
    <cellStyle name="RowTitles-Detail 4 2 2 2 4 4" xfId="21699"/>
    <cellStyle name="RowTitles-Detail 4 2 2 2 4 4 2" xfId="21700"/>
    <cellStyle name="RowTitles-Detail 4 2 2 2 4 4_Tertiary Salaries Survey" xfId="21701"/>
    <cellStyle name="RowTitles-Detail 4 2 2 2 4 5" xfId="21702"/>
    <cellStyle name="RowTitles-Detail 4 2 2 2 4_Tertiary Salaries Survey" xfId="21703"/>
    <cellStyle name="RowTitles-Detail 4 2 2 2 5" xfId="21704"/>
    <cellStyle name="RowTitles-Detail 4 2 2 2 5 2" xfId="21705"/>
    <cellStyle name="RowTitles-Detail 4 2 2 2 5 2 2" xfId="21706"/>
    <cellStyle name="RowTitles-Detail 4 2 2 2 5 2 2 2" xfId="21707"/>
    <cellStyle name="RowTitles-Detail 4 2 2 2 5 2 2_Tertiary Salaries Survey" xfId="21708"/>
    <cellStyle name="RowTitles-Detail 4 2 2 2 5 2 3" xfId="21709"/>
    <cellStyle name="RowTitles-Detail 4 2 2 2 5 2_Tertiary Salaries Survey" xfId="21710"/>
    <cellStyle name="RowTitles-Detail 4 2 2 2 5 3" xfId="21711"/>
    <cellStyle name="RowTitles-Detail 4 2 2 2 5 3 2" xfId="21712"/>
    <cellStyle name="RowTitles-Detail 4 2 2 2 5 3 2 2" xfId="21713"/>
    <cellStyle name="RowTitles-Detail 4 2 2 2 5 3 2_Tertiary Salaries Survey" xfId="21714"/>
    <cellStyle name="RowTitles-Detail 4 2 2 2 5 3 3" xfId="21715"/>
    <cellStyle name="RowTitles-Detail 4 2 2 2 5 3_Tertiary Salaries Survey" xfId="21716"/>
    <cellStyle name="RowTitles-Detail 4 2 2 2 5 4" xfId="21717"/>
    <cellStyle name="RowTitles-Detail 4 2 2 2 5 4 2" xfId="21718"/>
    <cellStyle name="RowTitles-Detail 4 2 2 2 5 4_Tertiary Salaries Survey" xfId="21719"/>
    <cellStyle name="RowTitles-Detail 4 2 2 2 5 5" xfId="21720"/>
    <cellStyle name="RowTitles-Detail 4 2 2 2 5_Tertiary Salaries Survey" xfId="21721"/>
    <cellStyle name="RowTitles-Detail 4 2 2 2 6" xfId="21722"/>
    <cellStyle name="RowTitles-Detail 4 2 2 2 6 2" xfId="21723"/>
    <cellStyle name="RowTitles-Detail 4 2 2 2 6 2 2" xfId="21724"/>
    <cellStyle name="RowTitles-Detail 4 2 2 2 6 2 2 2" xfId="21725"/>
    <cellStyle name="RowTitles-Detail 4 2 2 2 6 2 2_Tertiary Salaries Survey" xfId="21726"/>
    <cellStyle name="RowTitles-Detail 4 2 2 2 6 2 3" xfId="21727"/>
    <cellStyle name="RowTitles-Detail 4 2 2 2 6 2_Tertiary Salaries Survey" xfId="21728"/>
    <cellStyle name="RowTitles-Detail 4 2 2 2 6 3" xfId="21729"/>
    <cellStyle name="RowTitles-Detail 4 2 2 2 6 3 2" xfId="21730"/>
    <cellStyle name="RowTitles-Detail 4 2 2 2 6 3 2 2" xfId="21731"/>
    <cellStyle name="RowTitles-Detail 4 2 2 2 6 3 2_Tertiary Salaries Survey" xfId="21732"/>
    <cellStyle name="RowTitles-Detail 4 2 2 2 6 3 3" xfId="21733"/>
    <cellStyle name="RowTitles-Detail 4 2 2 2 6 3_Tertiary Salaries Survey" xfId="21734"/>
    <cellStyle name="RowTitles-Detail 4 2 2 2 6 4" xfId="21735"/>
    <cellStyle name="RowTitles-Detail 4 2 2 2 6 4 2" xfId="21736"/>
    <cellStyle name="RowTitles-Detail 4 2 2 2 6 4_Tertiary Salaries Survey" xfId="21737"/>
    <cellStyle name="RowTitles-Detail 4 2 2 2 6 5" xfId="21738"/>
    <cellStyle name="RowTitles-Detail 4 2 2 2 6_Tertiary Salaries Survey" xfId="21739"/>
    <cellStyle name="RowTitles-Detail 4 2 2 2 7" xfId="21740"/>
    <cellStyle name="RowTitles-Detail 4 2 2 2 7 2" xfId="21741"/>
    <cellStyle name="RowTitles-Detail 4 2 2 2 7 2 2" xfId="21742"/>
    <cellStyle name="RowTitles-Detail 4 2 2 2 7 2_Tertiary Salaries Survey" xfId="21743"/>
    <cellStyle name="RowTitles-Detail 4 2 2 2 7 3" xfId="21744"/>
    <cellStyle name="RowTitles-Detail 4 2 2 2 7_Tertiary Salaries Survey" xfId="21745"/>
    <cellStyle name="RowTitles-Detail 4 2 2 2 8" xfId="21746"/>
    <cellStyle name="RowTitles-Detail 4 2 2 2 9" xfId="21747"/>
    <cellStyle name="RowTitles-Detail 4 2 2 2_STUD aligned by INSTIT" xfId="21748"/>
    <cellStyle name="RowTitles-Detail 4 2 2 3" xfId="21749"/>
    <cellStyle name="RowTitles-Detail 4 2 2 3 2" xfId="21750"/>
    <cellStyle name="RowTitles-Detail 4 2 2 3 2 2" xfId="21751"/>
    <cellStyle name="RowTitles-Detail 4 2 2 3 2 2 2" xfId="21752"/>
    <cellStyle name="RowTitles-Detail 4 2 2 3 2 2 2 2" xfId="21753"/>
    <cellStyle name="RowTitles-Detail 4 2 2 3 2 2 2_Tertiary Salaries Survey" xfId="21754"/>
    <cellStyle name="RowTitles-Detail 4 2 2 3 2 2 3" xfId="21755"/>
    <cellStyle name="RowTitles-Detail 4 2 2 3 2 2_Tertiary Salaries Survey" xfId="21756"/>
    <cellStyle name="RowTitles-Detail 4 2 2 3 2 3" xfId="21757"/>
    <cellStyle name="RowTitles-Detail 4 2 2 3 2 3 2" xfId="21758"/>
    <cellStyle name="RowTitles-Detail 4 2 2 3 2 3 2 2" xfId="21759"/>
    <cellStyle name="RowTitles-Detail 4 2 2 3 2 3 2_Tertiary Salaries Survey" xfId="21760"/>
    <cellStyle name="RowTitles-Detail 4 2 2 3 2 3 3" xfId="21761"/>
    <cellStyle name="RowTitles-Detail 4 2 2 3 2 3_Tertiary Salaries Survey" xfId="21762"/>
    <cellStyle name="RowTitles-Detail 4 2 2 3 2 4" xfId="21763"/>
    <cellStyle name="RowTitles-Detail 4 2 2 3 2 5" xfId="21764"/>
    <cellStyle name="RowTitles-Detail 4 2 2 3 2 5 2" xfId="21765"/>
    <cellStyle name="RowTitles-Detail 4 2 2 3 2 5_Tertiary Salaries Survey" xfId="21766"/>
    <cellStyle name="RowTitles-Detail 4 2 2 3 2 6" xfId="21767"/>
    <cellStyle name="RowTitles-Detail 4 2 2 3 2_Tertiary Salaries Survey" xfId="21768"/>
    <cellStyle name="RowTitles-Detail 4 2 2 3 3" xfId="21769"/>
    <cellStyle name="RowTitles-Detail 4 2 2 3 3 2" xfId="21770"/>
    <cellStyle name="RowTitles-Detail 4 2 2 3 3 2 2" xfId="21771"/>
    <cellStyle name="RowTitles-Detail 4 2 2 3 3 2 2 2" xfId="21772"/>
    <cellStyle name="RowTitles-Detail 4 2 2 3 3 2 2_Tertiary Salaries Survey" xfId="21773"/>
    <cellStyle name="RowTitles-Detail 4 2 2 3 3 2 3" xfId="21774"/>
    <cellStyle name="RowTitles-Detail 4 2 2 3 3 2_Tertiary Salaries Survey" xfId="21775"/>
    <cellStyle name="RowTitles-Detail 4 2 2 3 3 3" xfId="21776"/>
    <cellStyle name="RowTitles-Detail 4 2 2 3 3 3 2" xfId="21777"/>
    <cellStyle name="RowTitles-Detail 4 2 2 3 3 3 2 2" xfId="21778"/>
    <cellStyle name="RowTitles-Detail 4 2 2 3 3 3 2_Tertiary Salaries Survey" xfId="21779"/>
    <cellStyle name="RowTitles-Detail 4 2 2 3 3 3 3" xfId="21780"/>
    <cellStyle name="RowTitles-Detail 4 2 2 3 3 3_Tertiary Salaries Survey" xfId="21781"/>
    <cellStyle name="RowTitles-Detail 4 2 2 3 3 4" xfId="21782"/>
    <cellStyle name="RowTitles-Detail 4 2 2 3 3 5" xfId="21783"/>
    <cellStyle name="RowTitles-Detail 4 2 2 3 3_Tertiary Salaries Survey" xfId="21784"/>
    <cellStyle name="RowTitles-Detail 4 2 2 3 4" xfId="21785"/>
    <cellStyle name="RowTitles-Detail 4 2 2 3 4 2" xfId="21786"/>
    <cellStyle name="RowTitles-Detail 4 2 2 3 4 2 2" xfId="21787"/>
    <cellStyle name="RowTitles-Detail 4 2 2 3 4 2 2 2" xfId="21788"/>
    <cellStyle name="RowTitles-Detail 4 2 2 3 4 2 2_Tertiary Salaries Survey" xfId="21789"/>
    <cellStyle name="RowTitles-Detail 4 2 2 3 4 2 3" xfId="21790"/>
    <cellStyle name="RowTitles-Detail 4 2 2 3 4 2_Tertiary Salaries Survey" xfId="21791"/>
    <cellStyle name="RowTitles-Detail 4 2 2 3 4 3" xfId="21792"/>
    <cellStyle name="RowTitles-Detail 4 2 2 3 4 3 2" xfId="21793"/>
    <cellStyle name="RowTitles-Detail 4 2 2 3 4 3 2 2" xfId="21794"/>
    <cellStyle name="RowTitles-Detail 4 2 2 3 4 3 2_Tertiary Salaries Survey" xfId="21795"/>
    <cellStyle name="RowTitles-Detail 4 2 2 3 4 3 3" xfId="21796"/>
    <cellStyle name="RowTitles-Detail 4 2 2 3 4 3_Tertiary Salaries Survey" xfId="21797"/>
    <cellStyle name="RowTitles-Detail 4 2 2 3 4 4" xfId="21798"/>
    <cellStyle name="RowTitles-Detail 4 2 2 3 4 4 2" xfId="21799"/>
    <cellStyle name="RowTitles-Detail 4 2 2 3 4 4_Tertiary Salaries Survey" xfId="21800"/>
    <cellStyle name="RowTitles-Detail 4 2 2 3 4 5" xfId="21801"/>
    <cellStyle name="RowTitles-Detail 4 2 2 3 4_Tertiary Salaries Survey" xfId="21802"/>
    <cellStyle name="RowTitles-Detail 4 2 2 3 5" xfId="21803"/>
    <cellStyle name="RowTitles-Detail 4 2 2 3 5 2" xfId="21804"/>
    <cellStyle name="RowTitles-Detail 4 2 2 3 5 2 2" xfId="21805"/>
    <cellStyle name="RowTitles-Detail 4 2 2 3 5 2 2 2" xfId="21806"/>
    <cellStyle name="RowTitles-Detail 4 2 2 3 5 2 2_Tertiary Salaries Survey" xfId="21807"/>
    <cellStyle name="RowTitles-Detail 4 2 2 3 5 2 3" xfId="21808"/>
    <cellStyle name="RowTitles-Detail 4 2 2 3 5 2_Tertiary Salaries Survey" xfId="21809"/>
    <cellStyle name="RowTitles-Detail 4 2 2 3 5 3" xfId="21810"/>
    <cellStyle name="RowTitles-Detail 4 2 2 3 5 3 2" xfId="21811"/>
    <cellStyle name="RowTitles-Detail 4 2 2 3 5 3 2 2" xfId="21812"/>
    <cellStyle name="RowTitles-Detail 4 2 2 3 5 3 2_Tertiary Salaries Survey" xfId="21813"/>
    <cellStyle name="RowTitles-Detail 4 2 2 3 5 3 3" xfId="21814"/>
    <cellStyle name="RowTitles-Detail 4 2 2 3 5 3_Tertiary Salaries Survey" xfId="21815"/>
    <cellStyle name="RowTitles-Detail 4 2 2 3 5 4" xfId="21816"/>
    <cellStyle name="RowTitles-Detail 4 2 2 3 5 4 2" xfId="21817"/>
    <cellStyle name="RowTitles-Detail 4 2 2 3 5 4_Tertiary Salaries Survey" xfId="21818"/>
    <cellStyle name="RowTitles-Detail 4 2 2 3 5 5" xfId="21819"/>
    <cellStyle name="RowTitles-Detail 4 2 2 3 5_Tertiary Salaries Survey" xfId="21820"/>
    <cellStyle name="RowTitles-Detail 4 2 2 3 6" xfId="21821"/>
    <cellStyle name="RowTitles-Detail 4 2 2 3 6 2" xfId="21822"/>
    <cellStyle name="RowTitles-Detail 4 2 2 3 6 2 2" xfId="21823"/>
    <cellStyle name="RowTitles-Detail 4 2 2 3 6 2 2 2" xfId="21824"/>
    <cellStyle name="RowTitles-Detail 4 2 2 3 6 2 2_Tertiary Salaries Survey" xfId="21825"/>
    <cellStyle name="RowTitles-Detail 4 2 2 3 6 2 3" xfId="21826"/>
    <cellStyle name="RowTitles-Detail 4 2 2 3 6 2_Tertiary Salaries Survey" xfId="21827"/>
    <cellStyle name="RowTitles-Detail 4 2 2 3 6 3" xfId="21828"/>
    <cellStyle name="RowTitles-Detail 4 2 2 3 6 3 2" xfId="21829"/>
    <cellStyle name="RowTitles-Detail 4 2 2 3 6 3 2 2" xfId="21830"/>
    <cellStyle name="RowTitles-Detail 4 2 2 3 6 3 2_Tertiary Salaries Survey" xfId="21831"/>
    <cellStyle name="RowTitles-Detail 4 2 2 3 6 3 3" xfId="21832"/>
    <cellStyle name="RowTitles-Detail 4 2 2 3 6 3_Tertiary Salaries Survey" xfId="21833"/>
    <cellStyle name="RowTitles-Detail 4 2 2 3 6 4" xfId="21834"/>
    <cellStyle name="RowTitles-Detail 4 2 2 3 6 4 2" xfId="21835"/>
    <cellStyle name="RowTitles-Detail 4 2 2 3 6 4_Tertiary Salaries Survey" xfId="21836"/>
    <cellStyle name="RowTitles-Detail 4 2 2 3 6 5" xfId="21837"/>
    <cellStyle name="RowTitles-Detail 4 2 2 3 6_Tertiary Salaries Survey" xfId="21838"/>
    <cellStyle name="RowTitles-Detail 4 2 2 3 7" xfId="21839"/>
    <cellStyle name="RowTitles-Detail 4 2 2 3 7 2" xfId="21840"/>
    <cellStyle name="RowTitles-Detail 4 2 2 3 7 2 2" xfId="21841"/>
    <cellStyle name="RowTitles-Detail 4 2 2 3 7 2_Tertiary Salaries Survey" xfId="21842"/>
    <cellStyle name="RowTitles-Detail 4 2 2 3 7 3" xfId="21843"/>
    <cellStyle name="RowTitles-Detail 4 2 2 3 7_Tertiary Salaries Survey" xfId="21844"/>
    <cellStyle name="RowTitles-Detail 4 2 2 3 8" xfId="21845"/>
    <cellStyle name="RowTitles-Detail 4 2 2 3 8 2" xfId="21846"/>
    <cellStyle name="RowTitles-Detail 4 2 2 3 8 2 2" xfId="21847"/>
    <cellStyle name="RowTitles-Detail 4 2 2 3 8 2_Tertiary Salaries Survey" xfId="21848"/>
    <cellStyle name="RowTitles-Detail 4 2 2 3 8 3" xfId="21849"/>
    <cellStyle name="RowTitles-Detail 4 2 2 3 8_Tertiary Salaries Survey" xfId="21850"/>
    <cellStyle name="RowTitles-Detail 4 2 2 3 9" xfId="21851"/>
    <cellStyle name="RowTitles-Detail 4 2 2 3_STUD aligned by INSTIT" xfId="21852"/>
    <cellStyle name="RowTitles-Detail 4 2 2 4" xfId="21853"/>
    <cellStyle name="RowTitles-Detail 4 2 2 4 2" xfId="21854"/>
    <cellStyle name="RowTitles-Detail 4 2 2 4 2 2" xfId="21855"/>
    <cellStyle name="RowTitles-Detail 4 2 2 4 2 2 2" xfId="21856"/>
    <cellStyle name="RowTitles-Detail 4 2 2 4 2 2 2 2" xfId="21857"/>
    <cellStyle name="RowTitles-Detail 4 2 2 4 2 2 2_Tertiary Salaries Survey" xfId="21858"/>
    <cellStyle name="RowTitles-Detail 4 2 2 4 2 2 3" xfId="21859"/>
    <cellStyle name="RowTitles-Detail 4 2 2 4 2 2_Tertiary Salaries Survey" xfId="21860"/>
    <cellStyle name="RowTitles-Detail 4 2 2 4 2 3" xfId="21861"/>
    <cellStyle name="RowTitles-Detail 4 2 2 4 2 3 2" xfId="21862"/>
    <cellStyle name="RowTitles-Detail 4 2 2 4 2 3 2 2" xfId="21863"/>
    <cellStyle name="RowTitles-Detail 4 2 2 4 2 3 2_Tertiary Salaries Survey" xfId="21864"/>
    <cellStyle name="RowTitles-Detail 4 2 2 4 2 3 3" xfId="21865"/>
    <cellStyle name="RowTitles-Detail 4 2 2 4 2 3_Tertiary Salaries Survey" xfId="21866"/>
    <cellStyle name="RowTitles-Detail 4 2 2 4 2 4" xfId="21867"/>
    <cellStyle name="RowTitles-Detail 4 2 2 4 2 5" xfId="21868"/>
    <cellStyle name="RowTitles-Detail 4 2 2 4 2 5 2" xfId="21869"/>
    <cellStyle name="RowTitles-Detail 4 2 2 4 2 5_Tertiary Salaries Survey" xfId="21870"/>
    <cellStyle name="RowTitles-Detail 4 2 2 4 2 6" xfId="21871"/>
    <cellStyle name="RowTitles-Detail 4 2 2 4 2_Tertiary Salaries Survey" xfId="21872"/>
    <cellStyle name="RowTitles-Detail 4 2 2 4 3" xfId="21873"/>
    <cellStyle name="RowTitles-Detail 4 2 2 4 3 2" xfId="21874"/>
    <cellStyle name="RowTitles-Detail 4 2 2 4 3 2 2" xfId="21875"/>
    <cellStyle name="RowTitles-Detail 4 2 2 4 3 2 2 2" xfId="21876"/>
    <cellStyle name="RowTitles-Detail 4 2 2 4 3 2 2_Tertiary Salaries Survey" xfId="21877"/>
    <cellStyle name="RowTitles-Detail 4 2 2 4 3 2 3" xfId="21878"/>
    <cellStyle name="RowTitles-Detail 4 2 2 4 3 2_Tertiary Salaries Survey" xfId="21879"/>
    <cellStyle name="RowTitles-Detail 4 2 2 4 3 3" xfId="21880"/>
    <cellStyle name="RowTitles-Detail 4 2 2 4 3 3 2" xfId="21881"/>
    <cellStyle name="RowTitles-Detail 4 2 2 4 3 3 2 2" xfId="21882"/>
    <cellStyle name="RowTitles-Detail 4 2 2 4 3 3 2_Tertiary Salaries Survey" xfId="21883"/>
    <cellStyle name="RowTitles-Detail 4 2 2 4 3 3 3" xfId="21884"/>
    <cellStyle name="RowTitles-Detail 4 2 2 4 3 3_Tertiary Salaries Survey" xfId="21885"/>
    <cellStyle name="RowTitles-Detail 4 2 2 4 3 4" xfId="21886"/>
    <cellStyle name="RowTitles-Detail 4 2 2 4 3 5" xfId="21887"/>
    <cellStyle name="RowTitles-Detail 4 2 2 4 3_Tertiary Salaries Survey" xfId="21888"/>
    <cellStyle name="RowTitles-Detail 4 2 2 4 4" xfId="21889"/>
    <cellStyle name="RowTitles-Detail 4 2 2 4 4 2" xfId="21890"/>
    <cellStyle name="RowTitles-Detail 4 2 2 4 4 2 2" xfId="21891"/>
    <cellStyle name="RowTitles-Detail 4 2 2 4 4 2 2 2" xfId="21892"/>
    <cellStyle name="RowTitles-Detail 4 2 2 4 4 2 2_Tertiary Salaries Survey" xfId="21893"/>
    <cellStyle name="RowTitles-Detail 4 2 2 4 4 2 3" xfId="21894"/>
    <cellStyle name="RowTitles-Detail 4 2 2 4 4 2_Tertiary Salaries Survey" xfId="21895"/>
    <cellStyle name="RowTitles-Detail 4 2 2 4 4 3" xfId="21896"/>
    <cellStyle name="RowTitles-Detail 4 2 2 4 4 3 2" xfId="21897"/>
    <cellStyle name="RowTitles-Detail 4 2 2 4 4 3 2 2" xfId="21898"/>
    <cellStyle name="RowTitles-Detail 4 2 2 4 4 3 2_Tertiary Salaries Survey" xfId="21899"/>
    <cellStyle name="RowTitles-Detail 4 2 2 4 4 3 3" xfId="21900"/>
    <cellStyle name="RowTitles-Detail 4 2 2 4 4 3_Tertiary Salaries Survey" xfId="21901"/>
    <cellStyle name="RowTitles-Detail 4 2 2 4 4 4" xfId="21902"/>
    <cellStyle name="RowTitles-Detail 4 2 2 4 4 5" xfId="21903"/>
    <cellStyle name="RowTitles-Detail 4 2 2 4 4 5 2" xfId="21904"/>
    <cellStyle name="RowTitles-Detail 4 2 2 4 4 5_Tertiary Salaries Survey" xfId="21905"/>
    <cellStyle name="RowTitles-Detail 4 2 2 4 4 6" xfId="21906"/>
    <cellStyle name="RowTitles-Detail 4 2 2 4 4_Tertiary Salaries Survey" xfId="21907"/>
    <cellStyle name="RowTitles-Detail 4 2 2 4 5" xfId="21908"/>
    <cellStyle name="RowTitles-Detail 4 2 2 4 5 2" xfId="21909"/>
    <cellStyle name="RowTitles-Detail 4 2 2 4 5 2 2" xfId="21910"/>
    <cellStyle name="RowTitles-Detail 4 2 2 4 5 2 2 2" xfId="21911"/>
    <cellStyle name="RowTitles-Detail 4 2 2 4 5 2 2_Tertiary Salaries Survey" xfId="21912"/>
    <cellStyle name="RowTitles-Detail 4 2 2 4 5 2 3" xfId="21913"/>
    <cellStyle name="RowTitles-Detail 4 2 2 4 5 2_Tertiary Salaries Survey" xfId="21914"/>
    <cellStyle name="RowTitles-Detail 4 2 2 4 5 3" xfId="21915"/>
    <cellStyle name="RowTitles-Detail 4 2 2 4 5 3 2" xfId="21916"/>
    <cellStyle name="RowTitles-Detail 4 2 2 4 5 3 2 2" xfId="21917"/>
    <cellStyle name="RowTitles-Detail 4 2 2 4 5 3 2_Tertiary Salaries Survey" xfId="21918"/>
    <cellStyle name="RowTitles-Detail 4 2 2 4 5 3 3" xfId="21919"/>
    <cellStyle name="RowTitles-Detail 4 2 2 4 5 3_Tertiary Salaries Survey" xfId="21920"/>
    <cellStyle name="RowTitles-Detail 4 2 2 4 5 4" xfId="21921"/>
    <cellStyle name="RowTitles-Detail 4 2 2 4 5 4 2" xfId="21922"/>
    <cellStyle name="RowTitles-Detail 4 2 2 4 5 4_Tertiary Salaries Survey" xfId="21923"/>
    <cellStyle name="RowTitles-Detail 4 2 2 4 5 5" xfId="21924"/>
    <cellStyle name="RowTitles-Detail 4 2 2 4 5_Tertiary Salaries Survey" xfId="21925"/>
    <cellStyle name="RowTitles-Detail 4 2 2 4 6" xfId="21926"/>
    <cellStyle name="RowTitles-Detail 4 2 2 4 6 2" xfId="21927"/>
    <cellStyle name="RowTitles-Detail 4 2 2 4 6 2 2" xfId="21928"/>
    <cellStyle name="RowTitles-Detail 4 2 2 4 6 2 2 2" xfId="21929"/>
    <cellStyle name="RowTitles-Detail 4 2 2 4 6 2 2_Tertiary Salaries Survey" xfId="21930"/>
    <cellStyle name="RowTitles-Detail 4 2 2 4 6 2 3" xfId="21931"/>
    <cellStyle name="RowTitles-Detail 4 2 2 4 6 2_Tertiary Salaries Survey" xfId="21932"/>
    <cellStyle name="RowTitles-Detail 4 2 2 4 6 3" xfId="21933"/>
    <cellStyle name="RowTitles-Detail 4 2 2 4 6 3 2" xfId="21934"/>
    <cellStyle name="RowTitles-Detail 4 2 2 4 6 3 2 2" xfId="21935"/>
    <cellStyle name="RowTitles-Detail 4 2 2 4 6 3 2_Tertiary Salaries Survey" xfId="21936"/>
    <cellStyle name="RowTitles-Detail 4 2 2 4 6 3 3" xfId="21937"/>
    <cellStyle name="RowTitles-Detail 4 2 2 4 6 3_Tertiary Salaries Survey" xfId="21938"/>
    <cellStyle name="RowTitles-Detail 4 2 2 4 6 4" xfId="21939"/>
    <cellStyle name="RowTitles-Detail 4 2 2 4 6 4 2" xfId="21940"/>
    <cellStyle name="RowTitles-Detail 4 2 2 4 6 4_Tertiary Salaries Survey" xfId="21941"/>
    <cellStyle name="RowTitles-Detail 4 2 2 4 6 5" xfId="21942"/>
    <cellStyle name="RowTitles-Detail 4 2 2 4 6_Tertiary Salaries Survey" xfId="21943"/>
    <cellStyle name="RowTitles-Detail 4 2 2 4 7" xfId="21944"/>
    <cellStyle name="RowTitles-Detail 4 2 2 4 7 2" xfId="21945"/>
    <cellStyle name="RowTitles-Detail 4 2 2 4 7 2 2" xfId="21946"/>
    <cellStyle name="RowTitles-Detail 4 2 2 4 7 2_Tertiary Salaries Survey" xfId="21947"/>
    <cellStyle name="RowTitles-Detail 4 2 2 4 7 3" xfId="21948"/>
    <cellStyle name="RowTitles-Detail 4 2 2 4 7_Tertiary Salaries Survey" xfId="21949"/>
    <cellStyle name="RowTitles-Detail 4 2 2 4 8" xfId="21950"/>
    <cellStyle name="RowTitles-Detail 4 2 2 4 9" xfId="21951"/>
    <cellStyle name="RowTitles-Detail 4 2 2 4_STUD aligned by INSTIT" xfId="21952"/>
    <cellStyle name="RowTitles-Detail 4 2 2 5" xfId="21953"/>
    <cellStyle name="RowTitles-Detail 4 2 2 5 2" xfId="21954"/>
    <cellStyle name="RowTitles-Detail 4 2 2 5 2 2" xfId="21955"/>
    <cellStyle name="RowTitles-Detail 4 2 2 5 2 2 2" xfId="21956"/>
    <cellStyle name="RowTitles-Detail 4 2 2 5 2 2_Tertiary Salaries Survey" xfId="21957"/>
    <cellStyle name="RowTitles-Detail 4 2 2 5 2 3" xfId="21958"/>
    <cellStyle name="RowTitles-Detail 4 2 2 5 2_Tertiary Salaries Survey" xfId="21959"/>
    <cellStyle name="RowTitles-Detail 4 2 2 5 3" xfId="21960"/>
    <cellStyle name="RowTitles-Detail 4 2 2 5 3 2" xfId="21961"/>
    <cellStyle name="RowTitles-Detail 4 2 2 5 3 2 2" xfId="21962"/>
    <cellStyle name="RowTitles-Detail 4 2 2 5 3 2_Tertiary Salaries Survey" xfId="21963"/>
    <cellStyle name="RowTitles-Detail 4 2 2 5 3 3" xfId="21964"/>
    <cellStyle name="RowTitles-Detail 4 2 2 5 3_Tertiary Salaries Survey" xfId="21965"/>
    <cellStyle name="RowTitles-Detail 4 2 2 5 4" xfId="21966"/>
    <cellStyle name="RowTitles-Detail 4 2 2 5 5" xfId="21967"/>
    <cellStyle name="RowTitles-Detail 4 2 2 5 5 2" xfId="21968"/>
    <cellStyle name="RowTitles-Detail 4 2 2 5 5_Tertiary Salaries Survey" xfId="21969"/>
    <cellStyle name="RowTitles-Detail 4 2 2 5 6" xfId="21970"/>
    <cellStyle name="RowTitles-Detail 4 2 2 5_Tertiary Salaries Survey" xfId="21971"/>
    <cellStyle name="RowTitles-Detail 4 2 2 6" xfId="21972"/>
    <cellStyle name="RowTitles-Detail 4 2 2 6 2" xfId="21973"/>
    <cellStyle name="RowTitles-Detail 4 2 2 6 2 2" xfId="21974"/>
    <cellStyle name="RowTitles-Detail 4 2 2 6 2 2 2" xfId="21975"/>
    <cellStyle name="RowTitles-Detail 4 2 2 6 2 2_Tertiary Salaries Survey" xfId="21976"/>
    <cellStyle name="RowTitles-Detail 4 2 2 6 2 3" xfId="21977"/>
    <cellStyle name="RowTitles-Detail 4 2 2 6 2_Tertiary Salaries Survey" xfId="21978"/>
    <cellStyle name="RowTitles-Detail 4 2 2 6 3" xfId="21979"/>
    <cellStyle name="RowTitles-Detail 4 2 2 6 3 2" xfId="21980"/>
    <cellStyle name="RowTitles-Detail 4 2 2 6 3 2 2" xfId="21981"/>
    <cellStyle name="RowTitles-Detail 4 2 2 6 3 2_Tertiary Salaries Survey" xfId="21982"/>
    <cellStyle name="RowTitles-Detail 4 2 2 6 3 3" xfId="21983"/>
    <cellStyle name="RowTitles-Detail 4 2 2 6 3_Tertiary Salaries Survey" xfId="21984"/>
    <cellStyle name="RowTitles-Detail 4 2 2 6 4" xfId="21985"/>
    <cellStyle name="RowTitles-Detail 4 2 2 6 5" xfId="21986"/>
    <cellStyle name="RowTitles-Detail 4 2 2 6_Tertiary Salaries Survey" xfId="21987"/>
    <cellStyle name="RowTitles-Detail 4 2 2 7" xfId="21988"/>
    <cellStyle name="RowTitles-Detail 4 2 2 7 2" xfId="21989"/>
    <cellStyle name="RowTitles-Detail 4 2 2 7 2 2" xfId="21990"/>
    <cellStyle name="RowTitles-Detail 4 2 2 7 2 2 2" xfId="21991"/>
    <cellStyle name="RowTitles-Detail 4 2 2 7 2 2_Tertiary Salaries Survey" xfId="21992"/>
    <cellStyle name="RowTitles-Detail 4 2 2 7 2 3" xfId="21993"/>
    <cellStyle name="RowTitles-Detail 4 2 2 7 2_Tertiary Salaries Survey" xfId="21994"/>
    <cellStyle name="RowTitles-Detail 4 2 2 7 3" xfId="21995"/>
    <cellStyle name="RowTitles-Detail 4 2 2 7 3 2" xfId="21996"/>
    <cellStyle name="RowTitles-Detail 4 2 2 7 3 2 2" xfId="21997"/>
    <cellStyle name="RowTitles-Detail 4 2 2 7 3 2_Tertiary Salaries Survey" xfId="21998"/>
    <cellStyle name="RowTitles-Detail 4 2 2 7 3 3" xfId="21999"/>
    <cellStyle name="RowTitles-Detail 4 2 2 7 3_Tertiary Salaries Survey" xfId="22000"/>
    <cellStyle name="RowTitles-Detail 4 2 2 7 4" xfId="22001"/>
    <cellStyle name="RowTitles-Detail 4 2 2 7 5" xfId="22002"/>
    <cellStyle name="RowTitles-Detail 4 2 2 7 5 2" xfId="22003"/>
    <cellStyle name="RowTitles-Detail 4 2 2 7 5_Tertiary Salaries Survey" xfId="22004"/>
    <cellStyle name="RowTitles-Detail 4 2 2 7 6" xfId="22005"/>
    <cellStyle name="RowTitles-Detail 4 2 2 7_Tertiary Salaries Survey" xfId="22006"/>
    <cellStyle name="RowTitles-Detail 4 2 2 8" xfId="22007"/>
    <cellStyle name="RowTitles-Detail 4 2 2 8 2" xfId="22008"/>
    <cellStyle name="RowTitles-Detail 4 2 2 8 2 2" xfId="22009"/>
    <cellStyle name="RowTitles-Detail 4 2 2 8 2 2 2" xfId="22010"/>
    <cellStyle name="RowTitles-Detail 4 2 2 8 2 2_Tertiary Salaries Survey" xfId="22011"/>
    <cellStyle name="RowTitles-Detail 4 2 2 8 2 3" xfId="22012"/>
    <cellStyle name="RowTitles-Detail 4 2 2 8 2_Tertiary Salaries Survey" xfId="22013"/>
    <cellStyle name="RowTitles-Detail 4 2 2 8 3" xfId="22014"/>
    <cellStyle name="RowTitles-Detail 4 2 2 8 3 2" xfId="22015"/>
    <cellStyle name="RowTitles-Detail 4 2 2 8 3 2 2" xfId="22016"/>
    <cellStyle name="RowTitles-Detail 4 2 2 8 3 2_Tertiary Salaries Survey" xfId="22017"/>
    <cellStyle name="RowTitles-Detail 4 2 2 8 3 3" xfId="22018"/>
    <cellStyle name="RowTitles-Detail 4 2 2 8 3_Tertiary Salaries Survey" xfId="22019"/>
    <cellStyle name="RowTitles-Detail 4 2 2 8 4" xfId="22020"/>
    <cellStyle name="RowTitles-Detail 4 2 2 8 4 2" xfId="22021"/>
    <cellStyle name="RowTitles-Detail 4 2 2 8 4_Tertiary Salaries Survey" xfId="22022"/>
    <cellStyle name="RowTitles-Detail 4 2 2 8 5" xfId="22023"/>
    <cellStyle name="RowTitles-Detail 4 2 2 8_Tertiary Salaries Survey" xfId="22024"/>
    <cellStyle name="RowTitles-Detail 4 2 2 9" xfId="22025"/>
    <cellStyle name="RowTitles-Detail 4 2 2 9 2" xfId="22026"/>
    <cellStyle name="RowTitles-Detail 4 2 2 9 2 2" xfId="22027"/>
    <cellStyle name="RowTitles-Detail 4 2 2 9 2 2 2" xfId="22028"/>
    <cellStyle name="RowTitles-Detail 4 2 2 9 2 2_Tertiary Salaries Survey" xfId="22029"/>
    <cellStyle name="RowTitles-Detail 4 2 2 9 2 3" xfId="22030"/>
    <cellStyle name="RowTitles-Detail 4 2 2 9 2_Tertiary Salaries Survey" xfId="22031"/>
    <cellStyle name="RowTitles-Detail 4 2 2 9 3" xfId="22032"/>
    <cellStyle name="RowTitles-Detail 4 2 2 9 3 2" xfId="22033"/>
    <cellStyle name="RowTitles-Detail 4 2 2 9 3 2 2" xfId="22034"/>
    <cellStyle name="RowTitles-Detail 4 2 2 9 3 2_Tertiary Salaries Survey" xfId="22035"/>
    <cellStyle name="RowTitles-Detail 4 2 2 9 3 3" xfId="22036"/>
    <cellStyle name="RowTitles-Detail 4 2 2 9 3_Tertiary Salaries Survey" xfId="22037"/>
    <cellStyle name="RowTitles-Detail 4 2 2 9 4" xfId="22038"/>
    <cellStyle name="RowTitles-Detail 4 2 2 9 4 2" xfId="22039"/>
    <cellStyle name="RowTitles-Detail 4 2 2 9 4_Tertiary Salaries Survey" xfId="22040"/>
    <cellStyle name="RowTitles-Detail 4 2 2 9 5" xfId="22041"/>
    <cellStyle name="RowTitles-Detail 4 2 2 9_Tertiary Salaries Survey" xfId="22042"/>
    <cellStyle name="RowTitles-Detail 4 2 2_STUD aligned by INSTIT" xfId="22043"/>
    <cellStyle name="RowTitles-Detail 4 2 3" xfId="22044"/>
    <cellStyle name="RowTitles-Detail 4 2 3 2" xfId="22045"/>
    <cellStyle name="RowTitles-Detail 4 2 3 2 2" xfId="22046"/>
    <cellStyle name="RowTitles-Detail 4 2 3 2 2 2" xfId="22047"/>
    <cellStyle name="RowTitles-Detail 4 2 3 2 2 2 2" xfId="22048"/>
    <cellStyle name="RowTitles-Detail 4 2 3 2 2 2_Tertiary Salaries Survey" xfId="22049"/>
    <cellStyle name="RowTitles-Detail 4 2 3 2 2 3" xfId="22050"/>
    <cellStyle name="RowTitles-Detail 4 2 3 2 2_Tertiary Salaries Survey" xfId="22051"/>
    <cellStyle name="RowTitles-Detail 4 2 3 2 3" xfId="22052"/>
    <cellStyle name="RowTitles-Detail 4 2 3 2 3 2" xfId="22053"/>
    <cellStyle name="RowTitles-Detail 4 2 3 2 3 2 2" xfId="22054"/>
    <cellStyle name="RowTitles-Detail 4 2 3 2 3 2_Tertiary Salaries Survey" xfId="22055"/>
    <cellStyle name="RowTitles-Detail 4 2 3 2 3 3" xfId="22056"/>
    <cellStyle name="RowTitles-Detail 4 2 3 2 3_Tertiary Salaries Survey" xfId="22057"/>
    <cellStyle name="RowTitles-Detail 4 2 3 2 4" xfId="22058"/>
    <cellStyle name="RowTitles-Detail 4 2 3 2 5" xfId="22059"/>
    <cellStyle name="RowTitles-Detail 4 2 3 2_Tertiary Salaries Survey" xfId="22060"/>
    <cellStyle name="RowTitles-Detail 4 2 3 3" xfId="22061"/>
    <cellStyle name="RowTitles-Detail 4 2 3 3 2" xfId="22062"/>
    <cellStyle name="RowTitles-Detail 4 2 3 3 2 2" xfId="22063"/>
    <cellStyle name="RowTitles-Detail 4 2 3 3 2 2 2" xfId="22064"/>
    <cellStyle name="RowTitles-Detail 4 2 3 3 2 2_Tertiary Salaries Survey" xfId="22065"/>
    <cellStyle name="RowTitles-Detail 4 2 3 3 2 3" xfId="22066"/>
    <cellStyle name="RowTitles-Detail 4 2 3 3 2_Tertiary Salaries Survey" xfId="22067"/>
    <cellStyle name="RowTitles-Detail 4 2 3 3 3" xfId="22068"/>
    <cellStyle name="RowTitles-Detail 4 2 3 3 3 2" xfId="22069"/>
    <cellStyle name="RowTitles-Detail 4 2 3 3 3 2 2" xfId="22070"/>
    <cellStyle name="RowTitles-Detail 4 2 3 3 3 2_Tertiary Salaries Survey" xfId="22071"/>
    <cellStyle name="RowTitles-Detail 4 2 3 3 3 3" xfId="22072"/>
    <cellStyle name="RowTitles-Detail 4 2 3 3 3_Tertiary Salaries Survey" xfId="22073"/>
    <cellStyle name="RowTitles-Detail 4 2 3 3 4" xfId="22074"/>
    <cellStyle name="RowTitles-Detail 4 2 3 3 5" xfId="22075"/>
    <cellStyle name="RowTitles-Detail 4 2 3 3 5 2" xfId="22076"/>
    <cellStyle name="RowTitles-Detail 4 2 3 3 5_Tertiary Salaries Survey" xfId="22077"/>
    <cellStyle name="RowTitles-Detail 4 2 3 3 6" xfId="22078"/>
    <cellStyle name="RowTitles-Detail 4 2 3 3_Tertiary Salaries Survey" xfId="22079"/>
    <cellStyle name="RowTitles-Detail 4 2 3 4" xfId="22080"/>
    <cellStyle name="RowTitles-Detail 4 2 3 4 2" xfId="22081"/>
    <cellStyle name="RowTitles-Detail 4 2 3 4 2 2" xfId="22082"/>
    <cellStyle name="RowTitles-Detail 4 2 3 4 2 2 2" xfId="22083"/>
    <cellStyle name="RowTitles-Detail 4 2 3 4 2 2_Tertiary Salaries Survey" xfId="22084"/>
    <cellStyle name="RowTitles-Detail 4 2 3 4 2 3" xfId="22085"/>
    <cellStyle name="RowTitles-Detail 4 2 3 4 2_Tertiary Salaries Survey" xfId="22086"/>
    <cellStyle name="RowTitles-Detail 4 2 3 4 3" xfId="22087"/>
    <cellStyle name="RowTitles-Detail 4 2 3 4 3 2" xfId="22088"/>
    <cellStyle name="RowTitles-Detail 4 2 3 4 3 2 2" xfId="22089"/>
    <cellStyle name="RowTitles-Detail 4 2 3 4 3 2_Tertiary Salaries Survey" xfId="22090"/>
    <cellStyle name="RowTitles-Detail 4 2 3 4 3 3" xfId="22091"/>
    <cellStyle name="RowTitles-Detail 4 2 3 4 3_Tertiary Salaries Survey" xfId="22092"/>
    <cellStyle name="RowTitles-Detail 4 2 3 4 4" xfId="22093"/>
    <cellStyle name="RowTitles-Detail 4 2 3 4 4 2" xfId="22094"/>
    <cellStyle name="RowTitles-Detail 4 2 3 4 4_Tertiary Salaries Survey" xfId="22095"/>
    <cellStyle name="RowTitles-Detail 4 2 3 4 5" xfId="22096"/>
    <cellStyle name="RowTitles-Detail 4 2 3 4_Tertiary Salaries Survey" xfId="22097"/>
    <cellStyle name="RowTitles-Detail 4 2 3 5" xfId="22098"/>
    <cellStyle name="RowTitles-Detail 4 2 3 5 2" xfId="22099"/>
    <cellStyle name="RowTitles-Detail 4 2 3 5 2 2" xfId="22100"/>
    <cellStyle name="RowTitles-Detail 4 2 3 5 2 2 2" xfId="22101"/>
    <cellStyle name="RowTitles-Detail 4 2 3 5 2 2_Tertiary Salaries Survey" xfId="22102"/>
    <cellStyle name="RowTitles-Detail 4 2 3 5 2 3" xfId="22103"/>
    <cellStyle name="RowTitles-Detail 4 2 3 5 2_Tertiary Salaries Survey" xfId="22104"/>
    <cellStyle name="RowTitles-Detail 4 2 3 5 3" xfId="22105"/>
    <cellStyle name="RowTitles-Detail 4 2 3 5 3 2" xfId="22106"/>
    <cellStyle name="RowTitles-Detail 4 2 3 5 3 2 2" xfId="22107"/>
    <cellStyle name="RowTitles-Detail 4 2 3 5 3 2_Tertiary Salaries Survey" xfId="22108"/>
    <cellStyle name="RowTitles-Detail 4 2 3 5 3 3" xfId="22109"/>
    <cellStyle name="RowTitles-Detail 4 2 3 5 3_Tertiary Salaries Survey" xfId="22110"/>
    <cellStyle name="RowTitles-Detail 4 2 3 5 4" xfId="22111"/>
    <cellStyle name="RowTitles-Detail 4 2 3 5 4 2" xfId="22112"/>
    <cellStyle name="RowTitles-Detail 4 2 3 5 4_Tertiary Salaries Survey" xfId="22113"/>
    <cellStyle name="RowTitles-Detail 4 2 3 5 5" xfId="22114"/>
    <cellStyle name="RowTitles-Detail 4 2 3 5_Tertiary Salaries Survey" xfId="22115"/>
    <cellStyle name="RowTitles-Detail 4 2 3 6" xfId="22116"/>
    <cellStyle name="RowTitles-Detail 4 2 3 6 2" xfId="22117"/>
    <cellStyle name="RowTitles-Detail 4 2 3 6 2 2" xfId="22118"/>
    <cellStyle name="RowTitles-Detail 4 2 3 6 2 2 2" xfId="22119"/>
    <cellStyle name="RowTitles-Detail 4 2 3 6 2 2_Tertiary Salaries Survey" xfId="22120"/>
    <cellStyle name="RowTitles-Detail 4 2 3 6 2 3" xfId="22121"/>
    <cellStyle name="RowTitles-Detail 4 2 3 6 2_Tertiary Salaries Survey" xfId="22122"/>
    <cellStyle name="RowTitles-Detail 4 2 3 6 3" xfId="22123"/>
    <cellStyle name="RowTitles-Detail 4 2 3 6 3 2" xfId="22124"/>
    <cellStyle name="RowTitles-Detail 4 2 3 6 3 2 2" xfId="22125"/>
    <cellStyle name="RowTitles-Detail 4 2 3 6 3 2_Tertiary Salaries Survey" xfId="22126"/>
    <cellStyle name="RowTitles-Detail 4 2 3 6 3 3" xfId="22127"/>
    <cellStyle name="RowTitles-Detail 4 2 3 6 3_Tertiary Salaries Survey" xfId="22128"/>
    <cellStyle name="RowTitles-Detail 4 2 3 6 4" xfId="22129"/>
    <cellStyle name="RowTitles-Detail 4 2 3 6 4 2" xfId="22130"/>
    <cellStyle name="RowTitles-Detail 4 2 3 6 4_Tertiary Salaries Survey" xfId="22131"/>
    <cellStyle name="RowTitles-Detail 4 2 3 6 5" xfId="22132"/>
    <cellStyle name="RowTitles-Detail 4 2 3 6_Tertiary Salaries Survey" xfId="22133"/>
    <cellStyle name="RowTitles-Detail 4 2 3 7" xfId="22134"/>
    <cellStyle name="RowTitles-Detail 4 2 3 7 2" xfId="22135"/>
    <cellStyle name="RowTitles-Detail 4 2 3 7 2 2" xfId="22136"/>
    <cellStyle name="RowTitles-Detail 4 2 3 7 2_Tertiary Salaries Survey" xfId="22137"/>
    <cellStyle name="RowTitles-Detail 4 2 3 7 3" xfId="22138"/>
    <cellStyle name="RowTitles-Detail 4 2 3 7_Tertiary Salaries Survey" xfId="22139"/>
    <cellStyle name="RowTitles-Detail 4 2 3 8" xfId="22140"/>
    <cellStyle name="RowTitles-Detail 4 2 3 9" xfId="22141"/>
    <cellStyle name="RowTitles-Detail 4 2 3_STUD aligned by INSTIT" xfId="22142"/>
    <cellStyle name="RowTitles-Detail 4 2 4" xfId="22143"/>
    <cellStyle name="RowTitles-Detail 4 2 4 2" xfId="22144"/>
    <cellStyle name="RowTitles-Detail 4 2 4 2 2" xfId="22145"/>
    <cellStyle name="RowTitles-Detail 4 2 4 2 2 2" xfId="22146"/>
    <cellStyle name="RowTitles-Detail 4 2 4 2 2 2 2" xfId="22147"/>
    <cellStyle name="RowTitles-Detail 4 2 4 2 2 2_Tertiary Salaries Survey" xfId="22148"/>
    <cellStyle name="RowTitles-Detail 4 2 4 2 2 3" xfId="22149"/>
    <cellStyle name="RowTitles-Detail 4 2 4 2 2_Tertiary Salaries Survey" xfId="22150"/>
    <cellStyle name="RowTitles-Detail 4 2 4 2 3" xfId="22151"/>
    <cellStyle name="RowTitles-Detail 4 2 4 2 3 2" xfId="22152"/>
    <cellStyle name="RowTitles-Detail 4 2 4 2 3 2 2" xfId="22153"/>
    <cellStyle name="RowTitles-Detail 4 2 4 2 3 2_Tertiary Salaries Survey" xfId="22154"/>
    <cellStyle name="RowTitles-Detail 4 2 4 2 3 3" xfId="22155"/>
    <cellStyle name="RowTitles-Detail 4 2 4 2 3_Tertiary Salaries Survey" xfId="22156"/>
    <cellStyle name="RowTitles-Detail 4 2 4 2 4" xfId="22157"/>
    <cellStyle name="RowTitles-Detail 4 2 4 2 5" xfId="22158"/>
    <cellStyle name="RowTitles-Detail 4 2 4 2 5 2" xfId="22159"/>
    <cellStyle name="RowTitles-Detail 4 2 4 2 5_Tertiary Salaries Survey" xfId="22160"/>
    <cellStyle name="RowTitles-Detail 4 2 4 2 6" xfId="22161"/>
    <cellStyle name="RowTitles-Detail 4 2 4 2_Tertiary Salaries Survey" xfId="22162"/>
    <cellStyle name="RowTitles-Detail 4 2 4 3" xfId="22163"/>
    <cellStyle name="RowTitles-Detail 4 2 4 3 2" xfId="22164"/>
    <cellStyle name="RowTitles-Detail 4 2 4 3 2 2" xfId="22165"/>
    <cellStyle name="RowTitles-Detail 4 2 4 3 2 2 2" xfId="22166"/>
    <cellStyle name="RowTitles-Detail 4 2 4 3 2 2_Tertiary Salaries Survey" xfId="22167"/>
    <cellStyle name="RowTitles-Detail 4 2 4 3 2 3" xfId="22168"/>
    <cellStyle name="RowTitles-Detail 4 2 4 3 2_Tertiary Salaries Survey" xfId="22169"/>
    <cellStyle name="RowTitles-Detail 4 2 4 3 3" xfId="22170"/>
    <cellStyle name="RowTitles-Detail 4 2 4 3 3 2" xfId="22171"/>
    <cellStyle name="RowTitles-Detail 4 2 4 3 3 2 2" xfId="22172"/>
    <cellStyle name="RowTitles-Detail 4 2 4 3 3 2_Tertiary Salaries Survey" xfId="22173"/>
    <cellStyle name="RowTitles-Detail 4 2 4 3 3 3" xfId="22174"/>
    <cellStyle name="RowTitles-Detail 4 2 4 3 3_Tertiary Salaries Survey" xfId="22175"/>
    <cellStyle name="RowTitles-Detail 4 2 4 3 4" xfId="22176"/>
    <cellStyle name="RowTitles-Detail 4 2 4 3 5" xfId="22177"/>
    <cellStyle name="RowTitles-Detail 4 2 4 3_Tertiary Salaries Survey" xfId="22178"/>
    <cellStyle name="RowTitles-Detail 4 2 4 4" xfId="22179"/>
    <cellStyle name="RowTitles-Detail 4 2 4 4 2" xfId="22180"/>
    <cellStyle name="RowTitles-Detail 4 2 4 4 2 2" xfId="22181"/>
    <cellStyle name="RowTitles-Detail 4 2 4 4 2 2 2" xfId="22182"/>
    <cellStyle name="RowTitles-Detail 4 2 4 4 2 2_Tertiary Salaries Survey" xfId="22183"/>
    <cellStyle name="RowTitles-Detail 4 2 4 4 2 3" xfId="22184"/>
    <cellStyle name="RowTitles-Detail 4 2 4 4 2_Tertiary Salaries Survey" xfId="22185"/>
    <cellStyle name="RowTitles-Detail 4 2 4 4 3" xfId="22186"/>
    <cellStyle name="RowTitles-Detail 4 2 4 4 3 2" xfId="22187"/>
    <cellStyle name="RowTitles-Detail 4 2 4 4 3 2 2" xfId="22188"/>
    <cellStyle name="RowTitles-Detail 4 2 4 4 3 2_Tertiary Salaries Survey" xfId="22189"/>
    <cellStyle name="RowTitles-Detail 4 2 4 4 3 3" xfId="22190"/>
    <cellStyle name="RowTitles-Detail 4 2 4 4 3_Tertiary Salaries Survey" xfId="22191"/>
    <cellStyle name="RowTitles-Detail 4 2 4 4 4" xfId="22192"/>
    <cellStyle name="RowTitles-Detail 4 2 4 4 4 2" xfId="22193"/>
    <cellStyle name="RowTitles-Detail 4 2 4 4 4_Tertiary Salaries Survey" xfId="22194"/>
    <cellStyle name="RowTitles-Detail 4 2 4 4 5" xfId="22195"/>
    <cellStyle name="RowTitles-Detail 4 2 4 4_Tertiary Salaries Survey" xfId="22196"/>
    <cellStyle name="RowTitles-Detail 4 2 4 5" xfId="22197"/>
    <cellStyle name="RowTitles-Detail 4 2 4 5 2" xfId="22198"/>
    <cellStyle name="RowTitles-Detail 4 2 4 5 2 2" xfId="22199"/>
    <cellStyle name="RowTitles-Detail 4 2 4 5 2 2 2" xfId="22200"/>
    <cellStyle name="RowTitles-Detail 4 2 4 5 2 2_Tertiary Salaries Survey" xfId="22201"/>
    <cellStyle name="RowTitles-Detail 4 2 4 5 2 3" xfId="22202"/>
    <cellStyle name="RowTitles-Detail 4 2 4 5 2_Tertiary Salaries Survey" xfId="22203"/>
    <cellStyle name="RowTitles-Detail 4 2 4 5 3" xfId="22204"/>
    <cellStyle name="RowTitles-Detail 4 2 4 5 3 2" xfId="22205"/>
    <cellStyle name="RowTitles-Detail 4 2 4 5 3 2 2" xfId="22206"/>
    <cellStyle name="RowTitles-Detail 4 2 4 5 3 2_Tertiary Salaries Survey" xfId="22207"/>
    <cellStyle name="RowTitles-Detail 4 2 4 5 3 3" xfId="22208"/>
    <cellStyle name="RowTitles-Detail 4 2 4 5 3_Tertiary Salaries Survey" xfId="22209"/>
    <cellStyle name="RowTitles-Detail 4 2 4 5 4" xfId="22210"/>
    <cellStyle name="RowTitles-Detail 4 2 4 5 4 2" xfId="22211"/>
    <cellStyle name="RowTitles-Detail 4 2 4 5 4_Tertiary Salaries Survey" xfId="22212"/>
    <cellStyle name="RowTitles-Detail 4 2 4 5 5" xfId="22213"/>
    <cellStyle name="RowTitles-Detail 4 2 4 5_Tertiary Salaries Survey" xfId="22214"/>
    <cellStyle name="RowTitles-Detail 4 2 4 6" xfId="22215"/>
    <cellStyle name="RowTitles-Detail 4 2 4 6 2" xfId="22216"/>
    <cellStyle name="RowTitles-Detail 4 2 4 6 2 2" xfId="22217"/>
    <cellStyle name="RowTitles-Detail 4 2 4 6 2 2 2" xfId="22218"/>
    <cellStyle name="RowTitles-Detail 4 2 4 6 2 2_Tertiary Salaries Survey" xfId="22219"/>
    <cellStyle name="RowTitles-Detail 4 2 4 6 2 3" xfId="22220"/>
    <cellStyle name="RowTitles-Detail 4 2 4 6 2_Tertiary Salaries Survey" xfId="22221"/>
    <cellStyle name="RowTitles-Detail 4 2 4 6 3" xfId="22222"/>
    <cellStyle name="RowTitles-Detail 4 2 4 6 3 2" xfId="22223"/>
    <cellStyle name="RowTitles-Detail 4 2 4 6 3 2 2" xfId="22224"/>
    <cellStyle name="RowTitles-Detail 4 2 4 6 3 2_Tertiary Salaries Survey" xfId="22225"/>
    <cellStyle name="RowTitles-Detail 4 2 4 6 3 3" xfId="22226"/>
    <cellStyle name="RowTitles-Detail 4 2 4 6 3_Tertiary Salaries Survey" xfId="22227"/>
    <cellStyle name="RowTitles-Detail 4 2 4 6 4" xfId="22228"/>
    <cellStyle name="RowTitles-Detail 4 2 4 6 4 2" xfId="22229"/>
    <cellStyle name="RowTitles-Detail 4 2 4 6 4_Tertiary Salaries Survey" xfId="22230"/>
    <cellStyle name="RowTitles-Detail 4 2 4 6 5" xfId="22231"/>
    <cellStyle name="RowTitles-Detail 4 2 4 6_Tertiary Salaries Survey" xfId="22232"/>
    <cellStyle name="RowTitles-Detail 4 2 4 7" xfId="22233"/>
    <cellStyle name="RowTitles-Detail 4 2 4 7 2" xfId="22234"/>
    <cellStyle name="RowTitles-Detail 4 2 4 7 2 2" xfId="22235"/>
    <cellStyle name="RowTitles-Detail 4 2 4 7 2_Tertiary Salaries Survey" xfId="22236"/>
    <cellStyle name="RowTitles-Detail 4 2 4 7 3" xfId="22237"/>
    <cellStyle name="RowTitles-Detail 4 2 4 7_Tertiary Salaries Survey" xfId="22238"/>
    <cellStyle name="RowTitles-Detail 4 2 4 8" xfId="22239"/>
    <cellStyle name="RowTitles-Detail 4 2 4 8 2" xfId="22240"/>
    <cellStyle name="RowTitles-Detail 4 2 4 8 2 2" xfId="22241"/>
    <cellStyle name="RowTitles-Detail 4 2 4 8 2_Tertiary Salaries Survey" xfId="22242"/>
    <cellStyle name="RowTitles-Detail 4 2 4 8 3" xfId="22243"/>
    <cellStyle name="RowTitles-Detail 4 2 4 8_Tertiary Salaries Survey" xfId="22244"/>
    <cellStyle name="RowTitles-Detail 4 2 4 9" xfId="22245"/>
    <cellStyle name="RowTitles-Detail 4 2 4_STUD aligned by INSTIT" xfId="22246"/>
    <cellStyle name="RowTitles-Detail 4 2 5" xfId="22247"/>
    <cellStyle name="RowTitles-Detail 4 2 5 2" xfId="22248"/>
    <cellStyle name="RowTitles-Detail 4 2 5 2 2" xfId="22249"/>
    <cellStyle name="RowTitles-Detail 4 2 5 2 2 2" xfId="22250"/>
    <cellStyle name="RowTitles-Detail 4 2 5 2 2 2 2" xfId="22251"/>
    <cellStyle name="RowTitles-Detail 4 2 5 2 2 2_Tertiary Salaries Survey" xfId="22252"/>
    <cellStyle name="RowTitles-Detail 4 2 5 2 2 3" xfId="22253"/>
    <cellStyle name="RowTitles-Detail 4 2 5 2 2_Tertiary Salaries Survey" xfId="22254"/>
    <cellStyle name="RowTitles-Detail 4 2 5 2 3" xfId="22255"/>
    <cellStyle name="RowTitles-Detail 4 2 5 2 3 2" xfId="22256"/>
    <cellStyle name="RowTitles-Detail 4 2 5 2 3 2 2" xfId="22257"/>
    <cellStyle name="RowTitles-Detail 4 2 5 2 3 2_Tertiary Salaries Survey" xfId="22258"/>
    <cellStyle name="RowTitles-Detail 4 2 5 2 3 3" xfId="22259"/>
    <cellStyle name="RowTitles-Detail 4 2 5 2 3_Tertiary Salaries Survey" xfId="22260"/>
    <cellStyle name="RowTitles-Detail 4 2 5 2 4" xfId="22261"/>
    <cellStyle name="RowTitles-Detail 4 2 5 2 5" xfId="22262"/>
    <cellStyle name="RowTitles-Detail 4 2 5 2 5 2" xfId="22263"/>
    <cellStyle name="RowTitles-Detail 4 2 5 2 5_Tertiary Salaries Survey" xfId="22264"/>
    <cellStyle name="RowTitles-Detail 4 2 5 2 6" xfId="22265"/>
    <cellStyle name="RowTitles-Detail 4 2 5 2_Tertiary Salaries Survey" xfId="22266"/>
    <cellStyle name="RowTitles-Detail 4 2 5 3" xfId="22267"/>
    <cellStyle name="RowTitles-Detail 4 2 5 3 2" xfId="22268"/>
    <cellStyle name="RowTitles-Detail 4 2 5 3 2 2" xfId="22269"/>
    <cellStyle name="RowTitles-Detail 4 2 5 3 2 2 2" xfId="22270"/>
    <cellStyle name="RowTitles-Detail 4 2 5 3 2 2_Tertiary Salaries Survey" xfId="22271"/>
    <cellStyle name="RowTitles-Detail 4 2 5 3 2 3" xfId="22272"/>
    <cellStyle name="RowTitles-Detail 4 2 5 3 2_Tertiary Salaries Survey" xfId="22273"/>
    <cellStyle name="RowTitles-Detail 4 2 5 3 3" xfId="22274"/>
    <cellStyle name="RowTitles-Detail 4 2 5 3 3 2" xfId="22275"/>
    <cellStyle name="RowTitles-Detail 4 2 5 3 3 2 2" xfId="22276"/>
    <cellStyle name="RowTitles-Detail 4 2 5 3 3 2_Tertiary Salaries Survey" xfId="22277"/>
    <cellStyle name="RowTitles-Detail 4 2 5 3 3 3" xfId="22278"/>
    <cellStyle name="RowTitles-Detail 4 2 5 3 3_Tertiary Salaries Survey" xfId="22279"/>
    <cellStyle name="RowTitles-Detail 4 2 5 3 4" xfId="22280"/>
    <cellStyle name="RowTitles-Detail 4 2 5 3 5" xfId="22281"/>
    <cellStyle name="RowTitles-Detail 4 2 5 3_Tertiary Salaries Survey" xfId="22282"/>
    <cellStyle name="RowTitles-Detail 4 2 5 4" xfId="22283"/>
    <cellStyle name="RowTitles-Detail 4 2 5 4 2" xfId="22284"/>
    <cellStyle name="RowTitles-Detail 4 2 5 4 2 2" xfId="22285"/>
    <cellStyle name="RowTitles-Detail 4 2 5 4 2 2 2" xfId="22286"/>
    <cellStyle name="RowTitles-Detail 4 2 5 4 2 2_Tertiary Salaries Survey" xfId="22287"/>
    <cellStyle name="RowTitles-Detail 4 2 5 4 2 3" xfId="22288"/>
    <cellStyle name="RowTitles-Detail 4 2 5 4 2_Tertiary Salaries Survey" xfId="22289"/>
    <cellStyle name="RowTitles-Detail 4 2 5 4 3" xfId="22290"/>
    <cellStyle name="RowTitles-Detail 4 2 5 4 3 2" xfId="22291"/>
    <cellStyle name="RowTitles-Detail 4 2 5 4 3 2 2" xfId="22292"/>
    <cellStyle name="RowTitles-Detail 4 2 5 4 3 2_Tertiary Salaries Survey" xfId="22293"/>
    <cellStyle name="RowTitles-Detail 4 2 5 4 3 3" xfId="22294"/>
    <cellStyle name="RowTitles-Detail 4 2 5 4 3_Tertiary Salaries Survey" xfId="22295"/>
    <cellStyle name="RowTitles-Detail 4 2 5 4 4" xfId="22296"/>
    <cellStyle name="RowTitles-Detail 4 2 5 4 5" xfId="22297"/>
    <cellStyle name="RowTitles-Detail 4 2 5 4 5 2" xfId="22298"/>
    <cellStyle name="RowTitles-Detail 4 2 5 4 5_Tertiary Salaries Survey" xfId="22299"/>
    <cellStyle name="RowTitles-Detail 4 2 5 4 6" xfId="22300"/>
    <cellStyle name="RowTitles-Detail 4 2 5 4_Tertiary Salaries Survey" xfId="22301"/>
    <cellStyle name="RowTitles-Detail 4 2 5 5" xfId="22302"/>
    <cellStyle name="RowTitles-Detail 4 2 5 5 2" xfId="22303"/>
    <cellStyle name="RowTitles-Detail 4 2 5 5 2 2" xfId="22304"/>
    <cellStyle name="RowTitles-Detail 4 2 5 5 2 2 2" xfId="22305"/>
    <cellStyle name="RowTitles-Detail 4 2 5 5 2 2_Tertiary Salaries Survey" xfId="22306"/>
    <cellStyle name="RowTitles-Detail 4 2 5 5 2 3" xfId="22307"/>
    <cellStyle name="RowTitles-Detail 4 2 5 5 2_Tertiary Salaries Survey" xfId="22308"/>
    <cellStyle name="RowTitles-Detail 4 2 5 5 3" xfId="22309"/>
    <cellStyle name="RowTitles-Detail 4 2 5 5 3 2" xfId="22310"/>
    <cellStyle name="RowTitles-Detail 4 2 5 5 3 2 2" xfId="22311"/>
    <cellStyle name="RowTitles-Detail 4 2 5 5 3 2_Tertiary Salaries Survey" xfId="22312"/>
    <cellStyle name="RowTitles-Detail 4 2 5 5 3 3" xfId="22313"/>
    <cellStyle name="RowTitles-Detail 4 2 5 5 3_Tertiary Salaries Survey" xfId="22314"/>
    <cellStyle name="RowTitles-Detail 4 2 5 5 4" xfId="22315"/>
    <cellStyle name="RowTitles-Detail 4 2 5 5 4 2" xfId="22316"/>
    <cellStyle name="RowTitles-Detail 4 2 5 5 4_Tertiary Salaries Survey" xfId="22317"/>
    <cellStyle name="RowTitles-Detail 4 2 5 5 5" xfId="22318"/>
    <cellStyle name="RowTitles-Detail 4 2 5 5_Tertiary Salaries Survey" xfId="22319"/>
    <cellStyle name="RowTitles-Detail 4 2 5 6" xfId="22320"/>
    <cellStyle name="RowTitles-Detail 4 2 5 6 2" xfId="22321"/>
    <cellStyle name="RowTitles-Detail 4 2 5 6 2 2" xfId="22322"/>
    <cellStyle name="RowTitles-Detail 4 2 5 6 2 2 2" xfId="22323"/>
    <cellStyle name="RowTitles-Detail 4 2 5 6 2 2_Tertiary Salaries Survey" xfId="22324"/>
    <cellStyle name="RowTitles-Detail 4 2 5 6 2 3" xfId="22325"/>
    <cellStyle name="RowTitles-Detail 4 2 5 6 2_Tertiary Salaries Survey" xfId="22326"/>
    <cellStyle name="RowTitles-Detail 4 2 5 6 3" xfId="22327"/>
    <cellStyle name="RowTitles-Detail 4 2 5 6 3 2" xfId="22328"/>
    <cellStyle name="RowTitles-Detail 4 2 5 6 3 2 2" xfId="22329"/>
    <cellStyle name="RowTitles-Detail 4 2 5 6 3 2_Tertiary Salaries Survey" xfId="22330"/>
    <cellStyle name="RowTitles-Detail 4 2 5 6 3 3" xfId="22331"/>
    <cellStyle name="RowTitles-Detail 4 2 5 6 3_Tertiary Salaries Survey" xfId="22332"/>
    <cellStyle name="RowTitles-Detail 4 2 5 6 4" xfId="22333"/>
    <cellStyle name="RowTitles-Detail 4 2 5 6 4 2" xfId="22334"/>
    <cellStyle name="RowTitles-Detail 4 2 5 6 4_Tertiary Salaries Survey" xfId="22335"/>
    <cellStyle name="RowTitles-Detail 4 2 5 6 5" xfId="22336"/>
    <cellStyle name="RowTitles-Detail 4 2 5 6_Tertiary Salaries Survey" xfId="22337"/>
    <cellStyle name="RowTitles-Detail 4 2 5 7" xfId="22338"/>
    <cellStyle name="RowTitles-Detail 4 2 5 7 2" xfId="22339"/>
    <cellStyle name="RowTitles-Detail 4 2 5 7 2 2" xfId="22340"/>
    <cellStyle name="RowTitles-Detail 4 2 5 7 2_Tertiary Salaries Survey" xfId="22341"/>
    <cellStyle name="RowTitles-Detail 4 2 5 7 3" xfId="22342"/>
    <cellStyle name="RowTitles-Detail 4 2 5 7_Tertiary Salaries Survey" xfId="22343"/>
    <cellStyle name="RowTitles-Detail 4 2 5 8" xfId="22344"/>
    <cellStyle name="RowTitles-Detail 4 2 5 9" xfId="22345"/>
    <cellStyle name="RowTitles-Detail 4 2 5_STUD aligned by INSTIT" xfId="22346"/>
    <cellStyle name="RowTitles-Detail 4 2 6" xfId="22347"/>
    <cellStyle name="RowTitles-Detail 4 2 6 2" xfId="22348"/>
    <cellStyle name="RowTitles-Detail 4 2 6 2 2" xfId="22349"/>
    <cellStyle name="RowTitles-Detail 4 2 6 2 2 2" xfId="22350"/>
    <cellStyle name="RowTitles-Detail 4 2 6 2 2_Tertiary Salaries Survey" xfId="22351"/>
    <cellStyle name="RowTitles-Detail 4 2 6 2 3" xfId="22352"/>
    <cellStyle name="RowTitles-Detail 4 2 6 2_Tertiary Salaries Survey" xfId="22353"/>
    <cellStyle name="RowTitles-Detail 4 2 6 3" xfId="22354"/>
    <cellStyle name="RowTitles-Detail 4 2 6 3 2" xfId="22355"/>
    <cellStyle name="RowTitles-Detail 4 2 6 3 2 2" xfId="22356"/>
    <cellStyle name="RowTitles-Detail 4 2 6 3 2_Tertiary Salaries Survey" xfId="22357"/>
    <cellStyle name="RowTitles-Detail 4 2 6 3 3" xfId="22358"/>
    <cellStyle name="RowTitles-Detail 4 2 6 3_Tertiary Salaries Survey" xfId="22359"/>
    <cellStyle name="RowTitles-Detail 4 2 6 4" xfId="22360"/>
    <cellStyle name="RowTitles-Detail 4 2 6 5" xfId="22361"/>
    <cellStyle name="RowTitles-Detail 4 2 6 5 2" xfId="22362"/>
    <cellStyle name="RowTitles-Detail 4 2 6 5_Tertiary Salaries Survey" xfId="22363"/>
    <cellStyle name="RowTitles-Detail 4 2 6 6" xfId="22364"/>
    <cellStyle name="RowTitles-Detail 4 2 6_Tertiary Salaries Survey" xfId="22365"/>
    <cellStyle name="RowTitles-Detail 4 2 7" xfId="22366"/>
    <cellStyle name="RowTitles-Detail 4 2 7 2" xfId="22367"/>
    <cellStyle name="RowTitles-Detail 4 2 7 2 2" xfId="22368"/>
    <cellStyle name="RowTitles-Detail 4 2 7 2 2 2" xfId="22369"/>
    <cellStyle name="RowTitles-Detail 4 2 7 2 2_Tertiary Salaries Survey" xfId="22370"/>
    <cellStyle name="RowTitles-Detail 4 2 7 2 3" xfId="22371"/>
    <cellStyle name="RowTitles-Detail 4 2 7 2_Tertiary Salaries Survey" xfId="22372"/>
    <cellStyle name="RowTitles-Detail 4 2 7 3" xfId="22373"/>
    <cellStyle name="RowTitles-Detail 4 2 7 3 2" xfId="22374"/>
    <cellStyle name="RowTitles-Detail 4 2 7 3 2 2" xfId="22375"/>
    <cellStyle name="RowTitles-Detail 4 2 7 3 2_Tertiary Salaries Survey" xfId="22376"/>
    <cellStyle name="RowTitles-Detail 4 2 7 3 3" xfId="22377"/>
    <cellStyle name="RowTitles-Detail 4 2 7 3_Tertiary Salaries Survey" xfId="22378"/>
    <cellStyle name="RowTitles-Detail 4 2 7 4" xfId="22379"/>
    <cellStyle name="RowTitles-Detail 4 2 7 5" xfId="22380"/>
    <cellStyle name="RowTitles-Detail 4 2 7_Tertiary Salaries Survey" xfId="22381"/>
    <cellStyle name="RowTitles-Detail 4 2 8" xfId="22382"/>
    <cellStyle name="RowTitles-Detail 4 2 8 2" xfId="22383"/>
    <cellStyle name="RowTitles-Detail 4 2 8 2 2" xfId="22384"/>
    <cellStyle name="RowTitles-Detail 4 2 8 2 2 2" xfId="22385"/>
    <cellStyle name="RowTitles-Detail 4 2 8 2 2_Tertiary Salaries Survey" xfId="22386"/>
    <cellStyle name="RowTitles-Detail 4 2 8 2 3" xfId="22387"/>
    <cellStyle name="RowTitles-Detail 4 2 8 2_Tertiary Salaries Survey" xfId="22388"/>
    <cellStyle name="RowTitles-Detail 4 2 8 3" xfId="22389"/>
    <cellStyle name="RowTitles-Detail 4 2 8 3 2" xfId="22390"/>
    <cellStyle name="RowTitles-Detail 4 2 8 3 2 2" xfId="22391"/>
    <cellStyle name="RowTitles-Detail 4 2 8 3 2_Tertiary Salaries Survey" xfId="22392"/>
    <cellStyle name="RowTitles-Detail 4 2 8 3 3" xfId="22393"/>
    <cellStyle name="RowTitles-Detail 4 2 8 3_Tertiary Salaries Survey" xfId="22394"/>
    <cellStyle name="RowTitles-Detail 4 2 8 4" xfId="22395"/>
    <cellStyle name="RowTitles-Detail 4 2 8 5" xfId="22396"/>
    <cellStyle name="RowTitles-Detail 4 2 8 5 2" xfId="22397"/>
    <cellStyle name="RowTitles-Detail 4 2 8 5_Tertiary Salaries Survey" xfId="22398"/>
    <cellStyle name="RowTitles-Detail 4 2 8 6" xfId="22399"/>
    <cellStyle name="RowTitles-Detail 4 2 8_Tertiary Salaries Survey" xfId="22400"/>
    <cellStyle name="RowTitles-Detail 4 2 9" xfId="22401"/>
    <cellStyle name="RowTitles-Detail 4 2 9 2" xfId="22402"/>
    <cellStyle name="RowTitles-Detail 4 2 9 2 2" xfId="22403"/>
    <cellStyle name="RowTitles-Detail 4 2 9 2 2 2" xfId="22404"/>
    <cellStyle name="RowTitles-Detail 4 2 9 2 2_Tertiary Salaries Survey" xfId="22405"/>
    <cellStyle name="RowTitles-Detail 4 2 9 2 3" xfId="22406"/>
    <cellStyle name="RowTitles-Detail 4 2 9 2_Tertiary Salaries Survey" xfId="22407"/>
    <cellStyle name="RowTitles-Detail 4 2 9 3" xfId="22408"/>
    <cellStyle name="RowTitles-Detail 4 2 9 3 2" xfId="22409"/>
    <cellStyle name="RowTitles-Detail 4 2 9 3 2 2" xfId="22410"/>
    <cellStyle name="RowTitles-Detail 4 2 9 3 2_Tertiary Salaries Survey" xfId="22411"/>
    <cellStyle name="RowTitles-Detail 4 2 9 3 3" xfId="22412"/>
    <cellStyle name="RowTitles-Detail 4 2 9 3_Tertiary Salaries Survey" xfId="22413"/>
    <cellStyle name="RowTitles-Detail 4 2 9 4" xfId="22414"/>
    <cellStyle name="RowTitles-Detail 4 2 9 4 2" xfId="22415"/>
    <cellStyle name="RowTitles-Detail 4 2 9 4_Tertiary Salaries Survey" xfId="22416"/>
    <cellStyle name="RowTitles-Detail 4 2 9 5" xfId="22417"/>
    <cellStyle name="RowTitles-Detail 4 2 9_Tertiary Salaries Survey" xfId="22418"/>
    <cellStyle name="RowTitles-Detail 4 2_STUD aligned by INSTIT" xfId="22419"/>
    <cellStyle name="RowTitles-Detail 4 3" xfId="22420"/>
    <cellStyle name="RowTitles-Detail 4 3 10" xfId="22421"/>
    <cellStyle name="RowTitles-Detail 4 3 10 2" xfId="22422"/>
    <cellStyle name="RowTitles-Detail 4 3 10 2 2" xfId="22423"/>
    <cellStyle name="RowTitles-Detail 4 3 10 2_Tertiary Salaries Survey" xfId="22424"/>
    <cellStyle name="RowTitles-Detail 4 3 10 3" xfId="22425"/>
    <cellStyle name="RowTitles-Detail 4 3 10_Tertiary Salaries Survey" xfId="22426"/>
    <cellStyle name="RowTitles-Detail 4 3 11" xfId="22427"/>
    <cellStyle name="RowTitles-Detail 4 3 12" xfId="22428"/>
    <cellStyle name="RowTitles-Detail 4 3 2" xfId="22429"/>
    <cellStyle name="RowTitles-Detail 4 3 2 2" xfId="22430"/>
    <cellStyle name="RowTitles-Detail 4 3 2 2 2" xfId="22431"/>
    <cellStyle name="RowTitles-Detail 4 3 2 2 2 2" xfId="22432"/>
    <cellStyle name="RowTitles-Detail 4 3 2 2 2 2 2" xfId="22433"/>
    <cellStyle name="RowTitles-Detail 4 3 2 2 2 2_Tertiary Salaries Survey" xfId="22434"/>
    <cellStyle name="RowTitles-Detail 4 3 2 2 2 3" xfId="22435"/>
    <cellStyle name="RowTitles-Detail 4 3 2 2 2_Tertiary Salaries Survey" xfId="22436"/>
    <cellStyle name="RowTitles-Detail 4 3 2 2 3" xfId="22437"/>
    <cellStyle name="RowTitles-Detail 4 3 2 2 3 2" xfId="22438"/>
    <cellStyle name="RowTitles-Detail 4 3 2 2 3 2 2" xfId="22439"/>
    <cellStyle name="RowTitles-Detail 4 3 2 2 3 2_Tertiary Salaries Survey" xfId="22440"/>
    <cellStyle name="RowTitles-Detail 4 3 2 2 3 3" xfId="22441"/>
    <cellStyle name="RowTitles-Detail 4 3 2 2 3_Tertiary Salaries Survey" xfId="22442"/>
    <cellStyle name="RowTitles-Detail 4 3 2 2 4" xfId="22443"/>
    <cellStyle name="RowTitles-Detail 4 3 2 2 5" xfId="22444"/>
    <cellStyle name="RowTitles-Detail 4 3 2 2_Tertiary Salaries Survey" xfId="22445"/>
    <cellStyle name="RowTitles-Detail 4 3 2 3" xfId="22446"/>
    <cellStyle name="RowTitles-Detail 4 3 2 3 2" xfId="22447"/>
    <cellStyle name="RowTitles-Detail 4 3 2 3 2 2" xfId="22448"/>
    <cellStyle name="RowTitles-Detail 4 3 2 3 2 2 2" xfId="22449"/>
    <cellStyle name="RowTitles-Detail 4 3 2 3 2 2_Tertiary Salaries Survey" xfId="22450"/>
    <cellStyle name="RowTitles-Detail 4 3 2 3 2 3" xfId="22451"/>
    <cellStyle name="RowTitles-Detail 4 3 2 3 2_Tertiary Salaries Survey" xfId="22452"/>
    <cellStyle name="RowTitles-Detail 4 3 2 3 3" xfId="22453"/>
    <cellStyle name="RowTitles-Detail 4 3 2 3 3 2" xfId="22454"/>
    <cellStyle name="RowTitles-Detail 4 3 2 3 3 2 2" xfId="22455"/>
    <cellStyle name="RowTitles-Detail 4 3 2 3 3 2_Tertiary Salaries Survey" xfId="22456"/>
    <cellStyle name="RowTitles-Detail 4 3 2 3 3 3" xfId="22457"/>
    <cellStyle name="RowTitles-Detail 4 3 2 3 3_Tertiary Salaries Survey" xfId="22458"/>
    <cellStyle name="RowTitles-Detail 4 3 2 3 4" xfId="22459"/>
    <cellStyle name="RowTitles-Detail 4 3 2 3 5" xfId="22460"/>
    <cellStyle name="RowTitles-Detail 4 3 2 3 5 2" xfId="22461"/>
    <cellStyle name="RowTitles-Detail 4 3 2 3 5_Tertiary Salaries Survey" xfId="22462"/>
    <cellStyle name="RowTitles-Detail 4 3 2 3 6" xfId="22463"/>
    <cellStyle name="RowTitles-Detail 4 3 2 3_Tertiary Salaries Survey" xfId="22464"/>
    <cellStyle name="RowTitles-Detail 4 3 2 4" xfId="22465"/>
    <cellStyle name="RowTitles-Detail 4 3 2 4 2" xfId="22466"/>
    <cellStyle name="RowTitles-Detail 4 3 2 4 2 2" xfId="22467"/>
    <cellStyle name="RowTitles-Detail 4 3 2 4 2 2 2" xfId="22468"/>
    <cellStyle name="RowTitles-Detail 4 3 2 4 2 2_Tertiary Salaries Survey" xfId="22469"/>
    <cellStyle name="RowTitles-Detail 4 3 2 4 2 3" xfId="22470"/>
    <cellStyle name="RowTitles-Detail 4 3 2 4 2_Tertiary Salaries Survey" xfId="22471"/>
    <cellStyle name="RowTitles-Detail 4 3 2 4 3" xfId="22472"/>
    <cellStyle name="RowTitles-Detail 4 3 2 4 3 2" xfId="22473"/>
    <cellStyle name="RowTitles-Detail 4 3 2 4 3 2 2" xfId="22474"/>
    <cellStyle name="RowTitles-Detail 4 3 2 4 3 2_Tertiary Salaries Survey" xfId="22475"/>
    <cellStyle name="RowTitles-Detail 4 3 2 4 3 3" xfId="22476"/>
    <cellStyle name="RowTitles-Detail 4 3 2 4 3_Tertiary Salaries Survey" xfId="22477"/>
    <cellStyle name="RowTitles-Detail 4 3 2 4 4" xfId="22478"/>
    <cellStyle name="RowTitles-Detail 4 3 2 4 4 2" xfId="22479"/>
    <cellStyle name="RowTitles-Detail 4 3 2 4 4_Tertiary Salaries Survey" xfId="22480"/>
    <cellStyle name="RowTitles-Detail 4 3 2 4 5" xfId="22481"/>
    <cellStyle name="RowTitles-Detail 4 3 2 4_Tertiary Salaries Survey" xfId="22482"/>
    <cellStyle name="RowTitles-Detail 4 3 2 5" xfId="22483"/>
    <cellStyle name="RowTitles-Detail 4 3 2 5 2" xfId="22484"/>
    <cellStyle name="RowTitles-Detail 4 3 2 5 2 2" xfId="22485"/>
    <cellStyle name="RowTitles-Detail 4 3 2 5 2 2 2" xfId="22486"/>
    <cellStyle name="RowTitles-Detail 4 3 2 5 2 2_Tertiary Salaries Survey" xfId="22487"/>
    <cellStyle name="RowTitles-Detail 4 3 2 5 2 3" xfId="22488"/>
    <cellStyle name="RowTitles-Detail 4 3 2 5 2_Tertiary Salaries Survey" xfId="22489"/>
    <cellStyle name="RowTitles-Detail 4 3 2 5 3" xfId="22490"/>
    <cellStyle name="RowTitles-Detail 4 3 2 5 3 2" xfId="22491"/>
    <cellStyle name="RowTitles-Detail 4 3 2 5 3 2 2" xfId="22492"/>
    <cellStyle name="RowTitles-Detail 4 3 2 5 3 2_Tertiary Salaries Survey" xfId="22493"/>
    <cellStyle name="RowTitles-Detail 4 3 2 5 3 3" xfId="22494"/>
    <cellStyle name="RowTitles-Detail 4 3 2 5 3_Tertiary Salaries Survey" xfId="22495"/>
    <cellStyle name="RowTitles-Detail 4 3 2 5 4" xfId="22496"/>
    <cellStyle name="RowTitles-Detail 4 3 2 5 4 2" xfId="22497"/>
    <cellStyle name="RowTitles-Detail 4 3 2 5 4_Tertiary Salaries Survey" xfId="22498"/>
    <cellStyle name="RowTitles-Detail 4 3 2 5 5" xfId="22499"/>
    <cellStyle name="RowTitles-Detail 4 3 2 5_Tertiary Salaries Survey" xfId="22500"/>
    <cellStyle name="RowTitles-Detail 4 3 2 6" xfId="22501"/>
    <cellStyle name="RowTitles-Detail 4 3 2 6 2" xfId="22502"/>
    <cellStyle name="RowTitles-Detail 4 3 2 6 2 2" xfId="22503"/>
    <cellStyle name="RowTitles-Detail 4 3 2 6 2 2 2" xfId="22504"/>
    <cellStyle name="RowTitles-Detail 4 3 2 6 2 2_Tertiary Salaries Survey" xfId="22505"/>
    <cellStyle name="RowTitles-Detail 4 3 2 6 2 3" xfId="22506"/>
    <cellStyle name="RowTitles-Detail 4 3 2 6 2_Tertiary Salaries Survey" xfId="22507"/>
    <cellStyle name="RowTitles-Detail 4 3 2 6 3" xfId="22508"/>
    <cellStyle name="RowTitles-Detail 4 3 2 6 3 2" xfId="22509"/>
    <cellStyle name="RowTitles-Detail 4 3 2 6 3 2 2" xfId="22510"/>
    <cellStyle name="RowTitles-Detail 4 3 2 6 3 2_Tertiary Salaries Survey" xfId="22511"/>
    <cellStyle name="RowTitles-Detail 4 3 2 6 3 3" xfId="22512"/>
    <cellStyle name="RowTitles-Detail 4 3 2 6 3_Tertiary Salaries Survey" xfId="22513"/>
    <cellStyle name="RowTitles-Detail 4 3 2 6 4" xfId="22514"/>
    <cellStyle name="RowTitles-Detail 4 3 2 6 4 2" xfId="22515"/>
    <cellStyle name="RowTitles-Detail 4 3 2 6 4_Tertiary Salaries Survey" xfId="22516"/>
    <cellStyle name="RowTitles-Detail 4 3 2 6 5" xfId="22517"/>
    <cellStyle name="RowTitles-Detail 4 3 2 6_Tertiary Salaries Survey" xfId="22518"/>
    <cellStyle name="RowTitles-Detail 4 3 2 7" xfId="22519"/>
    <cellStyle name="RowTitles-Detail 4 3 2 7 2" xfId="22520"/>
    <cellStyle name="RowTitles-Detail 4 3 2 7 2 2" xfId="22521"/>
    <cellStyle name="RowTitles-Detail 4 3 2 7 2_Tertiary Salaries Survey" xfId="22522"/>
    <cellStyle name="RowTitles-Detail 4 3 2 7 3" xfId="22523"/>
    <cellStyle name="RowTitles-Detail 4 3 2 7_Tertiary Salaries Survey" xfId="22524"/>
    <cellStyle name="RowTitles-Detail 4 3 2 8" xfId="22525"/>
    <cellStyle name="RowTitles-Detail 4 3 2 9" xfId="22526"/>
    <cellStyle name="RowTitles-Detail 4 3 2_STUD aligned by INSTIT" xfId="22527"/>
    <cellStyle name="RowTitles-Detail 4 3 3" xfId="22528"/>
    <cellStyle name="RowTitles-Detail 4 3 3 2" xfId="22529"/>
    <cellStyle name="RowTitles-Detail 4 3 3 2 2" xfId="22530"/>
    <cellStyle name="RowTitles-Detail 4 3 3 2 2 2" xfId="22531"/>
    <cellStyle name="RowTitles-Detail 4 3 3 2 2 2 2" xfId="22532"/>
    <cellStyle name="RowTitles-Detail 4 3 3 2 2 2_Tertiary Salaries Survey" xfId="22533"/>
    <cellStyle name="RowTitles-Detail 4 3 3 2 2 3" xfId="22534"/>
    <cellStyle name="RowTitles-Detail 4 3 3 2 2_Tertiary Salaries Survey" xfId="22535"/>
    <cellStyle name="RowTitles-Detail 4 3 3 2 3" xfId="22536"/>
    <cellStyle name="RowTitles-Detail 4 3 3 2 3 2" xfId="22537"/>
    <cellStyle name="RowTitles-Detail 4 3 3 2 3 2 2" xfId="22538"/>
    <cellStyle name="RowTitles-Detail 4 3 3 2 3 2_Tertiary Salaries Survey" xfId="22539"/>
    <cellStyle name="RowTitles-Detail 4 3 3 2 3 3" xfId="22540"/>
    <cellStyle name="RowTitles-Detail 4 3 3 2 3_Tertiary Salaries Survey" xfId="22541"/>
    <cellStyle name="RowTitles-Detail 4 3 3 2 4" xfId="22542"/>
    <cellStyle name="RowTitles-Detail 4 3 3 2 5" xfId="22543"/>
    <cellStyle name="RowTitles-Detail 4 3 3 2 5 2" xfId="22544"/>
    <cellStyle name="RowTitles-Detail 4 3 3 2 5_Tertiary Salaries Survey" xfId="22545"/>
    <cellStyle name="RowTitles-Detail 4 3 3 2 6" xfId="22546"/>
    <cellStyle name="RowTitles-Detail 4 3 3 2_Tertiary Salaries Survey" xfId="22547"/>
    <cellStyle name="RowTitles-Detail 4 3 3 3" xfId="22548"/>
    <cellStyle name="RowTitles-Detail 4 3 3 3 2" xfId="22549"/>
    <cellStyle name="RowTitles-Detail 4 3 3 3 2 2" xfId="22550"/>
    <cellStyle name="RowTitles-Detail 4 3 3 3 2 2 2" xfId="22551"/>
    <cellStyle name="RowTitles-Detail 4 3 3 3 2 2_Tertiary Salaries Survey" xfId="22552"/>
    <cellStyle name="RowTitles-Detail 4 3 3 3 2 3" xfId="22553"/>
    <cellStyle name="RowTitles-Detail 4 3 3 3 2_Tertiary Salaries Survey" xfId="22554"/>
    <cellStyle name="RowTitles-Detail 4 3 3 3 3" xfId="22555"/>
    <cellStyle name="RowTitles-Detail 4 3 3 3 3 2" xfId="22556"/>
    <cellStyle name="RowTitles-Detail 4 3 3 3 3 2 2" xfId="22557"/>
    <cellStyle name="RowTitles-Detail 4 3 3 3 3 2_Tertiary Salaries Survey" xfId="22558"/>
    <cellStyle name="RowTitles-Detail 4 3 3 3 3 3" xfId="22559"/>
    <cellStyle name="RowTitles-Detail 4 3 3 3 3_Tertiary Salaries Survey" xfId="22560"/>
    <cellStyle name="RowTitles-Detail 4 3 3 3 4" xfId="22561"/>
    <cellStyle name="RowTitles-Detail 4 3 3 3 5" xfId="22562"/>
    <cellStyle name="RowTitles-Detail 4 3 3 3_Tertiary Salaries Survey" xfId="22563"/>
    <cellStyle name="RowTitles-Detail 4 3 3 4" xfId="22564"/>
    <cellStyle name="RowTitles-Detail 4 3 3 4 2" xfId="22565"/>
    <cellStyle name="RowTitles-Detail 4 3 3 4 2 2" xfId="22566"/>
    <cellStyle name="RowTitles-Detail 4 3 3 4 2 2 2" xfId="22567"/>
    <cellStyle name="RowTitles-Detail 4 3 3 4 2 2_Tertiary Salaries Survey" xfId="22568"/>
    <cellStyle name="RowTitles-Detail 4 3 3 4 2 3" xfId="22569"/>
    <cellStyle name="RowTitles-Detail 4 3 3 4 2_Tertiary Salaries Survey" xfId="22570"/>
    <cellStyle name="RowTitles-Detail 4 3 3 4 3" xfId="22571"/>
    <cellStyle name="RowTitles-Detail 4 3 3 4 3 2" xfId="22572"/>
    <cellStyle name="RowTitles-Detail 4 3 3 4 3 2 2" xfId="22573"/>
    <cellStyle name="RowTitles-Detail 4 3 3 4 3 2_Tertiary Salaries Survey" xfId="22574"/>
    <cellStyle name="RowTitles-Detail 4 3 3 4 3 3" xfId="22575"/>
    <cellStyle name="RowTitles-Detail 4 3 3 4 3_Tertiary Salaries Survey" xfId="22576"/>
    <cellStyle name="RowTitles-Detail 4 3 3 4 4" xfId="22577"/>
    <cellStyle name="RowTitles-Detail 4 3 3 4 4 2" xfId="22578"/>
    <cellStyle name="RowTitles-Detail 4 3 3 4 4_Tertiary Salaries Survey" xfId="22579"/>
    <cellStyle name="RowTitles-Detail 4 3 3 4 5" xfId="22580"/>
    <cellStyle name="RowTitles-Detail 4 3 3 4_Tertiary Salaries Survey" xfId="22581"/>
    <cellStyle name="RowTitles-Detail 4 3 3 5" xfId="22582"/>
    <cellStyle name="RowTitles-Detail 4 3 3 5 2" xfId="22583"/>
    <cellStyle name="RowTitles-Detail 4 3 3 5 2 2" xfId="22584"/>
    <cellStyle name="RowTitles-Detail 4 3 3 5 2 2 2" xfId="22585"/>
    <cellStyle name="RowTitles-Detail 4 3 3 5 2 2_Tertiary Salaries Survey" xfId="22586"/>
    <cellStyle name="RowTitles-Detail 4 3 3 5 2 3" xfId="22587"/>
    <cellStyle name="RowTitles-Detail 4 3 3 5 2_Tertiary Salaries Survey" xfId="22588"/>
    <cellStyle name="RowTitles-Detail 4 3 3 5 3" xfId="22589"/>
    <cellStyle name="RowTitles-Detail 4 3 3 5 3 2" xfId="22590"/>
    <cellStyle name="RowTitles-Detail 4 3 3 5 3 2 2" xfId="22591"/>
    <cellStyle name="RowTitles-Detail 4 3 3 5 3 2_Tertiary Salaries Survey" xfId="22592"/>
    <cellStyle name="RowTitles-Detail 4 3 3 5 3 3" xfId="22593"/>
    <cellStyle name="RowTitles-Detail 4 3 3 5 3_Tertiary Salaries Survey" xfId="22594"/>
    <cellStyle name="RowTitles-Detail 4 3 3 5 4" xfId="22595"/>
    <cellStyle name="RowTitles-Detail 4 3 3 5 4 2" xfId="22596"/>
    <cellStyle name="RowTitles-Detail 4 3 3 5 4_Tertiary Salaries Survey" xfId="22597"/>
    <cellStyle name="RowTitles-Detail 4 3 3 5 5" xfId="22598"/>
    <cellStyle name="RowTitles-Detail 4 3 3 5_Tertiary Salaries Survey" xfId="22599"/>
    <cellStyle name="RowTitles-Detail 4 3 3 6" xfId="22600"/>
    <cellStyle name="RowTitles-Detail 4 3 3 6 2" xfId="22601"/>
    <cellStyle name="RowTitles-Detail 4 3 3 6 2 2" xfId="22602"/>
    <cellStyle name="RowTitles-Detail 4 3 3 6 2 2 2" xfId="22603"/>
    <cellStyle name="RowTitles-Detail 4 3 3 6 2 2_Tertiary Salaries Survey" xfId="22604"/>
    <cellStyle name="RowTitles-Detail 4 3 3 6 2 3" xfId="22605"/>
    <cellStyle name="RowTitles-Detail 4 3 3 6 2_Tertiary Salaries Survey" xfId="22606"/>
    <cellStyle name="RowTitles-Detail 4 3 3 6 3" xfId="22607"/>
    <cellStyle name="RowTitles-Detail 4 3 3 6 3 2" xfId="22608"/>
    <cellStyle name="RowTitles-Detail 4 3 3 6 3 2 2" xfId="22609"/>
    <cellStyle name="RowTitles-Detail 4 3 3 6 3 2_Tertiary Salaries Survey" xfId="22610"/>
    <cellStyle name="RowTitles-Detail 4 3 3 6 3 3" xfId="22611"/>
    <cellStyle name="RowTitles-Detail 4 3 3 6 3_Tertiary Salaries Survey" xfId="22612"/>
    <cellStyle name="RowTitles-Detail 4 3 3 6 4" xfId="22613"/>
    <cellStyle name="RowTitles-Detail 4 3 3 6 4 2" xfId="22614"/>
    <cellStyle name="RowTitles-Detail 4 3 3 6 4_Tertiary Salaries Survey" xfId="22615"/>
    <cellStyle name="RowTitles-Detail 4 3 3 6 5" xfId="22616"/>
    <cellStyle name="RowTitles-Detail 4 3 3 6_Tertiary Salaries Survey" xfId="22617"/>
    <cellStyle name="RowTitles-Detail 4 3 3 7" xfId="22618"/>
    <cellStyle name="RowTitles-Detail 4 3 3 7 2" xfId="22619"/>
    <cellStyle name="RowTitles-Detail 4 3 3 7 2 2" xfId="22620"/>
    <cellStyle name="RowTitles-Detail 4 3 3 7 2_Tertiary Salaries Survey" xfId="22621"/>
    <cellStyle name="RowTitles-Detail 4 3 3 7 3" xfId="22622"/>
    <cellStyle name="RowTitles-Detail 4 3 3 7_Tertiary Salaries Survey" xfId="22623"/>
    <cellStyle name="RowTitles-Detail 4 3 3 8" xfId="22624"/>
    <cellStyle name="RowTitles-Detail 4 3 3 8 2" xfId="22625"/>
    <cellStyle name="RowTitles-Detail 4 3 3 8 2 2" xfId="22626"/>
    <cellStyle name="RowTitles-Detail 4 3 3 8 2_Tertiary Salaries Survey" xfId="22627"/>
    <cellStyle name="RowTitles-Detail 4 3 3 8 3" xfId="22628"/>
    <cellStyle name="RowTitles-Detail 4 3 3 8_Tertiary Salaries Survey" xfId="22629"/>
    <cellStyle name="RowTitles-Detail 4 3 3 9" xfId="22630"/>
    <cellStyle name="RowTitles-Detail 4 3 3_STUD aligned by INSTIT" xfId="22631"/>
    <cellStyle name="RowTitles-Detail 4 3 4" xfId="22632"/>
    <cellStyle name="RowTitles-Detail 4 3 4 2" xfId="22633"/>
    <cellStyle name="RowTitles-Detail 4 3 4 2 2" xfId="22634"/>
    <cellStyle name="RowTitles-Detail 4 3 4 2 2 2" xfId="22635"/>
    <cellStyle name="RowTitles-Detail 4 3 4 2 2 2 2" xfId="22636"/>
    <cellStyle name="RowTitles-Detail 4 3 4 2 2 2_Tertiary Salaries Survey" xfId="22637"/>
    <cellStyle name="RowTitles-Detail 4 3 4 2 2 3" xfId="22638"/>
    <cellStyle name="RowTitles-Detail 4 3 4 2 2_Tertiary Salaries Survey" xfId="22639"/>
    <cellStyle name="RowTitles-Detail 4 3 4 2 3" xfId="22640"/>
    <cellStyle name="RowTitles-Detail 4 3 4 2 3 2" xfId="22641"/>
    <cellStyle name="RowTitles-Detail 4 3 4 2 3 2 2" xfId="22642"/>
    <cellStyle name="RowTitles-Detail 4 3 4 2 3 2_Tertiary Salaries Survey" xfId="22643"/>
    <cellStyle name="RowTitles-Detail 4 3 4 2 3 3" xfId="22644"/>
    <cellStyle name="RowTitles-Detail 4 3 4 2 3_Tertiary Salaries Survey" xfId="22645"/>
    <cellStyle name="RowTitles-Detail 4 3 4 2 4" xfId="22646"/>
    <cellStyle name="RowTitles-Detail 4 3 4 2 5" xfId="22647"/>
    <cellStyle name="RowTitles-Detail 4 3 4 2 5 2" xfId="22648"/>
    <cellStyle name="RowTitles-Detail 4 3 4 2 5_Tertiary Salaries Survey" xfId="22649"/>
    <cellStyle name="RowTitles-Detail 4 3 4 2 6" xfId="22650"/>
    <cellStyle name="RowTitles-Detail 4 3 4 2_Tertiary Salaries Survey" xfId="22651"/>
    <cellStyle name="RowTitles-Detail 4 3 4 3" xfId="22652"/>
    <cellStyle name="RowTitles-Detail 4 3 4 3 2" xfId="22653"/>
    <cellStyle name="RowTitles-Detail 4 3 4 3 2 2" xfId="22654"/>
    <cellStyle name="RowTitles-Detail 4 3 4 3 2 2 2" xfId="22655"/>
    <cellStyle name="RowTitles-Detail 4 3 4 3 2 2_Tertiary Salaries Survey" xfId="22656"/>
    <cellStyle name="RowTitles-Detail 4 3 4 3 2 3" xfId="22657"/>
    <cellStyle name="RowTitles-Detail 4 3 4 3 2_Tertiary Salaries Survey" xfId="22658"/>
    <cellStyle name="RowTitles-Detail 4 3 4 3 3" xfId="22659"/>
    <cellStyle name="RowTitles-Detail 4 3 4 3 3 2" xfId="22660"/>
    <cellStyle name="RowTitles-Detail 4 3 4 3 3 2 2" xfId="22661"/>
    <cellStyle name="RowTitles-Detail 4 3 4 3 3 2_Tertiary Salaries Survey" xfId="22662"/>
    <cellStyle name="RowTitles-Detail 4 3 4 3 3 3" xfId="22663"/>
    <cellStyle name="RowTitles-Detail 4 3 4 3 3_Tertiary Salaries Survey" xfId="22664"/>
    <cellStyle name="RowTitles-Detail 4 3 4 3 4" xfId="22665"/>
    <cellStyle name="RowTitles-Detail 4 3 4 3 5" xfId="22666"/>
    <cellStyle name="RowTitles-Detail 4 3 4 3_Tertiary Salaries Survey" xfId="22667"/>
    <cellStyle name="RowTitles-Detail 4 3 4 4" xfId="22668"/>
    <cellStyle name="RowTitles-Detail 4 3 4 4 2" xfId="22669"/>
    <cellStyle name="RowTitles-Detail 4 3 4 4 2 2" xfId="22670"/>
    <cellStyle name="RowTitles-Detail 4 3 4 4 2 2 2" xfId="22671"/>
    <cellStyle name="RowTitles-Detail 4 3 4 4 2 2_Tertiary Salaries Survey" xfId="22672"/>
    <cellStyle name="RowTitles-Detail 4 3 4 4 2 3" xfId="22673"/>
    <cellStyle name="RowTitles-Detail 4 3 4 4 2_Tertiary Salaries Survey" xfId="22674"/>
    <cellStyle name="RowTitles-Detail 4 3 4 4 3" xfId="22675"/>
    <cellStyle name="RowTitles-Detail 4 3 4 4 3 2" xfId="22676"/>
    <cellStyle name="RowTitles-Detail 4 3 4 4 3 2 2" xfId="22677"/>
    <cellStyle name="RowTitles-Detail 4 3 4 4 3 2_Tertiary Salaries Survey" xfId="22678"/>
    <cellStyle name="RowTitles-Detail 4 3 4 4 3 3" xfId="22679"/>
    <cellStyle name="RowTitles-Detail 4 3 4 4 3_Tertiary Salaries Survey" xfId="22680"/>
    <cellStyle name="RowTitles-Detail 4 3 4 4 4" xfId="22681"/>
    <cellStyle name="RowTitles-Detail 4 3 4 4 5" xfId="22682"/>
    <cellStyle name="RowTitles-Detail 4 3 4 4 5 2" xfId="22683"/>
    <cellStyle name="RowTitles-Detail 4 3 4 4 5_Tertiary Salaries Survey" xfId="22684"/>
    <cellStyle name="RowTitles-Detail 4 3 4 4 6" xfId="22685"/>
    <cellStyle name="RowTitles-Detail 4 3 4 4_Tertiary Salaries Survey" xfId="22686"/>
    <cellStyle name="RowTitles-Detail 4 3 4 5" xfId="22687"/>
    <cellStyle name="RowTitles-Detail 4 3 4 5 2" xfId="22688"/>
    <cellStyle name="RowTitles-Detail 4 3 4 5 2 2" xfId="22689"/>
    <cellStyle name="RowTitles-Detail 4 3 4 5 2 2 2" xfId="22690"/>
    <cellStyle name="RowTitles-Detail 4 3 4 5 2 2_Tertiary Salaries Survey" xfId="22691"/>
    <cellStyle name="RowTitles-Detail 4 3 4 5 2 3" xfId="22692"/>
    <cellStyle name="RowTitles-Detail 4 3 4 5 2_Tertiary Salaries Survey" xfId="22693"/>
    <cellStyle name="RowTitles-Detail 4 3 4 5 3" xfId="22694"/>
    <cellStyle name="RowTitles-Detail 4 3 4 5 3 2" xfId="22695"/>
    <cellStyle name="RowTitles-Detail 4 3 4 5 3 2 2" xfId="22696"/>
    <cellStyle name="RowTitles-Detail 4 3 4 5 3 2_Tertiary Salaries Survey" xfId="22697"/>
    <cellStyle name="RowTitles-Detail 4 3 4 5 3 3" xfId="22698"/>
    <cellStyle name="RowTitles-Detail 4 3 4 5 3_Tertiary Salaries Survey" xfId="22699"/>
    <cellStyle name="RowTitles-Detail 4 3 4 5 4" xfId="22700"/>
    <cellStyle name="RowTitles-Detail 4 3 4 5 4 2" xfId="22701"/>
    <cellStyle name="RowTitles-Detail 4 3 4 5 4_Tertiary Salaries Survey" xfId="22702"/>
    <cellStyle name="RowTitles-Detail 4 3 4 5 5" xfId="22703"/>
    <cellStyle name="RowTitles-Detail 4 3 4 5_Tertiary Salaries Survey" xfId="22704"/>
    <cellStyle name="RowTitles-Detail 4 3 4 6" xfId="22705"/>
    <cellStyle name="RowTitles-Detail 4 3 4 6 2" xfId="22706"/>
    <cellStyle name="RowTitles-Detail 4 3 4 6 2 2" xfId="22707"/>
    <cellStyle name="RowTitles-Detail 4 3 4 6 2 2 2" xfId="22708"/>
    <cellStyle name="RowTitles-Detail 4 3 4 6 2 2_Tertiary Salaries Survey" xfId="22709"/>
    <cellStyle name="RowTitles-Detail 4 3 4 6 2 3" xfId="22710"/>
    <cellStyle name="RowTitles-Detail 4 3 4 6 2_Tertiary Salaries Survey" xfId="22711"/>
    <cellStyle name="RowTitles-Detail 4 3 4 6 3" xfId="22712"/>
    <cellStyle name="RowTitles-Detail 4 3 4 6 3 2" xfId="22713"/>
    <cellStyle name="RowTitles-Detail 4 3 4 6 3 2 2" xfId="22714"/>
    <cellStyle name="RowTitles-Detail 4 3 4 6 3 2_Tertiary Salaries Survey" xfId="22715"/>
    <cellStyle name="RowTitles-Detail 4 3 4 6 3 3" xfId="22716"/>
    <cellStyle name="RowTitles-Detail 4 3 4 6 3_Tertiary Salaries Survey" xfId="22717"/>
    <cellStyle name="RowTitles-Detail 4 3 4 6 4" xfId="22718"/>
    <cellStyle name="RowTitles-Detail 4 3 4 6 4 2" xfId="22719"/>
    <cellStyle name="RowTitles-Detail 4 3 4 6 4_Tertiary Salaries Survey" xfId="22720"/>
    <cellStyle name="RowTitles-Detail 4 3 4 6 5" xfId="22721"/>
    <cellStyle name="RowTitles-Detail 4 3 4 6_Tertiary Salaries Survey" xfId="22722"/>
    <cellStyle name="RowTitles-Detail 4 3 4 7" xfId="22723"/>
    <cellStyle name="RowTitles-Detail 4 3 4 7 2" xfId="22724"/>
    <cellStyle name="RowTitles-Detail 4 3 4 7 2 2" xfId="22725"/>
    <cellStyle name="RowTitles-Detail 4 3 4 7 2_Tertiary Salaries Survey" xfId="22726"/>
    <cellStyle name="RowTitles-Detail 4 3 4 7 3" xfId="22727"/>
    <cellStyle name="RowTitles-Detail 4 3 4 7_Tertiary Salaries Survey" xfId="22728"/>
    <cellStyle name="RowTitles-Detail 4 3 4 8" xfId="22729"/>
    <cellStyle name="RowTitles-Detail 4 3 4 9" xfId="22730"/>
    <cellStyle name="RowTitles-Detail 4 3 4_STUD aligned by INSTIT" xfId="22731"/>
    <cellStyle name="RowTitles-Detail 4 3 5" xfId="22732"/>
    <cellStyle name="RowTitles-Detail 4 3 5 2" xfId="22733"/>
    <cellStyle name="RowTitles-Detail 4 3 5 2 2" xfId="22734"/>
    <cellStyle name="RowTitles-Detail 4 3 5 2 2 2" xfId="22735"/>
    <cellStyle name="RowTitles-Detail 4 3 5 2 2_Tertiary Salaries Survey" xfId="22736"/>
    <cellStyle name="RowTitles-Detail 4 3 5 2 3" xfId="22737"/>
    <cellStyle name="RowTitles-Detail 4 3 5 2_Tertiary Salaries Survey" xfId="22738"/>
    <cellStyle name="RowTitles-Detail 4 3 5 3" xfId="22739"/>
    <cellStyle name="RowTitles-Detail 4 3 5 3 2" xfId="22740"/>
    <cellStyle name="RowTitles-Detail 4 3 5 3 2 2" xfId="22741"/>
    <cellStyle name="RowTitles-Detail 4 3 5 3 2_Tertiary Salaries Survey" xfId="22742"/>
    <cellStyle name="RowTitles-Detail 4 3 5 3 3" xfId="22743"/>
    <cellStyle name="RowTitles-Detail 4 3 5 3_Tertiary Salaries Survey" xfId="22744"/>
    <cellStyle name="RowTitles-Detail 4 3 5 4" xfId="22745"/>
    <cellStyle name="RowTitles-Detail 4 3 5 5" xfId="22746"/>
    <cellStyle name="RowTitles-Detail 4 3 5 5 2" xfId="22747"/>
    <cellStyle name="RowTitles-Detail 4 3 5 5_Tertiary Salaries Survey" xfId="22748"/>
    <cellStyle name="RowTitles-Detail 4 3 5 6" xfId="22749"/>
    <cellStyle name="RowTitles-Detail 4 3 5_Tertiary Salaries Survey" xfId="22750"/>
    <cellStyle name="RowTitles-Detail 4 3 6" xfId="22751"/>
    <cellStyle name="RowTitles-Detail 4 3 6 2" xfId="22752"/>
    <cellStyle name="RowTitles-Detail 4 3 6 2 2" xfId="22753"/>
    <cellStyle name="RowTitles-Detail 4 3 6 2 2 2" xfId="22754"/>
    <cellStyle name="RowTitles-Detail 4 3 6 2 2_Tertiary Salaries Survey" xfId="22755"/>
    <cellStyle name="RowTitles-Detail 4 3 6 2 3" xfId="22756"/>
    <cellStyle name="RowTitles-Detail 4 3 6 2_Tertiary Salaries Survey" xfId="22757"/>
    <cellStyle name="RowTitles-Detail 4 3 6 3" xfId="22758"/>
    <cellStyle name="RowTitles-Detail 4 3 6 3 2" xfId="22759"/>
    <cellStyle name="RowTitles-Detail 4 3 6 3 2 2" xfId="22760"/>
    <cellStyle name="RowTitles-Detail 4 3 6 3 2_Tertiary Salaries Survey" xfId="22761"/>
    <cellStyle name="RowTitles-Detail 4 3 6 3 3" xfId="22762"/>
    <cellStyle name="RowTitles-Detail 4 3 6 3_Tertiary Salaries Survey" xfId="22763"/>
    <cellStyle name="RowTitles-Detail 4 3 6 4" xfId="22764"/>
    <cellStyle name="RowTitles-Detail 4 3 6 5" xfId="22765"/>
    <cellStyle name="RowTitles-Detail 4 3 6_Tertiary Salaries Survey" xfId="22766"/>
    <cellStyle name="RowTitles-Detail 4 3 7" xfId="22767"/>
    <cellStyle name="RowTitles-Detail 4 3 7 2" xfId="22768"/>
    <cellStyle name="RowTitles-Detail 4 3 7 2 2" xfId="22769"/>
    <cellStyle name="RowTitles-Detail 4 3 7 2 2 2" xfId="22770"/>
    <cellStyle name="RowTitles-Detail 4 3 7 2 2_Tertiary Salaries Survey" xfId="22771"/>
    <cellStyle name="RowTitles-Detail 4 3 7 2 3" xfId="22772"/>
    <cellStyle name="RowTitles-Detail 4 3 7 2_Tertiary Salaries Survey" xfId="22773"/>
    <cellStyle name="RowTitles-Detail 4 3 7 3" xfId="22774"/>
    <cellStyle name="RowTitles-Detail 4 3 7 3 2" xfId="22775"/>
    <cellStyle name="RowTitles-Detail 4 3 7 3 2 2" xfId="22776"/>
    <cellStyle name="RowTitles-Detail 4 3 7 3 2_Tertiary Salaries Survey" xfId="22777"/>
    <cellStyle name="RowTitles-Detail 4 3 7 3 3" xfId="22778"/>
    <cellStyle name="RowTitles-Detail 4 3 7 3_Tertiary Salaries Survey" xfId="22779"/>
    <cellStyle name="RowTitles-Detail 4 3 7 4" xfId="22780"/>
    <cellStyle name="RowTitles-Detail 4 3 7 5" xfId="22781"/>
    <cellStyle name="RowTitles-Detail 4 3 7 5 2" xfId="22782"/>
    <cellStyle name="RowTitles-Detail 4 3 7 5_Tertiary Salaries Survey" xfId="22783"/>
    <cellStyle name="RowTitles-Detail 4 3 7 6" xfId="22784"/>
    <cellStyle name="RowTitles-Detail 4 3 7_Tertiary Salaries Survey" xfId="22785"/>
    <cellStyle name="RowTitles-Detail 4 3 8" xfId="22786"/>
    <cellStyle name="RowTitles-Detail 4 3 8 2" xfId="22787"/>
    <cellStyle name="RowTitles-Detail 4 3 8 2 2" xfId="22788"/>
    <cellStyle name="RowTitles-Detail 4 3 8 2 2 2" xfId="22789"/>
    <cellStyle name="RowTitles-Detail 4 3 8 2 2_Tertiary Salaries Survey" xfId="22790"/>
    <cellStyle name="RowTitles-Detail 4 3 8 2 3" xfId="22791"/>
    <cellStyle name="RowTitles-Detail 4 3 8 2_Tertiary Salaries Survey" xfId="22792"/>
    <cellStyle name="RowTitles-Detail 4 3 8 3" xfId="22793"/>
    <cellStyle name="RowTitles-Detail 4 3 8 3 2" xfId="22794"/>
    <cellStyle name="RowTitles-Detail 4 3 8 3 2 2" xfId="22795"/>
    <cellStyle name="RowTitles-Detail 4 3 8 3 2_Tertiary Salaries Survey" xfId="22796"/>
    <cellStyle name="RowTitles-Detail 4 3 8 3 3" xfId="22797"/>
    <cellStyle name="RowTitles-Detail 4 3 8 3_Tertiary Salaries Survey" xfId="22798"/>
    <cellStyle name="RowTitles-Detail 4 3 8 4" xfId="22799"/>
    <cellStyle name="RowTitles-Detail 4 3 8 4 2" xfId="22800"/>
    <cellStyle name="RowTitles-Detail 4 3 8 4_Tertiary Salaries Survey" xfId="22801"/>
    <cellStyle name="RowTitles-Detail 4 3 8 5" xfId="22802"/>
    <cellStyle name="RowTitles-Detail 4 3 8_Tertiary Salaries Survey" xfId="22803"/>
    <cellStyle name="RowTitles-Detail 4 3 9" xfId="22804"/>
    <cellStyle name="RowTitles-Detail 4 3 9 2" xfId="22805"/>
    <cellStyle name="RowTitles-Detail 4 3 9 2 2" xfId="22806"/>
    <cellStyle name="RowTitles-Detail 4 3 9 2 2 2" xfId="22807"/>
    <cellStyle name="RowTitles-Detail 4 3 9 2 2_Tertiary Salaries Survey" xfId="22808"/>
    <cellStyle name="RowTitles-Detail 4 3 9 2 3" xfId="22809"/>
    <cellStyle name="RowTitles-Detail 4 3 9 2_Tertiary Salaries Survey" xfId="22810"/>
    <cellStyle name="RowTitles-Detail 4 3 9 3" xfId="22811"/>
    <cellStyle name="RowTitles-Detail 4 3 9 3 2" xfId="22812"/>
    <cellStyle name="RowTitles-Detail 4 3 9 3 2 2" xfId="22813"/>
    <cellStyle name="RowTitles-Detail 4 3 9 3 2_Tertiary Salaries Survey" xfId="22814"/>
    <cellStyle name="RowTitles-Detail 4 3 9 3 3" xfId="22815"/>
    <cellStyle name="RowTitles-Detail 4 3 9 3_Tertiary Salaries Survey" xfId="22816"/>
    <cellStyle name="RowTitles-Detail 4 3 9 4" xfId="22817"/>
    <cellStyle name="RowTitles-Detail 4 3 9 4 2" xfId="22818"/>
    <cellStyle name="RowTitles-Detail 4 3 9 4_Tertiary Salaries Survey" xfId="22819"/>
    <cellStyle name="RowTitles-Detail 4 3 9 5" xfId="22820"/>
    <cellStyle name="RowTitles-Detail 4 3 9_Tertiary Salaries Survey" xfId="22821"/>
    <cellStyle name="RowTitles-Detail 4 3_STUD aligned by INSTIT" xfId="22822"/>
    <cellStyle name="RowTitles-Detail 4 4" xfId="22823"/>
    <cellStyle name="RowTitles-Detail 4 4 2" xfId="22824"/>
    <cellStyle name="RowTitles-Detail 4 4 2 2" xfId="22825"/>
    <cellStyle name="RowTitles-Detail 4 4 2 2 2" xfId="22826"/>
    <cellStyle name="RowTitles-Detail 4 4 2 2 2 2" xfId="22827"/>
    <cellStyle name="RowTitles-Detail 4 4 2 2 2_Tertiary Salaries Survey" xfId="22828"/>
    <cellStyle name="RowTitles-Detail 4 4 2 2 3" xfId="22829"/>
    <cellStyle name="RowTitles-Detail 4 4 2 2_Tertiary Salaries Survey" xfId="22830"/>
    <cellStyle name="RowTitles-Detail 4 4 2 3" xfId="22831"/>
    <cellStyle name="RowTitles-Detail 4 4 2 3 2" xfId="22832"/>
    <cellStyle name="RowTitles-Detail 4 4 2 3 2 2" xfId="22833"/>
    <cellStyle name="RowTitles-Detail 4 4 2 3 2_Tertiary Salaries Survey" xfId="22834"/>
    <cellStyle name="RowTitles-Detail 4 4 2 3 3" xfId="22835"/>
    <cellStyle name="RowTitles-Detail 4 4 2 3_Tertiary Salaries Survey" xfId="22836"/>
    <cellStyle name="RowTitles-Detail 4 4 2 4" xfId="22837"/>
    <cellStyle name="RowTitles-Detail 4 4 2 5" xfId="22838"/>
    <cellStyle name="RowTitles-Detail 4 4 2_Tertiary Salaries Survey" xfId="22839"/>
    <cellStyle name="RowTitles-Detail 4 4 3" xfId="22840"/>
    <cellStyle name="RowTitles-Detail 4 4 3 2" xfId="22841"/>
    <cellStyle name="RowTitles-Detail 4 4 3 2 2" xfId="22842"/>
    <cellStyle name="RowTitles-Detail 4 4 3 2 2 2" xfId="22843"/>
    <cellStyle name="RowTitles-Detail 4 4 3 2 2_Tertiary Salaries Survey" xfId="22844"/>
    <cellStyle name="RowTitles-Detail 4 4 3 2 3" xfId="22845"/>
    <cellStyle name="RowTitles-Detail 4 4 3 2_Tertiary Salaries Survey" xfId="22846"/>
    <cellStyle name="RowTitles-Detail 4 4 3 3" xfId="22847"/>
    <cellStyle name="RowTitles-Detail 4 4 3 3 2" xfId="22848"/>
    <cellStyle name="RowTitles-Detail 4 4 3 3 2 2" xfId="22849"/>
    <cellStyle name="RowTitles-Detail 4 4 3 3 2_Tertiary Salaries Survey" xfId="22850"/>
    <cellStyle name="RowTitles-Detail 4 4 3 3 3" xfId="22851"/>
    <cellStyle name="RowTitles-Detail 4 4 3 3_Tertiary Salaries Survey" xfId="22852"/>
    <cellStyle name="RowTitles-Detail 4 4 3 4" xfId="22853"/>
    <cellStyle name="RowTitles-Detail 4 4 3 5" xfId="22854"/>
    <cellStyle name="RowTitles-Detail 4 4 3 5 2" xfId="22855"/>
    <cellStyle name="RowTitles-Detail 4 4 3 5_Tertiary Salaries Survey" xfId="22856"/>
    <cellStyle name="RowTitles-Detail 4 4 3 6" xfId="22857"/>
    <cellStyle name="RowTitles-Detail 4 4 3_Tertiary Salaries Survey" xfId="22858"/>
    <cellStyle name="RowTitles-Detail 4 4 4" xfId="22859"/>
    <cellStyle name="RowTitles-Detail 4 4 4 2" xfId="22860"/>
    <cellStyle name="RowTitles-Detail 4 4 4 2 2" xfId="22861"/>
    <cellStyle name="RowTitles-Detail 4 4 4 2 2 2" xfId="22862"/>
    <cellStyle name="RowTitles-Detail 4 4 4 2 2_Tertiary Salaries Survey" xfId="22863"/>
    <cellStyle name="RowTitles-Detail 4 4 4 2 3" xfId="22864"/>
    <cellStyle name="RowTitles-Detail 4 4 4 2_Tertiary Salaries Survey" xfId="22865"/>
    <cellStyle name="RowTitles-Detail 4 4 4 3" xfId="22866"/>
    <cellStyle name="RowTitles-Detail 4 4 4 3 2" xfId="22867"/>
    <cellStyle name="RowTitles-Detail 4 4 4 3 2 2" xfId="22868"/>
    <cellStyle name="RowTitles-Detail 4 4 4 3 2_Tertiary Salaries Survey" xfId="22869"/>
    <cellStyle name="RowTitles-Detail 4 4 4 3 3" xfId="22870"/>
    <cellStyle name="RowTitles-Detail 4 4 4 3_Tertiary Salaries Survey" xfId="22871"/>
    <cellStyle name="RowTitles-Detail 4 4 4 4" xfId="22872"/>
    <cellStyle name="RowTitles-Detail 4 4 4 4 2" xfId="22873"/>
    <cellStyle name="RowTitles-Detail 4 4 4 4_Tertiary Salaries Survey" xfId="22874"/>
    <cellStyle name="RowTitles-Detail 4 4 4 5" xfId="22875"/>
    <cellStyle name="RowTitles-Detail 4 4 4_Tertiary Salaries Survey" xfId="22876"/>
    <cellStyle name="RowTitles-Detail 4 4 5" xfId="22877"/>
    <cellStyle name="RowTitles-Detail 4 4 5 2" xfId="22878"/>
    <cellStyle name="RowTitles-Detail 4 4 5 2 2" xfId="22879"/>
    <cellStyle name="RowTitles-Detail 4 4 5 2 2 2" xfId="22880"/>
    <cellStyle name="RowTitles-Detail 4 4 5 2 2_Tertiary Salaries Survey" xfId="22881"/>
    <cellStyle name="RowTitles-Detail 4 4 5 2 3" xfId="22882"/>
    <cellStyle name="RowTitles-Detail 4 4 5 2_Tertiary Salaries Survey" xfId="22883"/>
    <cellStyle name="RowTitles-Detail 4 4 5 3" xfId="22884"/>
    <cellStyle name="RowTitles-Detail 4 4 5 3 2" xfId="22885"/>
    <cellStyle name="RowTitles-Detail 4 4 5 3 2 2" xfId="22886"/>
    <cellStyle name="RowTitles-Detail 4 4 5 3 2_Tertiary Salaries Survey" xfId="22887"/>
    <cellStyle name="RowTitles-Detail 4 4 5 3 3" xfId="22888"/>
    <cellStyle name="RowTitles-Detail 4 4 5 3_Tertiary Salaries Survey" xfId="22889"/>
    <cellStyle name="RowTitles-Detail 4 4 5 4" xfId="22890"/>
    <cellStyle name="RowTitles-Detail 4 4 5 4 2" xfId="22891"/>
    <cellStyle name="RowTitles-Detail 4 4 5 4_Tertiary Salaries Survey" xfId="22892"/>
    <cellStyle name="RowTitles-Detail 4 4 5 5" xfId="22893"/>
    <cellStyle name="RowTitles-Detail 4 4 5_Tertiary Salaries Survey" xfId="22894"/>
    <cellStyle name="RowTitles-Detail 4 4 6" xfId="22895"/>
    <cellStyle name="RowTitles-Detail 4 4 6 2" xfId="22896"/>
    <cellStyle name="RowTitles-Detail 4 4 6 2 2" xfId="22897"/>
    <cellStyle name="RowTitles-Detail 4 4 6 2 2 2" xfId="22898"/>
    <cellStyle name="RowTitles-Detail 4 4 6 2 2_Tertiary Salaries Survey" xfId="22899"/>
    <cellStyle name="RowTitles-Detail 4 4 6 2 3" xfId="22900"/>
    <cellStyle name="RowTitles-Detail 4 4 6 2_Tertiary Salaries Survey" xfId="22901"/>
    <cellStyle name="RowTitles-Detail 4 4 6 3" xfId="22902"/>
    <cellStyle name="RowTitles-Detail 4 4 6 3 2" xfId="22903"/>
    <cellStyle name="RowTitles-Detail 4 4 6 3 2 2" xfId="22904"/>
    <cellStyle name="RowTitles-Detail 4 4 6 3 2_Tertiary Salaries Survey" xfId="22905"/>
    <cellStyle name="RowTitles-Detail 4 4 6 3 3" xfId="22906"/>
    <cellStyle name="RowTitles-Detail 4 4 6 3_Tertiary Salaries Survey" xfId="22907"/>
    <cellStyle name="RowTitles-Detail 4 4 6 4" xfId="22908"/>
    <cellStyle name="RowTitles-Detail 4 4 6 4 2" xfId="22909"/>
    <cellStyle name="RowTitles-Detail 4 4 6 4_Tertiary Salaries Survey" xfId="22910"/>
    <cellStyle name="RowTitles-Detail 4 4 6 5" xfId="22911"/>
    <cellStyle name="RowTitles-Detail 4 4 6_Tertiary Salaries Survey" xfId="22912"/>
    <cellStyle name="RowTitles-Detail 4 4 7" xfId="22913"/>
    <cellStyle name="RowTitles-Detail 4 4 7 2" xfId="22914"/>
    <cellStyle name="RowTitles-Detail 4 4 7 2 2" xfId="22915"/>
    <cellStyle name="RowTitles-Detail 4 4 7 2_Tertiary Salaries Survey" xfId="22916"/>
    <cellStyle name="RowTitles-Detail 4 4 7 3" xfId="22917"/>
    <cellStyle name="RowTitles-Detail 4 4 7_Tertiary Salaries Survey" xfId="22918"/>
    <cellStyle name="RowTitles-Detail 4 4 8" xfId="22919"/>
    <cellStyle name="RowTitles-Detail 4 4 9" xfId="22920"/>
    <cellStyle name="RowTitles-Detail 4 4_STUD aligned by INSTIT" xfId="22921"/>
    <cellStyle name="RowTitles-Detail 4 5" xfId="22922"/>
    <cellStyle name="RowTitles-Detail 4 5 2" xfId="22923"/>
    <cellStyle name="RowTitles-Detail 4 5 2 2" xfId="22924"/>
    <cellStyle name="RowTitles-Detail 4 5 2 2 2" xfId="22925"/>
    <cellStyle name="RowTitles-Detail 4 5 2 2 2 2" xfId="22926"/>
    <cellStyle name="RowTitles-Detail 4 5 2 2 2_Tertiary Salaries Survey" xfId="22927"/>
    <cellStyle name="RowTitles-Detail 4 5 2 2 3" xfId="22928"/>
    <cellStyle name="RowTitles-Detail 4 5 2 2_Tertiary Salaries Survey" xfId="22929"/>
    <cellStyle name="RowTitles-Detail 4 5 2 3" xfId="22930"/>
    <cellStyle name="RowTitles-Detail 4 5 2 3 2" xfId="22931"/>
    <cellStyle name="RowTitles-Detail 4 5 2 3 2 2" xfId="22932"/>
    <cellStyle name="RowTitles-Detail 4 5 2 3 2_Tertiary Salaries Survey" xfId="22933"/>
    <cellStyle name="RowTitles-Detail 4 5 2 3 3" xfId="22934"/>
    <cellStyle name="RowTitles-Detail 4 5 2 3_Tertiary Salaries Survey" xfId="22935"/>
    <cellStyle name="RowTitles-Detail 4 5 2 4" xfId="22936"/>
    <cellStyle name="RowTitles-Detail 4 5 2 5" xfId="22937"/>
    <cellStyle name="RowTitles-Detail 4 5 2 5 2" xfId="22938"/>
    <cellStyle name="RowTitles-Detail 4 5 2 5_Tertiary Salaries Survey" xfId="22939"/>
    <cellStyle name="RowTitles-Detail 4 5 2 6" xfId="22940"/>
    <cellStyle name="RowTitles-Detail 4 5 2_Tertiary Salaries Survey" xfId="22941"/>
    <cellStyle name="RowTitles-Detail 4 5 3" xfId="22942"/>
    <cellStyle name="RowTitles-Detail 4 5 3 2" xfId="22943"/>
    <cellStyle name="RowTitles-Detail 4 5 3 2 2" xfId="22944"/>
    <cellStyle name="RowTitles-Detail 4 5 3 2 2 2" xfId="22945"/>
    <cellStyle name="RowTitles-Detail 4 5 3 2 2_Tertiary Salaries Survey" xfId="22946"/>
    <cellStyle name="RowTitles-Detail 4 5 3 2 3" xfId="22947"/>
    <cellStyle name="RowTitles-Detail 4 5 3 2_Tertiary Salaries Survey" xfId="22948"/>
    <cellStyle name="RowTitles-Detail 4 5 3 3" xfId="22949"/>
    <cellStyle name="RowTitles-Detail 4 5 3 3 2" xfId="22950"/>
    <cellStyle name="RowTitles-Detail 4 5 3 3 2 2" xfId="22951"/>
    <cellStyle name="RowTitles-Detail 4 5 3 3 2_Tertiary Salaries Survey" xfId="22952"/>
    <cellStyle name="RowTitles-Detail 4 5 3 3 3" xfId="22953"/>
    <cellStyle name="RowTitles-Detail 4 5 3 3_Tertiary Salaries Survey" xfId="22954"/>
    <cellStyle name="RowTitles-Detail 4 5 3 4" xfId="22955"/>
    <cellStyle name="RowTitles-Detail 4 5 3 5" xfId="22956"/>
    <cellStyle name="RowTitles-Detail 4 5 3_Tertiary Salaries Survey" xfId="22957"/>
    <cellStyle name="RowTitles-Detail 4 5 4" xfId="22958"/>
    <cellStyle name="RowTitles-Detail 4 5 4 2" xfId="22959"/>
    <cellStyle name="RowTitles-Detail 4 5 4 2 2" xfId="22960"/>
    <cellStyle name="RowTitles-Detail 4 5 4 2 2 2" xfId="22961"/>
    <cellStyle name="RowTitles-Detail 4 5 4 2 2_Tertiary Salaries Survey" xfId="22962"/>
    <cellStyle name="RowTitles-Detail 4 5 4 2 3" xfId="22963"/>
    <cellStyle name="RowTitles-Detail 4 5 4 2_Tertiary Salaries Survey" xfId="22964"/>
    <cellStyle name="RowTitles-Detail 4 5 4 3" xfId="22965"/>
    <cellStyle name="RowTitles-Detail 4 5 4 3 2" xfId="22966"/>
    <cellStyle name="RowTitles-Detail 4 5 4 3 2 2" xfId="22967"/>
    <cellStyle name="RowTitles-Detail 4 5 4 3 2_Tertiary Salaries Survey" xfId="22968"/>
    <cellStyle name="RowTitles-Detail 4 5 4 3 3" xfId="22969"/>
    <cellStyle name="RowTitles-Detail 4 5 4 3_Tertiary Salaries Survey" xfId="22970"/>
    <cellStyle name="RowTitles-Detail 4 5 4 4" xfId="22971"/>
    <cellStyle name="RowTitles-Detail 4 5 4 4 2" xfId="22972"/>
    <cellStyle name="RowTitles-Detail 4 5 4 4_Tertiary Salaries Survey" xfId="22973"/>
    <cellStyle name="RowTitles-Detail 4 5 4 5" xfId="22974"/>
    <cellStyle name="RowTitles-Detail 4 5 4_Tertiary Salaries Survey" xfId="22975"/>
    <cellStyle name="RowTitles-Detail 4 5 5" xfId="22976"/>
    <cellStyle name="RowTitles-Detail 4 5 5 2" xfId="22977"/>
    <cellStyle name="RowTitles-Detail 4 5 5 2 2" xfId="22978"/>
    <cellStyle name="RowTitles-Detail 4 5 5 2 2 2" xfId="22979"/>
    <cellStyle name="RowTitles-Detail 4 5 5 2 2_Tertiary Salaries Survey" xfId="22980"/>
    <cellStyle name="RowTitles-Detail 4 5 5 2 3" xfId="22981"/>
    <cellStyle name="RowTitles-Detail 4 5 5 2_Tertiary Salaries Survey" xfId="22982"/>
    <cellStyle name="RowTitles-Detail 4 5 5 3" xfId="22983"/>
    <cellStyle name="RowTitles-Detail 4 5 5 3 2" xfId="22984"/>
    <cellStyle name="RowTitles-Detail 4 5 5 3 2 2" xfId="22985"/>
    <cellStyle name="RowTitles-Detail 4 5 5 3 2_Tertiary Salaries Survey" xfId="22986"/>
    <cellStyle name="RowTitles-Detail 4 5 5 3 3" xfId="22987"/>
    <cellStyle name="RowTitles-Detail 4 5 5 3_Tertiary Salaries Survey" xfId="22988"/>
    <cellStyle name="RowTitles-Detail 4 5 5 4" xfId="22989"/>
    <cellStyle name="RowTitles-Detail 4 5 5 4 2" xfId="22990"/>
    <cellStyle name="RowTitles-Detail 4 5 5 4_Tertiary Salaries Survey" xfId="22991"/>
    <cellStyle name="RowTitles-Detail 4 5 5 5" xfId="22992"/>
    <cellStyle name="RowTitles-Detail 4 5 5_Tertiary Salaries Survey" xfId="22993"/>
    <cellStyle name="RowTitles-Detail 4 5 6" xfId="22994"/>
    <cellStyle name="RowTitles-Detail 4 5 6 2" xfId="22995"/>
    <cellStyle name="RowTitles-Detail 4 5 6 2 2" xfId="22996"/>
    <cellStyle name="RowTitles-Detail 4 5 6 2 2 2" xfId="22997"/>
    <cellStyle name="RowTitles-Detail 4 5 6 2 2_Tertiary Salaries Survey" xfId="22998"/>
    <cellStyle name="RowTitles-Detail 4 5 6 2 3" xfId="22999"/>
    <cellStyle name="RowTitles-Detail 4 5 6 2_Tertiary Salaries Survey" xfId="23000"/>
    <cellStyle name="RowTitles-Detail 4 5 6 3" xfId="23001"/>
    <cellStyle name="RowTitles-Detail 4 5 6 3 2" xfId="23002"/>
    <cellStyle name="RowTitles-Detail 4 5 6 3 2 2" xfId="23003"/>
    <cellStyle name="RowTitles-Detail 4 5 6 3 2_Tertiary Salaries Survey" xfId="23004"/>
    <cellStyle name="RowTitles-Detail 4 5 6 3 3" xfId="23005"/>
    <cellStyle name="RowTitles-Detail 4 5 6 3_Tertiary Salaries Survey" xfId="23006"/>
    <cellStyle name="RowTitles-Detail 4 5 6 4" xfId="23007"/>
    <cellStyle name="RowTitles-Detail 4 5 6 4 2" xfId="23008"/>
    <cellStyle name="RowTitles-Detail 4 5 6 4_Tertiary Salaries Survey" xfId="23009"/>
    <cellStyle name="RowTitles-Detail 4 5 6 5" xfId="23010"/>
    <cellStyle name="RowTitles-Detail 4 5 6_Tertiary Salaries Survey" xfId="23011"/>
    <cellStyle name="RowTitles-Detail 4 5 7" xfId="23012"/>
    <cellStyle name="RowTitles-Detail 4 5 7 2" xfId="23013"/>
    <cellStyle name="RowTitles-Detail 4 5 7 2 2" xfId="23014"/>
    <cellStyle name="RowTitles-Detail 4 5 7 2_Tertiary Salaries Survey" xfId="23015"/>
    <cellStyle name="RowTitles-Detail 4 5 7 3" xfId="23016"/>
    <cellStyle name="RowTitles-Detail 4 5 7_Tertiary Salaries Survey" xfId="23017"/>
    <cellStyle name="RowTitles-Detail 4 5 8" xfId="23018"/>
    <cellStyle name="RowTitles-Detail 4 5 8 2" xfId="23019"/>
    <cellStyle name="RowTitles-Detail 4 5 8 2 2" xfId="23020"/>
    <cellStyle name="RowTitles-Detail 4 5 8 2_Tertiary Salaries Survey" xfId="23021"/>
    <cellStyle name="RowTitles-Detail 4 5 8 3" xfId="23022"/>
    <cellStyle name="RowTitles-Detail 4 5 8_Tertiary Salaries Survey" xfId="23023"/>
    <cellStyle name="RowTitles-Detail 4 5 9" xfId="23024"/>
    <cellStyle name="RowTitles-Detail 4 5_STUD aligned by INSTIT" xfId="23025"/>
    <cellStyle name="RowTitles-Detail 4 6" xfId="23026"/>
    <cellStyle name="RowTitles-Detail 4 6 2" xfId="23027"/>
    <cellStyle name="RowTitles-Detail 4 6 2 2" xfId="23028"/>
    <cellStyle name="RowTitles-Detail 4 6 2 2 2" xfId="23029"/>
    <cellStyle name="RowTitles-Detail 4 6 2 2 2 2" xfId="23030"/>
    <cellStyle name="RowTitles-Detail 4 6 2 2 2_Tertiary Salaries Survey" xfId="23031"/>
    <cellStyle name="RowTitles-Detail 4 6 2 2 3" xfId="23032"/>
    <cellStyle name="RowTitles-Detail 4 6 2 2_Tertiary Salaries Survey" xfId="23033"/>
    <cellStyle name="RowTitles-Detail 4 6 2 3" xfId="23034"/>
    <cellStyle name="RowTitles-Detail 4 6 2 3 2" xfId="23035"/>
    <cellStyle name="RowTitles-Detail 4 6 2 3 2 2" xfId="23036"/>
    <cellStyle name="RowTitles-Detail 4 6 2 3 2_Tertiary Salaries Survey" xfId="23037"/>
    <cellStyle name="RowTitles-Detail 4 6 2 3 3" xfId="23038"/>
    <cellStyle name="RowTitles-Detail 4 6 2 3_Tertiary Salaries Survey" xfId="23039"/>
    <cellStyle name="RowTitles-Detail 4 6 2 4" xfId="23040"/>
    <cellStyle name="RowTitles-Detail 4 6 2 5" xfId="23041"/>
    <cellStyle name="RowTitles-Detail 4 6 2 5 2" xfId="23042"/>
    <cellStyle name="RowTitles-Detail 4 6 2 5_Tertiary Salaries Survey" xfId="23043"/>
    <cellStyle name="RowTitles-Detail 4 6 2 6" xfId="23044"/>
    <cellStyle name="RowTitles-Detail 4 6 2_Tertiary Salaries Survey" xfId="23045"/>
    <cellStyle name="RowTitles-Detail 4 6 3" xfId="23046"/>
    <cellStyle name="RowTitles-Detail 4 6 3 2" xfId="23047"/>
    <cellStyle name="RowTitles-Detail 4 6 3 2 2" xfId="23048"/>
    <cellStyle name="RowTitles-Detail 4 6 3 2 2 2" xfId="23049"/>
    <cellStyle name="RowTitles-Detail 4 6 3 2 2_Tertiary Salaries Survey" xfId="23050"/>
    <cellStyle name="RowTitles-Detail 4 6 3 2 3" xfId="23051"/>
    <cellStyle name="RowTitles-Detail 4 6 3 2_Tertiary Salaries Survey" xfId="23052"/>
    <cellStyle name="RowTitles-Detail 4 6 3 3" xfId="23053"/>
    <cellStyle name="RowTitles-Detail 4 6 3 3 2" xfId="23054"/>
    <cellStyle name="RowTitles-Detail 4 6 3 3 2 2" xfId="23055"/>
    <cellStyle name="RowTitles-Detail 4 6 3 3 2_Tertiary Salaries Survey" xfId="23056"/>
    <cellStyle name="RowTitles-Detail 4 6 3 3 3" xfId="23057"/>
    <cellStyle name="RowTitles-Detail 4 6 3 3_Tertiary Salaries Survey" xfId="23058"/>
    <cellStyle name="RowTitles-Detail 4 6 3 4" xfId="23059"/>
    <cellStyle name="RowTitles-Detail 4 6 3 5" xfId="23060"/>
    <cellStyle name="RowTitles-Detail 4 6 3_Tertiary Salaries Survey" xfId="23061"/>
    <cellStyle name="RowTitles-Detail 4 6 4" xfId="23062"/>
    <cellStyle name="RowTitles-Detail 4 6 4 2" xfId="23063"/>
    <cellStyle name="RowTitles-Detail 4 6 4 2 2" xfId="23064"/>
    <cellStyle name="RowTitles-Detail 4 6 4 2 2 2" xfId="23065"/>
    <cellStyle name="RowTitles-Detail 4 6 4 2 2_Tertiary Salaries Survey" xfId="23066"/>
    <cellStyle name="RowTitles-Detail 4 6 4 2 3" xfId="23067"/>
    <cellStyle name="RowTitles-Detail 4 6 4 2_Tertiary Salaries Survey" xfId="23068"/>
    <cellStyle name="RowTitles-Detail 4 6 4 3" xfId="23069"/>
    <cellStyle name="RowTitles-Detail 4 6 4 3 2" xfId="23070"/>
    <cellStyle name="RowTitles-Detail 4 6 4 3 2 2" xfId="23071"/>
    <cellStyle name="RowTitles-Detail 4 6 4 3 2_Tertiary Salaries Survey" xfId="23072"/>
    <cellStyle name="RowTitles-Detail 4 6 4 3 3" xfId="23073"/>
    <cellStyle name="RowTitles-Detail 4 6 4 3_Tertiary Salaries Survey" xfId="23074"/>
    <cellStyle name="RowTitles-Detail 4 6 4 4" xfId="23075"/>
    <cellStyle name="RowTitles-Detail 4 6 4 5" xfId="23076"/>
    <cellStyle name="RowTitles-Detail 4 6 4 5 2" xfId="23077"/>
    <cellStyle name="RowTitles-Detail 4 6 4 5_Tertiary Salaries Survey" xfId="23078"/>
    <cellStyle name="RowTitles-Detail 4 6 4 6" xfId="23079"/>
    <cellStyle name="RowTitles-Detail 4 6 4_Tertiary Salaries Survey" xfId="23080"/>
    <cellStyle name="RowTitles-Detail 4 6 5" xfId="23081"/>
    <cellStyle name="RowTitles-Detail 4 6 5 2" xfId="23082"/>
    <cellStyle name="RowTitles-Detail 4 6 5 2 2" xfId="23083"/>
    <cellStyle name="RowTitles-Detail 4 6 5 2 2 2" xfId="23084"/>
    <cellStyle name="RowTitles-Detail 4 6 5 2 2_Tertiary Salaries Survey" xfId="23085"/>
    <cellStyle name="RowTitles-Detail 4 6 5 2 3" xfId="23086"/>
    <cellStyle name="RowTitles-Detail 4 6 5 2_Tertiary Salaries Survey" xfId="23087"/>
    <cellStyle name="RowTitles-Detail 4 6 5 3" xfId="23088"/>
    <cellStyle name="RowTitles-Detail 4 6 5 3 2" xfId="23089"/>
    <cellStyle name="RowTitles-Detail 4 6 5 3 2 2" xfId="23090"/>
    <cellStyle name="RowTitles-Detail 4 6 5 3 2_Tertiary Salaries Survey" xfId="23091"/>
    <cellStyle name="RowTitles-Detail 4 6 5 3 3" xfId="23092"/>
    <cellStyle name="RowTitles-Detail 4 6 5 3_Tertiary Salaries Survey" xfId="23093"/>
    <cellStyle name="RowTitles-Detail 4 6 5 4" xfId="23094"/>
    <cellStyle name="RowTitles-Detail 4 6 5 4 2" xfId="23095"/>
    <cellStyle name="RowTitles-Detail 4 6 5 4_Tertiary Salaries Survey" xfId="23096"/>
    <cellStyle name="RowTitles-Detail 4 6 5 5" xfId="23097"/>
    <cellStyle name="RowTitles-Detail 4 6 5_Tertiary Salaries Survey" xfId="23098"/>
    <cellStyle name="RowTitles-Detail 4 6 6" xfId="23099"/>
    <cellStyle name="RowTitles-Detail 4 6 6 2" xfId="23100"/>
    <cellStyle name="RowTitles-Detail 4 6 6 2 2" xfId="23101"/>
    <cellStyle name="RowTitles-Detail 4 6 6 2 2 2" xfId="23102"/>
    <cellStyle name="RowTitles-Detail 4 6 6 2 2_Tertiary Salaries Survey" xfId="23103"/>
    <cellStyle name="RowTitles-Detail 4 6 6 2 3" xfId="23104"/>
    <cellStyle name="RowTitles-Detail 4 6 6 2_Tertiary Salaries Survey" xfId="23105"/>
    <cellStyle name="RowTitles-Detail 4 6 6 3" xfId="23106"/>
    <cellStyle name="RowTitles-Detail 4 6 6 3 2" xfId="23107"/>
    <cellStyle name="RowTitles-Detail 4 6 6 3 2 2" xfId="23108"/>
    <cellStyle name="RowTitles-Detail 4 6 6 3 2_Tertiary Salaries Survey" xfId="23109"/>
    <cellStyle name="RowTitles-Detail 4 6 6 3 3" xfId="23110"/>
    <cellStyle name="RowTitles-Detail 4 6 6 3_Tertiary Salaries Survey" xfId="23111"/>
    <cellStyle name="RowTitles-Detail 4 6 6 4" xfId="23112"/>
    <cellStyle name="RowTitles-Detail 4 6 6 4 2" xfId="23113"/>
    <cellStyle name="RowTitles-Detail 4 6 6 4_Tertiary Salaries Survey" xfId="23114"/>
    <cellStyle name="RowTitles-Detail 4 6 6 5" xfId="23115"/>
    <cellStyle name="RowTitles-Detail 4 6 6_Tertiary Salaries Survey" xfId="23116"/>
    <cellStyle name="RowTitles-Detail 4 6 7" xfId="23117"/>
    <cellStyle name="RowTitles-Detail 4 6 7 2" xfId="23118"/>
    <cellStyle name="RowTitles-Detail 4 6 7 2 2" xfId="23119"/>
    <cellStyle name="RowTitles-Detail 4 6 7 2_Tertiary Salaries Survey" xfId="23120"/>
    <cellStyle name="RowTitles-Detail 4 6 7 3" xfId="23121"/>
    <cellStyle name="RowTitles-Detail 4 6 7_Tertiary Salaries Survey" xfId="23122"/>
    <cellStyle name="RowTitles-Detail 4 6 8" xfId="23123"/>
    <cellStyle name="RowTitles-Detail 4 6 9" xfId="23124"/>
    <cellStyle name="RowTitles-Detail 4 6_STUD aligned by INSTIT" xfId="23125"/>
    <cellStyle name="RowTitles-Detail 4 7" xfId="23126"/>
    <cellStyle name="RowTitles-Detail 4 7 2" xfId="23127"/>
    <cellStyle name="RowTitles-Detail 4 7 2 2" xfId="23128"/>
    <cellStyle name="RowTitles-Detail 4 7 2 2 2" xfId="23129"/>
    <cellStyle name="RowTitles-Detail 4 7 2 2_Tertiary Salaries Survey" xfId="23130"/>
    <cellStyle name="RowTitles-Detail 4 7 2 3" xfId="23131"/>
    <cellStyle name="RowTitles-Detail 4 7 2_Tertiary Salaries Survey" xfId="23132"/>
    <cellStyle name="RowTitles-Detail 4 7 3" xfId="23133"/>
    <cellStyle name="RowTitles-Detail 4 7 3 2" xfId="23134"/>
    <cellStyle name="RowTitles-Detail 4 7 3 2 2" xfId="23135"/>
    <cellStyle name="RowTitles-Detail 4 7 3 2_Tertiary Salaries Survey" xfId="23136"/>
    <cellStyle name="RowTitles-Detail 4 7 3 3" xfId="23137"/>
    <cellStyle name="RowTitles-Detail 4 7 3_Tertiary Salaries Survey" xfId="23138"/>
    <cellStyle name="RowTitles-Detail 4 7 4" xfId="23139"/>
    <cellStyle name="RowTitles-Detail 4 7 5" xfId="23140"/>
    <cellStyle name="RowTitles-Detail 4 7 5 2" xfId="23141"/>
    <cellStyle name="RowTitles-Detail 4 7 5_Tertiary Salaries Survey" xfId="23142"/>
    <cellStyle name="RowTitles-Detail 4 7 6" xfId="23143"/>
    <cellStyle name="RowTitles-Detail 4 7_Tertiary Salaries Survey" xfId="23144"/>
    <cellStyle name="RowTitles-Detail 4 8" xfId="23145"/>
    <cellStyle name="RowTitles-Detail 4 8 2" xfId="23146"/>
    <cellStyle name="RowTitles-Detail 4 8 2 2" xfId="23147"/>
    <cellStyle name="RowTitles-Detail 4 8 2 2 2" xfId="23148"/>
    <cellStyle name="RowTitles-Detail 4 8 2 2_Tertiary Salaries Survey" xfId="23149"/>
    <cellStyle name="RowTitles-Detail 4 8 2 3" xfId="23150"/>
    <cellStyle name="RowTitles-Detail 4 8 2_Tertiary Salaries Survey" xfId="23151"/>
    <cellStyle name="RowTitles-Detail 4 8 3" xfId="23152"/>
    <cellStyle name="RowTitles-Detail 4 8 3 2" xfId="23153"/>
    <cellStyle name="RowTitles-Detail 4 8 3 2 2" xfId="23154"/>
    <cellStyle name="RowTitles-Detail 4 8 3 2_Tertiary Salaries Survey" xfId="23155"/>
    <cellStyle name="RowTitles-Detail 4 8 3 3" xfId="23156"/>
    <cellStyle name="RowTitles-Detail 4 8 3_Tertiary Salaries Survey" xfId="23157"/>
    <cellStyle name="RowTitles-Detail 4 8 4" xfId="23158"/>
    <cellStyle name="RowTitles-Detail 4 8 5" xfId="23159"/>
    <cellStyle name="RowTitles-Detail 4 8_Tertiary Salaries Survey" xfId="23160"/>
    <cellStyle name="RowTitles-Detail 4 9" xfId="23161"/>
    <cellStyle name="RowTitles-Detail 4 9 2" xfId="23162"/>
    <cellStyle name="RowTitles-Detail 4 9 2 2" xfId="23163"/>
    <cellStyle name="RowTitles-Detail 4 9 2 2 2" xfId="23164"/>
    <cellStyle name="RowTitles-Detail 4 9 2 2_Tertiary Salaries Survey" xfId="23165"/>
    <cellStyle name="RowTitles-Detail 4 9 2 3" xfId="23166"/>
    <cellStyle name="RowTitles-Detail 4 9 2_Tertiary Salaries Survey" xfId="23167"/>
    <cellStyle name="RowTitles-Detail 4 9 3" xfId="23168"/>
    <cellStyle name="RowTitles-Detail 4 9 3 2" xfId="23169"/>
    <cellStyle name="RowTitles-Detail 4 9 3 2 2" xfId="23170"/>
    <cellStyle name="RowTitles-Detail 4 9 3 2_Tertiary Salaries Survey" xfId="23171"/>
    <cellStyle name="RowTitles-Detail 4 9 3 3" xfId="23172"/>
    <cellStyle name="RowTitles-Detail 4 9 3_Tertiary Salaries Survey" xfId="23173"/>
    <cellStyle name="RowTitles-Detail 4 9 4" xfId="23174"/>
    <cellStyle name="RowTitles-Detail 4 9 5" xfId="23175"/>
    <cellStyle name="RowTitles-Detail 4 9 5 2" xfId="23176"/>
    <cellStyle name="RowTitles-Detail 4 9 5_Tertiary Salaries Survey" xfId="23177"/>
    <cellStyle name="RowTitles-Detail 4 9 6" xfId="23178"/>
    <cellStyle name="RowTitles-Detail 4 9_Tertiary Salaries Survey" xfId="23179"/>
    <cellStyle name="RowTitles-Detail 4_STUD aligned by INSTIT" xfId="23180"/>
    <cellStyle name="RowTitles-Detail 5" xfId="23181"/>
    <cellStyle name="RowTitles-Detail 5 2" xfId="23182"/>
    <cellStyle name="RowTitles-Detail 5 2 2" xfId="23183"/>
    <cellStyle name="RowTitles-Detail 5 2 2 2" xfId="23184"/>
    <cellStyle name="RowTitles-Detail 5 2 2 2 2" xfId="23185"/>
    <cellStyle name="RowTitles-Detail 5 2 2 2_Tertiary Salaries Survey" xfId="23186"/>
    <cellStyle name="RowTitles-Detail 5 2 2 3" xfId="23187"/>
    <cellStyle name="RowTitles-Detail 5 2 2_Tertiary Salaries Survey" xfId="23188"/>
    <cellStyle name="RowTitles-Detail 5 2 3" xfId="23189"/>
    <cellStyle name="RowTitles-Detail 5 2 3 2" xfId="23190"/>
    <cellStyle name="RowTitles-Detail 5 2 3 2 2" xfId="23191"/>
    <cellStyle name="RowTitles-Detail 5 2 3 2_Tertiary Salaries Survey" xfId="23192"/>
    <cellStyle name="RowTitles-Detail 5 2 3 3" xfId="23193"/>
    <cellStyle name="RowTitles-Detail 5 2 3_Tertiary Salaries Survey" xfId="23194"/>
    <cellStyle name="RowTitles-Detail 5 2 4" xfId="23195"/>
    <cellStyle name="RowTitles-Detail 5 2 5" xfId="23196"/>
    <cellStyle name="RowTitles-Detail 5 2_Tertiary Salaries Survey" xfId="23197"/>
    <cellStyle name="RowTitles-Detail 5 3" xfId="23198"/>
    <cellStyle name="RowTitles-Detail 5 3 2" xfId="23199"/>
    <cellStyle name="RowTitles-Detail 5 3 2 2" xfId="23200"/>
    <cellStyle name="RowTitles-Detail 5 3 2 2 2" xfId="23201"/>
    <cellStyle name="RowTitles-Detail 5 3 2 2_Tertiary Salaries Survey" xfId="23202"/>
    <cellStyle name="RowTitles-Detail 5 3 2 3" xfId="23203"/>
    <cellStyle name="RowTitles-Detail 5 3 2_Tertiary Salaries Survey" xfId="23204"/>
    <cellStyle name="RowTitles-Detail 5 3 3" xfId="23205"/>
    <cellStyle name="RowTitles-Detail 5 3 3 2" xfId="23206"/>
    <cellStyle name="RowTitles-Detail 5 3 3 2 2" xfId="23207"/>
    <cellStyle name="RowTitles-Detail 5 3 3 2_Tertiary Salaries Survey" xfId="23208"/>
    <cellStyle name="RowTitles-Detail 5 3 3 3" xfId="23209"/>
    <cellStyle name="RowTitles-Detail 5 3 3_Tertiary Salaries Survey" xfId="23210"/>
    <cellStyle name="RowTitles-Detail 5 3 4" xfId="23211"/>
    <cellStyle name="RowTitles-Detail 5 3 5" xfId="23212"/>
    <cellStyle name="RowTitles-Detail 5 3 5 2" xfId="23213"/>
    <cellStyle name="RowTitles-Detail 5 3 5_Tertiary Salaries Survey" xfId="23214"/>
    <cellStyle name="RowTitles-Detail 5 3 6" xfId="23215"/>
    <cellStyle name="RowTitles-Detail 5 3_Tertiary Salaries Survey" xfId="23216"/>
    <cellStyle name="RowTitles-Detail 5 4" xfId="23217"/>
    <cellStyle name="RowTitles-Detail 5 4 2" xfId="23218"/>
    <cellStyle name="RowTitles-Detail 5 4 2 2" xfId="23219"/>
    <cellStyle name="RowTitles-Detail 5 4 2 2 2" xfId="23220"/>
    <cellStyle name="RowTitles-Detail 5 4 2 2_Tertiary Salaries Survey" xfId="23221"/>
    <cellStyle name="RowTitles-Detail 5 4 2 3" xfId="23222"/>
    <cellStyle name="RowTitles-Detail 5 4 2_Tertiary Salaries Survey" xfId="23223"/>
    <cellStyle name="RowTitles-Detail 5 4 3" xfId="23224"/>
    <cellStyle name="RowTitles-Detail 5 4 3 2" xfId="23225"/>
    <cellStyle name="RowTitles-Detail 5 4 3 2 2" xfId="23226"/>
    <cellStyle name="RowTitles-Detail 5 4 3 2_Tertiary Salaries Survey" xfId="23227"/>
    <cellStyle name="RowTitles-Detail 5 4 3 3" xfId="23228"/>
    <cellStyle name="RowTitles-Detail 5 4 3_Tertiary Salaries Survey" xfId="23229"/>
    <cellStyle name="RowTitles-Detail 5 4 4" xfId="23230"/>
    <cellStyle name="RowTitles-Detail 5 4 4 2" xfId="23231"/>
    <cellStyle name="RowTitles-Detail 5 4 4_Tertiary Salaries Survey" xfId="23232"/>
    <cellStyle name="RowTitles-Detail 5 4 5" xfId="23233"/>
    <cellStyle name="RowTitles-Detail 5 4_Tertiary Salaries Survey" xfId="23234"/>
    <cellStyle name="RowTitles-Detail 5 5" xfId="23235"/>
    <cellStyle name="RowTitles-Detail 5 5 2" xfId="23236"/>
    <cellStyle name="RowTitles-Detail 5 5 2 2" xfId="23237"/>
    <cellStyle name="RowTitles-Detail 5 5 2 2 2" xfId="23238"/>
    <cellStyle name="RowTitles-Detail 5 5 2 2_Tertiary Salaries Survey" xfId="23239"/>
    <cellStyle name="RowTitles-Detail 5 5 2 3" xfId="23240"/>
    <cellStyle name="RowTitles-Detail 5 5 2_Tertiary Salaries Survey" xfId="23241"/>
    <cellStyle name="RowTitles-Detail 5 5 3" xfId="23242"/>
    <cellStyle name="RowTitles-Detail 5 5 3 2" xfId="23243"/>
    <cellStyle name="RowTitles-Detail 5 5 3 2 2" xfId="23244"/>
    <cellStyle name="RowTitles-Detail 5 5 3 2_Tertiary Salaries Survey" xfId="23245"/>
    <cellStyle name="RowTitles-Detail 5 5 3 3" xfId="23246"/>
    <cellStyle name="RowTitles-Detail 5 5 3_Tertiary Salaries Survey" xfId="23247"/>
    <cellStyle name="RowTitles-Detail 5 5 4" xfId="23248"/>
    <cellStyle name="RowTitles-Detail 5 5 4 2" xfId="23249"/>
    <cellStyle name="RowTitles-Detail 5 5 4_Tertiary Salaries Survey" xfId="23250"/>
    <cellStyle name="RowTitles-Detail 5 5 5" xfId="23251"/>
    <cellStyle name="RowTitles-Detail 5 5_Tertiary Salaries Survey" xfId="23252"/>
    <cellStyle name="RowTitles-Detail 5 6" xfId="23253"/>
    <cellStyle name="RowTitles-Detail 5 6 2" xfId="23254"/>
    <cellStyle name="RowTitles-Detail 5 6 2 2" xfId="23255"/>
    <cellStyle name="RowTitles-Detail 5 6 2 2 2" xfId="23256"/>
    <cellStyle name="RowTitles-Detail 5 6 2 2_Tertiary Salaries Survey" xfId="23257"/>
    <cellStyle name="RowTitles-Detail 5 6 2 3" xfId="23258"/>
    <cellStyle name="RowTitles-Detail 5 6 2_Tertiary Salaries Survey" xfId="23259"/>
    <cellStyle name="RowTitles-Detail 5 6 3" xfId="23260"/>
    <cellStyle name="RowTitles-Detail 5 6 3 2" xfId="23261"/>
    <cellStyle name="RowTitles-Detail 5 6 3 2 2" xfId="23262"/>
    <cellStyle name="RowTitles-Detail 5 6 3 2_Tertiary Salaries Survey" xfId="23263"/>
    <cellStyle name="RowTitles-Detail 5 6 3 3" xfId="23264"/>
    <cellStyle name="RowTitles-Detail 5 6 3_Tertiary Salaries Survey" xfId="23265"/>
    <cellStyle name="RowTitles-Detail 5 6 4" xfId="23266"/>
    <cellStyle name="RowTitles-Detail 5 6 4 2" xfId="23267"/>
    <cellStyle name="RowTitles-Detail 5 6 4_Tertiary Salaries Survey" xfId="23268"/>
    <cellStyle name="RowTitles-Detail 5 6 5" xfId="23269"/>
    <cellStyle name="RowTitles-Detail 5 6_Tertiary Salaries Survey" xfId="23270"/>
    <cellStyle name="RowTitles-Detail 5 7" xfId="23271"/>
    <cellStyle name="RowTitles-Detail 5 7 2" xfId="23272"/>
    <cellStyle name="RowTitles-Detail 5 7 2 2" xfId="23273"/>
    <cellStyle name="RowTitles-Detail 5 7 2_Tertiary Salaries Survey" xfId="23274"/>
    <cellStyle name="RowTitles-Detail 5 7 3" xfId="23275"/>
    <cellStyle name="RowTitles-Detail 5 7_Tertiary Salaries Survey" xfId="23276"/>
    <cellStyle name="RowTitles-Detail 5 8" xfId="23277"/>
    <cellStyle name="RowTitles-Detail 5 9" xfId="23278"/>
    <cellStyle name="RowTitles-Detail 5_STUD aligned by INSTIT" xfId="23279"/>
    <cellStyle name="RowTitles-Detail 6" xfId="23280"/>
    <cellStyle name="RowTitles-Detail 6 2" xfId="23281"/>
    <cellStyle name="RowTitles-Detail 6 2 2" xfId="23282"/>
    <cellStyle name="RowTitles-Detail 6 2 2 2" xfId="23283"/>
    <cellStyle name="RowTitles-Detail 6 2 2 2 2" xfId="23284"/>
    <cellStyle name="RowTitles-Detail 6 2 2 2_Tertiary Salaries Survey" xfId="23285"/>
    <cellStyle name="RowTitles-Detail 6 2 2 3" xfId="23286"/>
    <cellStyle name="RowTitles-Detail 6 2 2_Tertiary Salaries Survey" xfId="23287"/>
    <cellStyle name="RowTitles-Detail 6 2 3" xfId="23288"/>
    <cellStyle name="RowTitles-Detail 6 2 3 2" xfId="23289"/>
    <cellStyle name="RowTitles-Detail 6 2 3 2 2" xfId="23290"/>
    <cellStyle name="RowTitles-Detail 6 2 3 2_Tertiary Salaries Survey" xfId="23291"/>
    <cellStyle name="RowTitles-Detail 6 2 3 3" xfId="23292"/>
    <cellStyle name="RowTitles-Detail 6 2 3_Tertiary Salaries Survey" xfId="23293"/>
    <cellStyle name="RowTitles-Detail 6 2 4" xfId="23294"/>
    <cellStyle name="RowTitles-Detail 6 2 5" xfId="23295"/>
    <cellStyle name="RowTitles-Detail 6 2 5 2" xfId="23296"/>
    <cellStyle name="RowTitles-Detail 6 2 5_Tertiary Salaries Survey" xfId="23297"/>
    <cellStyle name="RowTitles-Detail 6 2 6" xfId="23298"/>
    <cellStyle name="RowTitles-Detail 6 2_Tertiary Salaries Survey" xfId="23299"/>
    <cellStyle name="RowTitles-Detail 6 3" xfId="23300"/>
    <cellStyle name="RowTitles-Detail 6 3 2" xfId="23301"/>
    <cellStyle name="RowTitles-Detail 6 3 2 2" xfId="23302"/>
    <cellStyle name="RowTitles-Detail 6 3 2 2 2" xfId="23303"/>
    <cellStyle name="RowTitles-Detail 6 3 2 2_Tertiary Salaries Survey" xfId="23304"/>
    <cellStyle name="RowTitles-Detail 6 3 2 3" xfId="23305"/>
    <cellStyle name="RowTitles-Detail 6 3 2_Tertiary Salaries Survey" xfId="23306"/>
    <cellStyle name="RowTitles-Detail 6 3 3" xfId="23307"/>
    <cellStyle name="RowTitles-Detail 6 3 3 2" xfId="23308"/>
    <cellStyle name="RowTitles-Detail 6 3 3 2 2" xfId="23309"/>
    <cellStyle name="RowTitles-Detail 6 3 3 2_Tertiary Salaries Survey" xfId="23310"/>
    <cellStyle name="RowTitles-Detail 6 3 3 3" xfId="23311"/>
    <cellStyle name="RowTitles-Detail 6 3 3_Tertiary Salaries Survey" xfId="23312"/>
    <cellStyle name="RowTitles-Detail 6 3 4" xfId="23313"/>
    <cellStyle name="RowTitles-Detail 6 3 5" xfId="23314"/>
    <cellStyle name="RowTitles-Detail 6 3_Tertiary Salaries Survey" xfId="23315"/>
    <cellStyle name="RowTitles-Detail 6 4" xfId="23316"/>
    <cellStyle name="RowTitles-Detail 6 4 2" xfId="23317"/>
    <cellStyle name="RowTitles-Detail 6 4 2 2" xfId="23318"/>
    <cellStyle name="RowTitles-Detail 6 4 2 2 2" xfId="23319"/>
    <cellStyle name="RowTitles-Detail 6 4 2 2_Tertiary Salaries Survey" xfId="23320"/>
    <cellStyle name="RowTitles-Detail 6 4 2 3" xfId="23321"/>
    <cellStyle name="RowTitles-Detail 6 4 2_Tertiary Salaries Survey" xfId="23322"/>
    <cellStyle name="RowTitles-Detail 6 4 3" xfId="23323"/>
    <cellStyle name="RowTitles-Detail 6 4 3 2" xfId="23324"/>
    <cellStyle name="RowTitles-Detail 6 4 3 2 2" xfId="23325"/>
    <cellStyle name="RowTitles-Detail 6 4 3 2_Tertiary Salaries Survey" xfId="23326"/>
    <cellStyle name="RowTitles-Detail 6 4 3 3" xfId="23327"/>
    <cellStyle name="RowTitles-Detail 6 4 3_Tertiary Salaries Survey" xfId="23328"/>
    <cellStyle name="RowTitles-Detail 6 4 4" xfId="23329"/>
    <cellStyle name="RowTitles-Detail 6 4 4 2" xfId="23330"/>
    <cellStyle name="RowTitles-Detail 6 4 4_Tertiary Salaries Survey" xfId="23331"/>
    <cellStyle name="RowTitles-Detail 6 4 5" xfId="23332"/>
    <cellStyle name="RowTitles-Detail 6 4_Tertiary Salaries Survey" xfId="23333"/>
    <cellStyle name="RowTitles-Detail 6 5" xfId="23334"/>
    <cellStyle name="RowTitles-Detail 6 5 2" xfId="23335"/>
    <cellStyle name="RowTitles-Detail 6 5 2 2" xfId="23336"/>
    <cellStyle name="RowTitles-Detail 6 5 2 2 2" xfId="23337"/>
    <cellStyle name="RowTitles-Detail 6 5 2 2_Tertiary Salaries Survey" xfId="23338"/>
    <cellStyle name="RowTitles-Detail 6 5 2 3" xfId="23339"/>
    <cellStyle name="RowTitles-Detail 6 5 2_Tertiary Salaries Survey" xfId="23340"/>
    <cellStyle name="RowTitles-Detail 6 5 3" xfId="23341"/>
    <cellStyle name="RowTitles-Detail 6 5 3 2" xfId="23342"/>
    <cellStyle name="RowTitles-Detail 6 5 3 2 2" xfId="23343"/>
    <cellStyle name="RowTitles-Detail 6 5 3 2_Tertiary Salaries Survey" xfId="23344"/>
    <cellStyle name="RowTitles-Detail 6 5 3 3" xfId="23345"/>
    <cellStyle name="RowTitles-Detail 6 5 3_Tertiary Salaries Survey" xfId="23346"/>
    <cellStyle name="RowTitles-Detail 6 5 4" xfId="23347"/>
    <cellStyle name="RowTitles-Detail 6 5 4 2" xfId="23348"/>
    <cellStyle name="RowTitles-Detail 6 5 4_Tertiary Salaries Survey" xfId="23349"/>
    <cellStyle name="RowTitles-Detail 6 5 5" xfId="23350"/>
    <cellStyle name="RowTitles-Detail 6 5_Tertiary Salaries Survey" xfId="23351"/>
    <cellStyle name="RowTitles-Detail 6 6" xfId="23352"/>
    <cellStyle name="RowTitles-Detail 6 6 2" xfId="23353"/>
    <cellStyle name="RowTitles-Detail 6 6 2 2" xfId="23354"/>
    <cellStyle name="RowTitles-Detail 6 6 2 2 2" xfId="23355"/>
    <cellStyle name="RowTitles-Detail 6 6 2 2_Tertiary Salaries Survey" xfId="23356"/>
    <cellStyle name="RowTitles-Detail 6 6 2 3" xfId="23357"/>
    <cellStyle name="RowTitles-Detail 6 6 2_Tertiary Salaries Survey" xfId="23358"/>
    <cellStyle name="RowTitles-Detail 6 6 3" xfId="23359"/>
    <cellStyle name="RowTitles-Detail 6 6 3 2" xfId="23360"/>
    <cellStyle name="RowTitles-Detail 6 6 3 2 2" xfId="23361"/>
    <cellStyle name="RowTitles-Detail 6 6 3 2_Tertiary Salaries Survey" xfId="23362"/>
    <cellStyle name="RowTitles-Detail 6 6 3 3" xfId="23363"/>
    <cellStyle name="RowTitles-Detail 6 6 3_Tertiary Salaries Survey" xfId="23364"/>
    <cellStyle name="RowTitles-Detail 6 6 4" xfId="23365"/>
    <cellStyle name="RowTitles-Detail 6 6 4 2" xfId="23366"/>
    <cellStyle name="RowTitles-Detail 6 6 4_Tertiary Salaries Survey" xfId="23367"/>
    <cellStyle name="RowTitles-Detail 6 6 5" xfId="23368"/>
    <cellStyle name="RowTitles-Detail 6 6_Tertiary Salaries Survey" xfId="23369"/>
    <cellStyle name="RowTitles-Detail 6 7" xfId="23370"/>
    <cellStyle name="RowTitles-Detail 6 7 2" xfId="23371"/>
    <cellStyle name="RowTitles-Detail 6 7 2 2" xfId="23372"/>
    <cellStyle name="RowTitles-Detail 6 7 2_Tertiary Salaries Survey" xfId="23373"/>
    <cellStyle name="RowTitles-Detail 6 7 3" xfId="23374"/>
    <cellStyle name="RowTitles-Detail 6 7_Tertiary Salaries Survey" xfId="23375"/>
    <cellStyle name="RowTitles-Detail 6 8" xfId="23376"/>
    <cellStyle name="RowTitles-Detail 6 8 2" xfId="23377"/>
    <cellStyle name="RowTitles-Detail 6 8 2 2" xfId="23378"/>
    <cellStyle name="RowTitles-Detail 6 8 2_Tertiary Salaries Survey" xfId="23379"/>
    <cellStyle name="RowTitles-Detail 6 8 3" xfId="23380"/>
    <cellStyle name="RowTitles-Detail 6 8_Tertiary Salaries Survey" xfId="23381"/>
    <cellStyle name="RowTitles-Detail 6 9" xfId="23382"/>
    <cellStyle name="RowTitles-Detail 6_STUD aligned by INSTIT" xfId="23383"/>
    <cellStyle name="RowTitles-Detail 7" xfId="23384"/>
    <cellStyle name="RowTitles-Detail 7 2" xfId="23385"/>
    <cellStyle name="RowTitles-Detail 7 2 2" xfId="23386"/>
    <cellStyle name="RowTitles-Detail 7 2 2 2" xfId="23387"/>
    <cellStyle name="RowTitles-Detail 7 2 2 2 2" xfId="23388"/>
    <cellStyle name="RowTitles-Detail 7 2 2 2_Tertiary Salaries Survey" xfId="23389"/>
    <cellStyle name="RowTitles-Detail 7 2 2 3" xfId="23390"/>
    <cellStyle name="RowTitles-Detail 7 2 2_Tertiary Salaries Survey" xfId="23391"/>
    <cellStyle name="RowTitles-Detail 7 2 3" xfId="23392"/>
    <cellStyle name="RowTitles-Detail 7 2 3 2" xfId="23393"/>
    <cellStyle name="RowTitles-Detail 7 2 3 2 2" xfId="23394"/>
    <cellStyle name="RowTitles-Detail 7 2 3 2_Tertiary Salaries Survey" xfId="23395"/>
    <cellStyle name="RowTitles-Detail 7 2 3 3" xfId="23396"/>
    <cellStyle name="RowTitles-Detail 7 2 3_Tertiary Salaries Survey" xfId="23397"/>
    <cellStyle name="RowTitles-Detail 7 2 4" xfId="23398"/>
    <cellStyle name="RowTitles-Detail 7 2 5" xfId="23399"/>
    <cellStyle name="RowTitles-Detail 7 2_Tertiary Salaries Survey" xfId="23400"/>
    <cellStyle name="RowTitles-Detail 7 3" xfId="23401"/>
    <cellStyle name="RowTitles-Detail 7 3 2" xfId="23402"/>
    <cellStyle name="RowTitles-Detail 7 3 2 2" xfId="23403"/>
    <cellStyle name="RowTitles-Detail 7 3 2 2 2" xfId="23404"/>
    <cellStyle name="RowTitles-Detail 7 3 2 2_Tertiary Salaries Survey" xfId="23405"/>
    <cellStyle name="RowTitles-Detail 7 3 2 3" xfId="23406"/>
    <cellStyle name="RowTitles-Detail 7 3 2_Tertiary Salaries Survey" xfId="23407"/>
    <cellStyle name="RowTitles-Detail 7 3 3" xfId="23408"/>
    <cellStyle name="RowTitles-Detail 7 3 3 2" xfId="23409"/>
    <cellStyle name="RowTitles-Detail 7 3 3 2 2" xfId="23410"/>
    <cellStyle name="RowTitles-Detail 7 3 3 2_Tertiary Salaries Survey" xfId="23411"/>
    <cellStyle name="RowTitles-Detail 7 3 3 3" xfId="23412"/>
    <cellStyle name="RowTitles-Detail 7 3 3_Tertiary Salaries Survey" xfId="23413"/>
    <cellStyle name="RowTitles-Detail 7 3 4" xfId="23414"/>
    <cellStyle name="RowTitles-Detail 7 3 4 2" xfId="23415"/>
    <cellStyle name="RowTitles-Detail 7 3 4_Tertiary Salaries Survey" xfId="23416"/>
    <cellStyle name="RowTitles-Detail 7 3 5" xfId="23417"/>
    <cellStyle name="RowTitles-Detail 7 3_Tertiary Salaries Survey" xfId="23418"/>
    <cellStyle name="RowTitles-Detail 7 4" xfId="23419"/>
    <cellStyle name="RowTitles-Detail 7 4 2" xfId="23420"/>
    <cellStyle name="RowTitles-Detail 7 4 2 2" xfId="23421"/>
    <cellStyle name="RowTitles-Detail 7 4 2 2 2" xfId="23422"/>
    <cellStyle name="RowTitles-Detail 7 4 2 2_Tertiary Salaries Survey" xfId="23423"/>
    <cellStyle name="RowTitles-Detail 7 4 2 3" xfId="23424"/>
    <cellStyle name="RowTitles-Detail 7 4 2_Tertiary Salaries Survey" xfId="23425"/>
    <cellStyle name="RowTitles-Detail 7 4 3" xfId="23426"/>
    <cellStyle name="RowTitles-Detail 7 4 3 2" xfId="23427"/>
    <cellStyle name="RowTitles-Detail 7 4 3 2 2" xfId="23428"/>
    <cellStyle name="RowTitles-Detail 7 4 3 2_Tertiary Salaries Survey" xfId="23429"/>
    <cellStyle name="RowTitles-Detail 7 4 3 3" xfId="23430"/>
    <cellStyle name="RowTitles-Detail 7 4 3_Tertiary Salaries Survey" xfId="23431"/>
    <cellStyle name="RowTitles-Detail 7 4 4" xfId="23432"/>
    <cellStyle name="RowTitles-Detail 7 4 4 2" xfId="23433"/>
    <cellStyle name="RowTitles-Detail 7 4 4_Tertiary Salaries Survey" xfId="23434"/>
    <cellStyle name="RowTitles-Detail 7 4 5" xfId="23435"/>
    <cellStyle name="RowTitles-Detail 7 4_Tertiary Salaries Survey" xfId="23436"/>
    <cellStyle name="RowTitles-Detail 7 5" xfId="23437"/>
    <cellStyle name="RowTitles-Detail 7 5 2" xfId="23438"/>
    <cellStyle name="RowTitles-Detail 7 5 2 2" xfId="23439"/>
    <cellStyle name="RowTitles-Detail 7 5 2 2 2" xfId="23440"/>
    <cellStyle name="RowTitles-Detail 7 5 2 2_Tertiary Salaries Survey" xfId="23441"/>
    <cellStyle name="RowTitles-Detail 7 5 2 3" xfId="23442"/>
    <cellStyle name="RowTitles-Detail 7 5 2_Tertiary Salaries Survey" xfId="23443"/>
    <cellStyle name="RowTitles-Detail 7 5 3" xfId="23444"/>
    <cellStyle name="RowTitles-Detail 7 5 3 2" xfId="23445"/>
    <cellStyle name="RowTitles-Detail 7 5 3 2 2" xfId="23446"/>
    <cellStyle name="RowTitles-Detail 7 5 3 2_Tertiary Salaries Survey" xfId="23447"/>
    <cellStyle name="RowTitles-Detail 7 5 3 3" xfId="23448"/>
    <cellStyle name="RowTitles-Detail 7 5 3_Tertiary Salaries Survey" xfId="23449"/>
    <cellStyle name="RowTitles-Detail 7 5 4" xfId="23450"/>
    <cellStyle name="RowTitles-Detail 7 5 4 2" xfId="23451"/>
    <cellStyle name="RowTitles-Detail 7 5 4_Tertiary Salaries Survey" xfId="23452"/>
    <cellStyle name="RowTitles-Detail 7 5 5" xfId="23453"/>
    <cellStyle name="RowTitles-Detail 7 5_Tertiary Salaries Survey" xfId="23454"/>
    <cellStyle name="RowTitles-Detail 7 6" xfId="23455"/>
    <cellStyle name="RowTitles-Detail 7 6 2" xfId="23456"/>
    <cellStyle name="RowTitles-Detail 7 6 2 2" xfId="23457"/>
    <cellStyle name="RowTitles-Detail 7 6 2 2 2" xfId="23458"/>
    <cellStyle name="RowTitles-Detail 7 6 2 2_Tertiary Salaries Survey" xfId="23459"/>
    <cellStyle name="RowTitles-Detail 7 6 2 3" xfId="23460"/>
    <cellStyle name="RowTitles-Detail 7 6 2_Tertiary Salaries Survey" xfId="23461"/>
    <cellStyle name="RowTitles-Detail 7 6 3" xfId="23462"/>
    <cellStyle name="RowTitles-Detail 7 6 3 2" xfId="23463"/>
    <cellStyle name="RowTitles-Detail 7 6 3 2 2" xfId="23464"/>
    <cellStyle name="RowTitles-Detail 7 6 3 2_Tertiary Salaries Survey" xfId="23465"/>
    <cellStyle name="RowTitles-Detail 7 6 3 3" xfId="23466"/>
    <cellStyle name="RowTitles-Detail 7 6 3_Tertiary Salaries Survey" xfId="23467"/>
    <cellStyle name="RowTitles-Detail 7 6 4" xfId="23468"/>
    <cellStyle name="RowTitles-Detail 7 6 4 2" xfId="23469"/>
    <cellStyle name="RowTitles-Detail 7 6 4_Tertiary Salaries Survey" xfId="23470"/>
    <cellStyle name="RowTitles-Detail 7 6 5" xfId="23471"/>
    <cellStyle name="RowTitles-Detail 7 6_Tertiary Salaries Survey" xfId="23472"/>
    <cellStyle name="RowTitles-Detail 7 7" xfId="23473"/>
    <cellStyle name="RowTitles-Detail 7 7 2" xfId="23474"/>
    <cellStyle name="RowTitles-Detail 7 7 2 2" xfId="23475"/>
    <cellStyle name="RowTitles-Detail 7 7 2_Tertiary Salaries Survey" xfId="23476"/>
    <cellStyle name="RowTitles-Detail 7 7 3" xfId="23477"/>
    <cellStyle name="RowTitles-Detail 7 7_Tertiary Salaries Survey" xfId="23478"/>
    <cellStyle name="RowTitles-Detail 7 8" xfId="23479"/>
    <cellStyle name="RowTitles-Detail 7 8 2" xfId="23480"/>
    <cellStyle name="RowTitles-Detail 7 8 2 2" xfId="23481"/>
    <cellStyle name="RowTitles-Detail 7 8 2_Tertiary Salaries Survey" xfId="23482"/>
    <cellStyle name="RowTitles-Detail 7 8 3" xfId="23483"/>
    <cellStyle name="RowTitles-Detail 7 8_Tertiary Salaries Survey" xfId="23484"/>
    <cellStyle name="RowTitles-Detail 7 9" xfId="23485"/>
    <cellStyle name="RowTitles-Detail 7_STUD aligned by INSTIT" xfId="23486"/>
    <cellStyle name="RowTitles-Detail 8" xfId="23487"/>
    <cellStyle name="RowTitles-Detail 8 2" xfId="23488"/>
    <cellStyle name="RowTitles-Detail 8 2 2" xfId="23489"/>
    <cellStyle name="RowTitles-Detail 8 2 2 2" xfId="23490"/>
    <cellStyle name="RowTitles-Detail 8 2 2_Tertiary Salaries Survey" xfId="23491"/>
    <cellStyle name="RowTitles-Detail 8 2 3" xfId="23492"/>
    <cellStyle name="RowTitles-Detail 8 2_Tertiary Salaries Survey" xfId="23493"/>
    <cellStyle name="RowTitles-Detail 8 3" xfId="23494"/>
    <cellStyle name="RowTitles-Detail 8 3 2" xfId="23495"/>
    <cellStyle name="RowTitles-Detail 8 3 2 2" xfId="23496"/>
    <cellStyle name="RowTitles-Detail 8 3 2_Tertiary Salaries Survey" xfId="23497"/>
    <cellStyle name="RowTitles-Detail 8 3 3" xfId="23498"/>
    <cellStyle name="RowTitles-Detail 8 3_Tertiary Salaries Survey" xfId="23499"/>
    <cellStyle name="RowTitles-Detail 8 4" xfId="23500"/>
    <cellStyle name="RowTitles-Detail 8 5" xfId="23501"/>
    <cellStyle name="RowTitles-Detail 8_Tertiary Salaries Survey" xfId="23502"/>
    <cellStyle name="RowTitles-Detail 9" xfId="23503"/>
    <cellStyle name="RowTitles-Detail 9 2" xfId="23504"/>
    <cellStyle name="RowTitles-Detail 9 2 2" xfId="23505"/>
    <cellStyle name="RowTitles-Detail 9 2 2 2" xfId="23506"/>
    <cellStyle name="RowTitles-Detail 9 2 2_Tertiary Salaries Survey" xfId="23507"/>
    <cellStyle name="RowTitles-Detail 9 2 3" xfId="23508"/>
    <cellStyle name="RowTitles-Detail 9 2_Tertiary Salaries Survey" xfId="23509"/>
    <cellStyle name="RowTitles-Detail 9 3" xfId="23510"/>
    <cellStyle name="RowTitles-Detail 9 3 2" xfId="23511"/>
    <cellStyle name="RowTitles-Detail 9 3 2 2" xfId="23512"/>
    <cellStyle name="RowTitles-Detail 9 3 2_Tertiary Salaries Survey" xfId="23513"/>
    <cellStyle name="RowTitles-Detail 9 3 3" xfId="23514"/>
    <cellStyle name="RowTitles-Detail 9 3_Tertiary Salaries Survey" xfId="23515"/>
    <cellStyle name="RowTitles-Detail 9 4" xfId="23516"/>
    <cellStyle name="RowTitles-Detail 9 5" xfId="23517"/>
    <cellStyle name="RowTitles-Detail 9 5 2" xfId="23518"/>
    <cellStyle name="RowTitles-Detail 9 5_Tertiary Salaries Survey" xfId="23519"/>
    <cellStyle name="RowTitles-Detail 9 6" xfId="23520"/>
    <cellStyle name="RowTitles-Detail 9_Tertiary Salaries Survey" xfId="23521"/>
    <cellStyle name="RowTitles-Detail_STUD aligned by INSTIT" xfId="23522"/>
    <cellStyle name="Selittävä teksti" xfId="43231"/>
    <cellStyle name="semestre" xfId="23523"/>
    <cellStyle name="Standaard_Blad1" xfId="23524"/>
    <cellStyle name="Standard_DIAGRAM" xfId="23525"/>
    <cellStyle name="Sub_tot_e" xfId="23526"/>
    <cellStyle name="Sub-titles" xfId="23527"/>
    <cellStyle name="Sub-titles Cols" xfId="23528"/>
    <cellStyle name="Sub-titles rows" xfId="23529"/>
    <cellStyle name="Syöttö" xfId="43232"/>
    <cellStyle name="Syöttö 2" xfId="43233"/>
    <cellStyle name="Table No." xfId="23530"/>
    <cellStyle name="Table No. 2" xfId="23531"/>
    <cellStyle name="Table Title" xfId="23532"/>
    <cellStyle name="Table Title 2" xfId="23533"/>
    <cellStyle name="TableStyleLight1" xfId="23534"/>
    <cellStyle name="TableStyleLight1 10" xfId="23535"/>
    <cellStyle name="TableStyleLight1 11" xfId="23536"/>
    <cellStyle name="TableStyleLight1 12" xfId="23537"/>
    <cellStyle name="TableStyleLight1 13" xfId="23538"/>
    <cellStyle name="TableStyleLight1 2" xfId="23539"/>
    <cellStyle name="TableStyleLight1 2 10" xfId="23540"/>
    <cellStyle name="TableStyleLight1 2 10 2" xfId="23541"/>
    <cellStyle name="TableStyleLight1 2 10 2 2" xfId="23542"/>
    <cellStyle name="TableStyleLight1 2 10 2_Tertiary Salaries Survey" xfId="23543"/>
    <cellStyle name="TableStyleLight1 2 10 3" xfId="23544"/>
    <cellStyle name="TableStyleLight1 2 10 3 2" xfId="23545"/>
    <cellStyle name="TableStyleLight1 2 10 3_Tertiary Salaries Survey" xfId="23546"/>
    <cellStyle name="TableStyleLight1 2 10 4" xfId="23547"/>
    <cellStyle name="TableStyleLight1 2 10 5" xfId="23548"/>
    <cellStyle name="TableStyleLight1 2 10 6" xfId="23549"/>
    <cellStyle name="TableStyleLight1 2 10_Tertiary Salaries Survey" xfId="23550"/>
    <cellStyle name="TableStyleLight1 2 11" xfId="23551"/>
    <cellStyle name="TableStyleLight1 2 11 2" xfId="23552"/>
    <cellStyle name="TableStyleLight1 2 11 2 2" xfId="23553"/>
    <cellStyle name="TableStyleLight1 2 11 2_Tertiary Salaries Survey" xfId="23554"/>
    <cellStyle name="TableStyleLight1 2 11 3" xfId="23555"/>
    <cellStyle name="TableStyleLight1 2 11 3 2" xfId="23556"/>
    <cellStyle name="TableStyleLight1 2 11 3_Tertiary Salaries Survey" xfId="23557"/>
    <cellStyle name="TableStyleLight1 2 11 4" xfId="23558"/>
    <cellStyle name="TableStyleLight1 2 11 5" xfId="23559"/>
    <cellStyle name="TableStyleLight1 2 11 6" xfId="23560"/>
    <cellStyle name="TableStyleLight1 2 11_Tertiary Salaries Survey" xfId="23561"/>
    <cellStyle name="TableStyleLight1 2 12" xfId="23562"/>
    <cellStyle name="TableStyleLight1 2 13" xfId="23563"/>
    <cellStyle name="TableStyleLight1 2 14" xfId="23564"/>
    <cellStyle name="TableStyleLight1 2 2" xfId="23565"/>
    <cellStyle name="TableStyleLight1 2 2 2" xfId="23566"/>
    <cellStyle name="TableStyleLight1 2 2 2 2" xfId="23567"/>
    <cellStyle name="TableStyleLight1 2 2 2 2 2" xfId="23568"/>
    <cellStyle name="TableStyleLight1 2 2 2 2 3" xfId="23569"/>
    <cellStyle name="TableStyleLight1 2 2 2 2 4" xfId="23570"/>
    <cellStyle name="TableStyleLight1 2 2 2 2 5" xfId="23571"/>
    <cellStyle name="TableStyleLight1 2 2 2 2_Tertiary Salaries Survey" xfId="23572"/>
    <cellStyle name="TableStyleLight1 2 2 2 3" xfId="23573"/>
    <cellStyle name="TableStyleLight1 2 2 2 3 2" xfId="23574"/>
    <cellStyle name="TableStyleLight1 2 2 2 3 3" xfId="23575"/>
    <cellStyle name="TableStyleLight1 2 2 2 3 4" xfId="23576"/>
    <cellStyle name="TableStyleLight1 2 2 2 3_Tertiary Salaries Survey" xfId="23577"/>
    <cellStyle name="TableStyleLight1 2 2 2 4" xfId="23578"/>
    <cellStyle name="TableStyleLight1 2 2 2 5" xfId="23579"/>
    <cellStyle name="TableStyleLight1 2 2 2 6" xfId="23580"/>
    <cellStyle name="TableStyleLight1 2 2 2_STUD aligned by INSTIT" xfId="23581"/>
    <cellStyle name="TableStyleLight1 2 2 3" xfId="23582"/>
    <cellStyle name="TableStyleLight1 2 2 3 2" xfId="23583"/>
    <cellStyle name="TableStyleLight1 2 2 3 3" xfId="23584"/>
    <cellStyle name="TableStyleLight1 2 2 3 4" xfId="23585"/>
    <cellStyle name="TableStyleLight1 2 2 3 5" xfId="23586"/>
    <cellStyle name="TableStyleLight1 2 2 3_Tertiary Salaries Survey" xfId="23587"/>
    <cellStyle name="TableStyleLight1 2 2 4" xfId="23588"/>
    <cellStyle name="TableStyleLight1 2 2 4 2" xfId="23589"/>
    <cellStyle name="TableStyleLight1 2 2 4 3" xfId="23590"/>
    <cellStyle name="TableStyleLight1 2 2 4 4" xfId="23591"/>
    <cellStyle name="TableStyleLight1 2 2 4_Tertiary Salaries Survey" xfId="23592"/>
    <cellStyle name="TableStyleLight1 2 2 5" xfId="23593"/>
    <cellStyle name="TableStyleLight1 2 2 6" xfId="23594"/>
    <cellStyle name="TableStyleLight1 2 2 7" xfId="23595"/>
    <cellStyle name="TableStyleLight1 2 2_STUD aligned by INSTIT" xfId="23596"/>
    <cellStyle name="TableStyleLight1 2 3" xfId="23597"/>
    <cellStyle name="TableStyleLight1 2 3 2" xfId="23598"/>
    <cellStyle name="TableStyleLight1 2 3 2 2" xfId="23599"/>
    <cellStyle name="TableStyleLight1 2 3 2 3" xfId="23600"/>
    <cellStyle name="TableStyleLight1 2 3 2 4" xfId="23601"/>
    <cellStyle name="TableStyleLight1 2 3 2 5" xfId="23602"/>
    <cellStyle name="TableStyleLight1 2 3 2_Tertiary Salaries Survey" xfId="23603"/>
    <cellStyle name="TableStyleLight1 2 3 3" xfId="23604"/>
    <cellStyle name="TableStyleLight1 2 3 3 2" xfId="23605"/>
    <cellStyle name="TableStyleLight1 2 3 3 3" xfId="23606"/>
    <cellStyle name="TableStyleLight1 2 3 3 4" xfId="23607"/>
    <cellStyle name="TableStyleLight1 2 3 3_Tertiary Salaries Survey" xfId="23608"/>
    <cellStyle name="TableStyleLight1 2 3 4" xfId="23609"/>
    <cellStyle name="TableStyleLight1 2 3 5" xfId="23610"/>
    <cellStyle name="TableStyleLight1 2 3 6" xfId="23611"/>
    <cellStyle name="TableStyleLight1 2 3_STUD aligned by INSTIT" xfId="23612"/>
    <cellStyle name="TableStyleLight1 2 4" xfId="23613"/>
    <cellStyle name="TableStyleLight1 2 4 10" xfId="23614"/>
    <cellStyle name="TableStyleLight1 2 4 2" xfId="23615"/>
    <cellStyle name="TableStyleLight1 2 4 2 2" xfId="23616"/>
    <cellStyle name="TableStyleLight1 2 4 2 3" xfId="23617"/>
    <cellStyle name="TableStyleLight1 2 4 2 4" xfId="23618"/>
    <cellStyle name="TableStyleLight1 2 4 2 5" xfId="23619"/>
    <cellStyle name="TableStyleLight1 2 4 2_Tertiary Salaries Survey" xfId="23620"/>
    <cellStyle name="TableStyleLight1 2 4 3" xfId="23621"/>
    <cellStyle name="TableStyleLight1 2 4 3 2" xfId="23622"/>
    <cellStyle name="TableStyleLight1 2 4 3 2 2" xfId="23623"/>
    <cellStyle name="TableStyleLight1 2 4 3 2_Tertiary Salaries Survey" xfId="23624"/>
    <cellStyle name="TableStyleLight1 2 4 3 3" xfId="23625"/>
    <cellStyle name="TableStyleLight1 2 4 3 3 2" xfId="23626"/>
    <cellStyle name="TableStyleLight1 2 4 3 3_Tertiary Salaries Survey" xfId="23627"/>
    <cellStyle name="TableStyleLight1 2 4 3 4" xfId="23628"/>
    <cellStyle name="TableStyleLight1 2 4 3 5" xfId="23629"/>
    <cellStyle name="TableStyleLight1 2 4 3 6" xfId="23630"/>
    <cellStyle name="TableStyleLight1 2 4 3_Tertiary Salaries Survey" xfId="23631"/>
    <cellStyle name="TableStyleLight1 2 4 4" xfId="23632"/>
    <cellStyle name="TableStyleLight1 2 4 4 2" xfId="23633"/>
    <cellStyle name="TableStyleLight1 2 4 4 2 2" xfId="23634"/>
    <cellStyle name="TableStyleLight1 2 4 4 2_Tertiary Salaries Survey" xfId="23635"/>
    <cellStyle name="TableStyleLight1 2 4 4 3" xfId="23636"/>
    <cellStyle name="TableStyleLight1 2 4 4 3 2" xfId="23637"/>
    <cellStyle name="TableStyleLight1 2 4 4 3_Tertiary Salaries Survey" xfId="23638"/>
    <cellStyle name="TableStyleLight1 2 4 4 4" xfId="23639"/>
    <cellStyle name="TableStyleLight1 2 4 4 5" xfId="23640"/>
    <cellStyle name="TableStyleLight1 2 4 4 6" xfId="23641"/>
    <cellStyle name="TableStyleLight1 2 4 4_Tertiary Salaries Survey" xfId="23642"/>
    <cellStyle name="TableStyleLight1 2 4 5" xfId="23643"/>
    <cellStyle name="TableStyleLight1 2 4 5 2" xfId="23644"/>
    <cellStyle name="TableStyleLight1 2 4 5 2 2" xfId="23645"/>
    <cellStyle name="TableStyleLight1 2 4 5 2_Tertiary Salaries Survey" xfId="23646"/>
    <cellStyle name="TableStyleLight1 2 4 5 3" xfId="23647"/>
    <cellStyle name="TableStyleLight1 2 4 5 3 2" xfId="23648"/>
    <cellStyle name="TableStyleLight1 2 4 5 3_Tertiary Salaries Survey" xfId="23649"/>
    <cellStyle name="TableStyleLight1 2 4 5 4" xfId="23650"/>
    <cellStyle name="TableStyleLight1 2 4 5 5" xfId="23651"/>
    <cellStyle name="TableStyleLight1 2 4 5 6" xfId="23652"/>
    <cellStyle name="TableStyleLight1 2 4 5_Tertiary Salaries Survey" xfId="23653"/>
    <cellStyle name="TableStyleLight1 2 4 6" xfId="23654"/>
    <cellStyle name="TableStyleLight1 2 4 6 2" xfId="23655"/>
    <cellStyle name="TableStyleLight1 2 4 6 2 2" xfId="23656"/>
    <cellStyle name="TableStyleLight1 2 4 6 2_Tertiary Salaries Survey" xfId="23657"/>
    <cellStyle name="TableStyleLight1 2 4 6 3" xfId="23658"/>
    <cellStyle name="TableStyleLight1 2 4 6 3 2" xfId="23659"/>
    <cellStyle name="TableStyleLight1 2 4 6 3_Tertiary Salaries Survey" xfId="23660"/>
    <cellStyle name="TableStyleLight1 2 4 6 4" xfId="23661"/>
    <cellStyle name="TableStyleLight1 2 4 6 5" xfId="23662"/>
    <cellStyle name="TableStyleLight1 2 4 6 6" xfId="23663"/>
    <cellStyle name="TableStyleLight1 2 4 6_Tertiary Salaries Survey" xfId="23664"/>
    <cellStyle name="TableStyleLight1 2 4 7" xfId="23665"/>
    <cellStyle name="TableStyleLight1 2 4 8" xfId="23666"/>
    <cellStyle name="TableStyleLight1 2 4 9" xfId="23667"/>
    <cellStyle name="TableStyleLight1 2 4_STUD aligned by INSTIT" xfId="23668"/>
    <cellStyle name="TableStyleLight1 2 5" xfId="23669"/>
    <cellStyle name="TableStyleLight1 2 5 10" xfId="23670"/>
    <cellStyle name="TableStyleLight1 2 5 2" xfId="23671"/>
    <cellStyle name="TableStyleLight1 2 5 2 2" xfId="23672"/>
    <cellStyle name="TableStyleLight1 2 5 2 2 2" xfId="23673"/>
    <cellStyle name="TableStyleLight1 2 5 2 2_Tertiary Salaries Survey" xfId="23674"/>
    <cellStyle name="TableStyleLight1 2 5 2 3" xfId="23675"/>
    <cellStyle name="TableStyleLight1 2 5 2 3 2" xfId="23676"/>
    <cellStyle name="TableStyleLight1 2 5 2 3_Tertiary Salaries Survey" xfId="23677"/>
    <cellStyle name="TableStyleLight1 2 5 2 4" xfId="23678"/>
    <cellStyle name="TableStyleLight1 2 5 2 5" xfId="23679"/>
    <cellStyle name="TableStyleLight1 2 5 2_Tertiary Salaries Survey" xfId="23680"/>
    <cellStyle name="TableStyleLight1 2 5 3" xfId="23681"/>
    <cellStyle name="TableStyleLight1 2 5 3 2" xfId="23682"/>
    <cellStyle name="TableStyleLight1 2 5 3 2 2" xfId="23683"/>
    <cellStyle name="TableStyleLight1 2 5 3 2_Tertiary Salaries Survey" xfId="23684"/>
    <cellStyle name="TableStyleLight1 2 5 3 3" xfId="23685"/>
    <cellStyle name="TableStyleLight1 2 5 3 3 2" xfId="23686"/>
    <cellStyle name="TableStyleLight1 2 5 3 3_Tertiary Salaries Survey" xfId="23687"/>
    <cellStyle name="TableStyleLight1 2 5 3 4" xfId="23688"/>
    <cellStyle name="TableStyleLight1 2 5 3 5" xfId="23689"/>
    <cellStyle name="TableStyleLight1 2 5 3 6" xfId="23690"/>
    <cellStyle name="TableStyleLight1 2 5 3 7" xfId="23691"/>
    <cellStyle name="TableStyleLight1 2 5 3_Tertiary Salaries Survey" xfId="23692"/>
    <cellStyle name="TableStyleLight1 2 5 4" xfId="23693"/>
    <cellStyle name="TableStyleLight1 2 5 4 2" xfId="23694"/>
    <cellStyle name="TableStyleLight1 2 5 4 2 2" xfId="23695"/>
    <cellStyle name="TableStyleLight1 2 5 4 2_Tertiary Salaries Survey" xfId="23696"/>
    <cellStyle name="TableStyleLight1 2 5 4 3" xfId="23697"/>
    <cellStyle name="TableStyleLight1 2 5 4 3 2" xfId="23698"/>
    <cellStyle name="TableStyleLight1 2 5 4 3_Tertiary Salaries Survey" xfId="23699"/>
    <cellStyle name="TableStyleLight1 2 5 4 4" xfId="23700"/>
    <cellStyle name="TableStyleLight1 2 5 4 5" xfId="23701"/>
    <cellStyle name="TableStyleLight1 2 5 4 6" xfId="23702"/>
    <cellStyle name="TableStyleLight1 2 5 4_Tertiary Salaries Survey" xfId="23703"/>
    <cellStyle name="TableStyleLight1 2 5 5" xfId="23704"/>
    <cellStyle name="TableStyleLight1 2 5 5 2" xfId="23705"/>
    <cellStyle name="TableStyleLight1 2 5 5 2 2" xfId="23706"/>
    <cellStyle name="TableStyleLight1 2 5 5 2_Tertiary Salaries Survey" xfId="23707"/>
    <cellStyle name="TableStyleLight1 2 5 5 3" xfId="23708"/>
    <cellStyle name="TableStyleLight1 2 5 5 3 2" xfId="23709"/>
    <cellStyle name="TableStyleLight1 2 5 5 3_Tertiary Salaries Survey" xfId="23710"/>
    <cellStyle name="TableStyleLight1 2 5 5 4" xfId="23711"/>
    <cellStyle name="TableStyleLight1 2 5 5 5" xfId="23712"/>
    <cellStyle name="TableStyleLight1 2 5 5 6" xfId="23713"/>
    <cellStyle name="TableStyleLight1 2 5 5_Tertiary Salaries Survey" xfId="23714"/>
    <cellStyle name="TableStyleLight1 2 5 6" xfId="23715"/>
    <cellStyle name="TableStyleLight1 2 5 6 2" xfId="23716"/>
    <cellStyle name="TableStyleLight1 2 5 6 2 2" xfId="23717"/>
    <cellStyle name="TableStyleLight1 2 5 6 2_Tertiary Salaries Survey" xfId="23718"/>
    <cellStyle name="TableStyleLight1 2 5 6 3" xfId="23719"/>
    <cellStyle name="TableStyleLight1 2 5 6 3 2" xfId="23720"/>
    <cellStyle name="TableStyleLight1 2 5 6 3_Tertiary Salaries Survey" xfId="23721"/>
    <cellStyle name="TableStyleLight1 2 5 6 4" xfId="23722"/>
    <cellStyle name="TableStyleLight1 2 5 6 5" xfId="23723"/>
    <cellStyle name="TableStyleLight1 2 5 6 6" xfId="23724"/>
    <cellStyle name="TableStyleLight1 2 5 6_Tertiary Salaries Survey" xfId="23725"/>
    <cellStyle name="TableStyleLight1 2 5 7" xfId="23726"/>
    <cellStyle name="TableStyleLight1 2 5 7 2" xfId="23727"/>
    <cellStyle name="TableStyleLight1 2 5 7_Tertiary Salaries Survey" xfId="23728"/>
    <cellStyle name="TableStyleLight1 2 5 8" xfId="23729"/>
    <cellStyle name="TableStyleLight1 2 5 8 2" xfId="23730"/>
    <cellStyle name="TableStyleLight1 2 5 8_Tertiary Salaries Survey" xfId="23731"/>
    <cellStyle name="TableStyleLight1 2 5 9" xfId="23732"/>
    <cellStyle name="TableStyleLight1 2 5_STUD aligned by INSTIT" xfId="23733"/>
    <cellStyle name="TableStyleLight1 2 6" xfId="23734"/>
    <cellStyle name="TableStyleLight1 2 6 10" xfId="23735"/>
    <cellStyle name="TableStyleLight1 2 6 2" xfId="23736"/>
    <cellStyle name="TableStyleLight1 2 6 2 2" xfId="23737"/>
    <cellStyle name="TableStyleLight1 2 6 2 2 2" xfId="23738"/>
    <cellStyle name="TableStyleLight1 2 6 2 2_Tertiary Salaries Survey" xfId="23739"/>
    <cellStyle name="TableStyleLight1 2 6 2 3" xfId="23740"/>
    <cellStyle name="TableStyleLight1 2 6 2 3 2" xfId="23741"/>
    <cellStyle name="TableStyleLight1 2 6 2 3_Tertiary Salaries Survey" xfId="23742"/>
    <cellStyle name="TableStyleLight1 2 6 2 4" xfId="23743"/>
    <cellStyle name="TableStyleLight1 2 6 2 5" xfId="23744"/>
    <cellStyle name="TableStyleLight1 2 6 2_Tertiary Salaries Survey" xfId="23745"/>
    <cellStyle name="TableStyleLight1 2 6 3" xfId="23746"/>
    <cellStyle name="TableStyleLight1 2 6 3 2" xfId="23747"/>
    <cellStyle name="TableStyleLight1 2 6 3 2 2" xfId="23748"/>
    <cellStyle name="TableStyleLight1 2 6 3 2_Tertiary Salaries Survey" xfId="23749"/>
    <cellStyle name="TableStyleLight1 2 6 3 3" xfId="23750"/>
    <cellStyle name="TableStyleLight1 2 6 3 3 2" xfId="23751"/>
    <cellStyle name="TableStyleLight1 2 6 3 3_Tertiary Salaries Survey" xfId="23752"/>
    <cellStyle name="TableStyleLight1 2 6 3 4" xfId="23753"/>
    <cellStyle name="TableStyleLight1 2 6 3 5" xfId="23754"/>
    <cellStyle name="TableStyleLight1 2 6 3 6" xfId="23755"/>
    <cellStyle name="TableStyleLight1 2 6 3 7" xfId="23756"/>
    <cellStyle name="TableStyleLight1 2 6 3_Tertiary Salaries Survey" xfId="23757"/>
    <cellStyle name="TableStyleLight1 2 6 4" xfId="23758"/>
    <cellStyle name="TableStyleLight1 2 6 4 2" xfId="23759"/>
    <cellStyle name="TableStyleLight1 2 6 4 2 2" xfId="23760"/>
    <cellStyle name="TableStyleLight1 2 6 4 2_Tertiary Salaries Survey" xfId="23761"/>
    <cellStyle name="TableStyleLight1 2 6 4 3" xfId="23762"/>
    <cellStyle name="TableStyleLight1 2 6 4 3 2" xfId="23763"/>
    <cellStyle name="TableStyleLight1 2 6 4 3_Tertiary Salaries Survey" xfId="23764"/>
    <cellStyle name="TableStyleLight1 2 6 4 4" xfId="23765"/>
    <cellStyle name="TableStyleLight1 2 6 4 5" xfId="23766"/>
    <cellStyle name="TableStyleLight1 2 6 4 6" xfId="23767"/>
    <cellStyle name="TableStyleLight1 2 6 4_Tertiary Salaries Survey" xfId="23768"/>
    <cellStyle name="TableStyleLight1 2 6 5" xfId="23769"/>
    <cellStyle name="TableStyleLight1 2 6 5 2" xfId="23770"/>
    <cellStyle name="TableStyleLight1 2 6 5 2 2" xfId="23771"/>
    <cellStyle name="TableStyleLight1 2 6 5 2_Tertiary Salaries Survey" xfId="23772"/>
    <cellStyle name="TableStyleLight1 2 6 5 3" xfId="23773"/>
    <cellStyle name="TableStyleLight1 2 6 5 3 2" xfId="23774"/>
    <cellStyle name="TableStyleLight1 2 6 5 3_Tertiary Salaries Survey" xfId="23775"/>
    <cellStyle name="TableStyleLight1 2 6 5 4" xfId="23776"/>
    <cellStyle name="TableStyleLight1 2 6 5 5" xfId="23777"/>
    <cellStyle name="TableStyleLight1 2 6 5 6" xfId="23778"/>
    <cellStyle name="TableStyleLight1 2 6 5_Tertiary Salaries Survey" xfId="23779"/>
    <cellStyle name="TableStyleLight1 2 6 6" xfId="23780"/>
    <cellStyle name="TableStyleLight1 2 6 6 2" xfId="23781"/>
    <cellStyle name="TableStyleLight1 2 6 6 2 2" xfId="23782"/>
    <cellStyle name="TableStyleLight1 2 6 6 2_Tertiary Salaries Survey" xfId="23783"/>
    <cellStyle name="TableStyleLight1 2 6 6 3" xfId="23784"/>
    <cellStyle name="TableStyleLight1 2 6 6 3 2" xfId="23785"/>
    <cellStyle name="TableStyleLight1 2 6 6 3_Tertiary Salaries Survey" xfId="23786"/>
    <cellStyle name="TableStyleLight1 2 6 6 4" xfId="23787"/>
    <cellStyle name="TableStyleLight1 2 6 6 5" xfId="23788"/>
    <cellStyle name="TableStyleLight1 2 6 6 6" xfId="23789"/>
    <cellStyle name="TableStyleLight1 2 6 6_Tertiary Salaries Survey" xfId="23790"/>
    <cellStyle name="TableStyleLight1 2 6 7" xfId="23791"/>
    <cellStyle name="TableStyleLight1 2 6 7 2" xfId="23792"/>
    <cellStyle name="TableStyleLight1 2 6 7_Tertiary Salaries Survey" xfId="23793"/>
    <cellStyle name="TableStyleLight1 2 6 8" xfId="23794"/>
    <cellStyle name="TableStyleLight1 2 6 8 2" xfId="23795"/>
    <cellStyle name="TableStyleLight1 2 6 8_Tertiary Salaries Survey" xfId="23796"/>
    <cellStyle name="TableStyleLight1 2 6 9" xfId="23797"/>
    <cellStyle name="TableStyleLight1 2 6_STUD aligned by INSTIT" xfId="23798"/>
    <cellStyle name="TableStyleLight1 2 7" xfId="23799"/>
    <cellStyle name="TableStyleLight1 2 7 2" xfId="23800"/>
    <cellStyle name="TableStyleLight1 2 7 3" xfId="23801"/>
    <cellStyle name="TableStyleLight1 2 7 4" xfId="23802"/>
    <cellStyle name="TableStyleLight1 2 7 5" xfId="23803"/>
    <cellStyle name="TableStyleLight1 2 7_Tertiary Salaries Survey" xfId="23804"/>
    <cellStyle name="TableStyleLight1 2 8" xfId="23805"/>
    <cellStyle name="TableStyleLight1 2 8 2" xfId="23806"/>
    <cellStyle name="TableStyleLight1 2 8 2 2" xfId="23807"/>
    <cellStyle name="TableStyleLight1 2 8 2_Tertiary Salaries Survey" xfId="23808"/>
    <cellStyle name="TableStyleLight1 2 8 3" xfId="23809"/>
    <cellStyle name="TableStyleLight1 2 8 3 2" xfId="23810"/>
    <cellStyle name="TableStyleLight1 2 8 3_Tertiary Salaries Survey" xfId="23811"/>
    <cellStyle name="TableStyleLight1 2 8 4" xfId="23812"/>
    <cellStyle name="TableStyleLight1 2 8 5" xfId="23813"/>
    <cellStyle name="TableStyleLight1 2 8 6" xfId="23814"/>
    <cellStyle name="TableStyleLight1 2 8_Tertiary Salaries Survey" xfId="23815"/>
    <cellStyle name="TableStyleLight1 2 9" xfId="23816"/>
    <cellStyle name="TableStyleLight1 2 9 2" xfId="23817"/>
    <cellStyle name="TableStyleLight1 2 9 2 2" xfId="23818"/>
    <cellStyle name="TableStyleLight1 2 9 2_Tertiary Salaries Survey" xfId="23819"/>
    <cellStyle name="TableStyleLight1 2 9 3" xfId="23820"/>
    <cellStyle name="TableStyleLight1 2 9 3 2" xfId="23821"/>
    <cellStyle name="TableStyleLight1 2 9 3_Tertiary Salaries Survey" xfId="23822"/>
    <cellStyle name="TableStyleLight1 2 9 4" xfId="23823"/>
    <cellStyle name="TableStyleLight1 2 9 5" xfId="23824"/>
    <cellStyle name="TableStyleLight1 2 9 6" xfId="23825"/>
    <cellStyle name="TableStyleLight1 2 9_Tertiary Salaries Survey" xfId="23826"/>
    <cellStyle name="TableStyleLight1 2_STUD aligned by INSTIT" xfId="23827"/>
    <cellStyle name="TableStyleLight1 3" xfId="23828"/>
    <cellStyle name="TableStyleLight1 3 2" xfId="23829"/>
    <cellStyle name="TableStyleLight1 3 2 2" xfId="23830"/>
    <cellStyle name="TableStyleLight1 3 2 2 2" xfId="23831"/>
    <cellStyle name="TableStyleLight1 3 2 2 3" xfId="23832"/>
    <cellStyle name="TableStyleLight1 3 2 2 4" xfId="23833"/>
    <cellStyle name="TableStyleLight1 3 2 2 5" xfId="23834"/>
    <cellStyle name="TableStyleLight1 3 2 2_Tertiary Salaries Survey" xfId="23835"/>
    <cellStyle name="TableStyleLight1 3 2 3" xfId="23836"/>
    <cellStyle name="TableStyleLight1 3 2 3 2" xfId="23837"/>
    <cellStyle name="TableStyleLight1 3 2 3 3" xfId="23838"/>
    <cellStyle name="TableStyleLight1 3 2 3 4" xfId="23839"/>
    <cellStyle name="TableStyleLight1 3 2 3_Tertiary Salaries Survey" xfId="23840"/>
    <cellStyle name="TableStyleLight1 3 2 4" xfId="23841"/>
    <cellStyle name="TableStyleLight1 3 2 5" xfId="23842"/>
    <cellStyle name="TableStyleLight1 3 2 6" xfId="23843"/>
    <cellStyle name="TableStyleLight1 3 2_STUD aligned by INSTIT" xfId="23844"/>
    <cellStyle name="TableStyleLight1 3 3" xfId="23845"/>
    <cellStyle name="TableStyleLight1 3 3 2" xfId="23846"/>
    <cellStyle name="TableStyleLight1 3 3 3" xfId="23847"/>
    <cellStyle name="TableStyleLight1 3 3 4" xfId="23848"/>
    <cellStyle name="TableStyleLight1 3 3 5" xfId="23849"/>
    <cellStyle name="TableStyleLight1 3 3_Tertiary Salaries Survey" xfId="23850"/>
    <cellStyle name="TableStyleLight1 3 4" xfId="23851"/>
    <cellStyle name="TableStyleLight1 3 4 2" xfId="23852"/>
    <cellStyle name="TableStyleLight1 3 4 3" xfId="23853"/>
    <cellStyle name="TableStyleLight1 3 4 4" xfId="23854"/>
    <cellStyle name="TableStyleLight1 3 4_Tertiary Salaries Survey" xfId="23855"/>
    <cellStyle name="TableStyleLight1 3 5" xfId="23856"/>
    <cellStyle name="TableStyleLight1 3 6" xfId="23857"/>
    <cellStyle name="TableStyleLight1 3 7" xfId="23858"/>
    <cellStyle name="TableStyleLight1 3 8" xfId="23859"/>
    <cellStyle name="TableStyleLight1 3_STUD aligned by INSTIT" xfId="23860"/>
    <cellStyle name="TableStyleLight1 4" xfId="23861"/>
    <cellStyle name="TableStyleLight1 4 2" xfId="23862"/>
    <cellStyle name="TableStyleLight1 4 2 2" xfId="23863"/>
    <cellStyle name="TableStyleLight1 4 2 2 2" xfId="23864"/>
    <cellStyle name="TableStyleLight1 4 2 2 3" xfId="23865"/>
    <cellStyle name="TableStyleLight1 4 2 2 4" xfId="23866"/>
    <cellStyle name="TableStyleLight1 4 2 2 5" xfId="23867"/>
    <cellStyle name="TableStyleLight1 4 2 2_Tertiary Salaries Survey" xfId="23868"/>
    <cellStyle name="TableStyleLight1 4 2 3" xfId="23869"/>
    <cellStyle name="TableStyleLight1 4 2 3 2" xfId="23870"/>
    <cellStyle name="TableStyleLight1 4 2 3 3" xfId="23871"/>
    <cellStyle name="TableStyleLight1 4 2 3 4" xfId="23872"/>
    <cellStyle name="TableStyleLight1 4 2 3_Tertiary Salaries Survey" xfId="23873"/>
    <cellStyle name="TableStyleLight1 4 2 4" xfId="23874"/>
    <cellStyle name="TableStyleLight1 4 2 5" xfId="23875"/>
    <cellStyle name="TableStyleLight1 4 2 6" xfId="23876"/>
    <cellStyle name="TableStyleLight1 4 2_STUD aligned by INSTIT" xfId="23877"/>
    <cellStyle name="TableStyleLight1 4 3" xfId="23878"/>
    <cellStyle name="TableStyleLight1 4 3 2" xfId="23879"/>
    <cellStyle name="TableStyleLight1 4 3 3" xfId="23880"/>
    <cellStyle name="TableStyleLight1 4 3 4" xfId="23881"/>
    <cellStyle name="TableStyleLight1 4 3 5" xfId="23882"/>
    <cellStyle name="TableStyleLight1 4 3_Tertiary Salaries Survey" xfId="23883"/>
    <cellStyle name="TableStyleLight1 4 4" xfId="23884"/>
    <cellStyle name="TableStyleLight1 4 4 2" xfId="23885"/>
    <cellStyle name="TableStyleLight1 4 4 3" xfId="23886"/>
    <cellStyle name="TableStyleLight1 4 4 4" xfId="23887"/>
    <cellStyle name="TableStyleLight1 4 4_Tertiary Salaries Survey" xfId="23888"/>
    <cellStyle name="TableStyleLight1 4 5" xfId="23889"/>
    <cellStyle name="TableStyleLight1 4 6" xfId="23890"/>
    <cellStyle name="TableStyleLight1 4 7" xfId="23891"/>
    <cellStyle name="TableStyleLight1 4 8" xfId="23892"/>
    <cellStyle name="TableStyleLight1 4_STUD aligned by INSTIT" xfId="23893"/>
    <cellStyle name="TableStyleLight1 5" xfId="23894"/>
    <cellStyle name="TableStyleLight1 6" xfId="23895"/>
    <cellStyle name="TableStyleLight1 6 10" xfId="23896"/>
    <cellStyle name="TableStyleLight1 6 2" xfId="23897"/>
    <cellStyle name="TableStyleLight1 6 2 2" xfId="23898"/>
    <cellStyle name="TableStyleLight1 6 2 3" xfId="23899"/>
    <cellStyle name="TableStyleLight1 6 2 4" xfId="23900"/>
    <cellStyle name="TableStyleLight1 6 2 5" xfId="23901"/>
    <cellStyle name="TableStyleLight1 6 2_Tertiary Salaries Survey" xfId="23902"/>
    <cellStyle name="TableStyleLight1 6 3" xfId="23903"/>
    <cellStyle name="TableStyleLight1 6 3 2" xfId="23904"/>
    <cellStyle name="TableStyleLight1 6 3 2 2" xfId="23905"/>
    <cellStyle name="TableStyleLight1 6 3 2_Tertiary Salaries Survey" xfId="23906"/>
    <cellStyle name="TableStyleLight1 6 3 3" xfId="23907"/>
    <cellStyle name="TableStyleLight1 6 3 3 2" xfId="23908"/>
    <cellStyle name="TableStyleLight1 6 3 3_Tertiary Salaries Survey" xfId="23909"/>
    <cellStyle name="TableStyleLight1 6 3 4" xfId="23910"/>
    <cellStyle name="TableStyleLight1 6 3 5" xfId="23911"/>
    <cellStyle name="TableStyleLight1 6 3 6" xfId="23912"/>
    <cellStyle name="TableStyleLight1 6 3_Tertiary Salaries Survey" xfId="23913"/>
    <cellStyle name="TableStyleLight1 6 4" xfId="23914"/>
    <cellStyle name="TableStyleLight1 6 4 2" xfId="23915"/>
    <cellStyle name="TableStyleLight1 6 4 2 2" xfId="23916"/>
    <cellStyle name="TableStyleLight1 6 4 2_Tertiary Salaries Survey" xfId="23917"/>
    <cellStyle name="TableStyleLight1 6 4 3" xfId="23918"/>
    <cellStyle name="TableStyleLight1 6 4 3 2" xfId="23919"/>
    <cellStyle name="TableStyleLight1 6 4 3_Tertiary Salaries Survey" xfId="23920"/>
    <cellStyle name="TableStyleLight1 6 4 4" xfId="23921"/>
    <cellStyle name="TableStyleLight1 6 4 5" xfId="23922"/>
    <cellStyle name="TableStyleLight1 6 4 6" xfId="23923"/>
    <cellStyle name="TableStyleLight1 6 4_Tertiary Salaries Survey" xfId="23924"/>
    <cellStyle name="TableStyleLight1 6 5" xfId="23925"/>
    <cellStyle name="TableStyleLight1 6 5 2" xfId="23926"/>
    <cellStyle name="TableStyleLight1 6 5 2 2" xfId="23927"/>
    <cellStyle name="TableStyleLight1 6 5 2_Tertiary Salaries Survey" xfId="23928"/>
    <cellStyle name="TableStyleLight1 6 5 3" xfId="23929"/>
    <cellStyle name="TableStyleLight1 6 5 3 2" xfId="23930"/>
    <cellStyle name="TableStyleLight1 6 5 3_Tertiary Salaries Survey" xfId="23931"/>
    <cellStyle name="TableStyleLight1 6 5 4" xfId="23932"/>
    <cellStyle name="TableStyleLight1 6 5 5" xfId="23933"/>
    <cellStyle name="TableStyleLight1 6 5 6" xfId="23934"/>
    <cellStyle name="TableStyleLight1 6 5_Tertiary Salaries Survey" xfId="23935"/>
    <cellStyle name="TableStyleLight1 6 6" xfId="23936"/>
    <cellStyle name="TableStyleLight1 6 6 2" xfId="23937"/>
    <cellStyle name="TableStyleLight1 6 6 2 2" xfId="23938"/>
    <cellStyle name="TableStyleLight1 6 6 2_Tertiary Salaries Survey" xfId="23939"/>
    <cellStyle name="TableStyleLight1 6 6 3" xfId="23940"/>
    <cellStyle name="TableStyleLight1 6 6 3 2" xfId="23941"/>
    <cellStyle name="TableStyleLight1 6 6 3_Tertiary Salaries Survey" xfId="23942"/>
    <cellStyle name="TableStyleLight1 6 6 4" xfId="23943"/>
    <cellStyle name="TableStyleLight1 6 6 5" xfId="23944"/>
    <cellStyle name="TableStyleLight1 6 6 6" xfId="23945"/>
    <cellStyle name="TableStyleLight1 6 6_Tertiary Salaries Survey" xfId="23946"/>
    <cellStyle name="TableStyleLight1 6 7" xfId="23947"/>
    <cellStyle name="TableStyleLight1 6 8" xfId="23948"/>
    <cellStyle name="TableStyleLight1 6 9" xfId="23949"/>
    <cellStyle name="TableStyleLight1 6_STUD aligned by INSTIT" xfId="23950"/>
    <cellStyle name="TableStyleLight1 7" xfId="23951"/>
    <cellStyle name="TableStyleLight1 7 10" xfId="23952"/>
    <cellStyle name="TableStyleLight1 7 2" xfId="23953"/>
    <cellStyle name="TableStyleLight1 7 2 2" xfId="23954"/>
    <cellStyle name="TableStyleLight1 7 2 2 2" xfId="23955"/>
    <cellStyle name="TableStyleLight1 7 2 2_Tertiary Salaries Survey" xfId="23956"/>
    <cellStyle name="TableStyleLight1 7 2 3" xfId="23957"/>
    <cellStyle name="TableStyleLight1 7 2 3 2" xfId="23958"/>
    <cellStyle name="TableStyleLight1 7 2 3_Tertiary Salaries Survey" xfId="23959"/>
    <cellStyle name="TableStyleLight1 7 2 4" xfId="23960"/>
    <cellStyle name="TableStyleLight1 7 2 5" xfId="23961"/>
    <cellStyle name="TableStyleLight1 7 2_Tertiary Salaries Survey" xfId="23962"/>
    <cellStyle name="TableStyleLight1 7 3" xfId="23963"/>
    <cellStyle name="TableStyleLight1 7 3 2" xfId="23964"/>
    <cellStyle name="TableStyleLight1 7 3 2 2" xfId="23965"/>
    <cellStyle name="TableStyleLight1 7 3 2_Tertiary Salaries Survey" xfId="23966"/>
    <cellStyle name="TableStyleLight1 7 3 3" xfId="23967"/>
    <cellStyle name="TableStyleLight1 7 3 3 2" xfId="23968"/>
    <cellStyle name="TableStyleLight1 7 3 3_Tertiary Salaries Survey" xfId="23969"/>
    <cellStyle name="TableStyleLight1 7 3 4" xfId="23970"/>
    <cellStyle name="TableStyleLight1 7 3 5" xfId="23971"/>
    <cellStyle name="TableStyleLight1 7 3 6" xfId="23972"/>
    <cellStyle name="TableStyleLight1 7 3 7" xfId="23973"/>
    <cellStyle name="TableStyleLight1 7 3_Tertiary Salaries Survey" xfId="23974"/>
    <cellStyle name="TableStyleLight1 7 4" xfId="23975"/>
    <cellStyle name="TableStyleLight1 7 4 2" xfId="23976"/>
    <cellStyle name="TableStyleLight1 7 4 2 2" xfId="23977"/>
    <cellStyle name="TableStyleLight1 7 4 2_Tertiary Salaries Survey" xfId="23978"/>
    <cellStyle name="TableStyleLight1 7 4 3" xfId="23979"/>
    <cellStyle name="TableStyleLight1 7 4 3 2" xfId="23980"/>
    <cellStyle name="TableStyleLight1 7 4 3_Tertiary Salaries Survey" xfId="23981"/>
    <cellStyle name="TableStyleLight1 7 4 4" xfId="23982"/>
    <cellStyle name="TableStyleLight1 7 4 5" xfId="23983"/>
    <cellStyle name="TableStyleLight1 7 4 6" xfId="23984"/>
    <cellStyle name="TableStyleLight1 7 4_Tertiary Salaries Survey" xfId="23985"/>
    <cellStyle name="TableStyleLight1 7 5" xfId="23986"/>
    <cellStyle name="TableStyleLight1 7 5 2" xfId="23987"/>
    <cellStyle name="TableStyleLight1 7 5 2 2" xfId="23988"/>
    <cellStyle name="TableStyleLight1 7 5 2_Tertiary Salaries Survey" xfId="23989"/>
    <cellStyle name="TableStyleLight1 7 5 3" xfId="23990"/>
    <cellStyle name="TableStyleLight1 7 5 3 2" xfId="23991"/>
    <cellStyle name="TableStyleLight1 7 5 3_Tertiary Salaries Survey" xfId="23992"/>
    <cellStyle name="TableStyleLight1 7 5 4" xfId="23993"/>
    <cellStyle name="TableStyleLight1 7 5 5" xfId="23994"/>
    <cellStyle name="TableStyleLight1 7 5 6" xfId="23995"/>
    <cellStyle name="TableStyleLight1 7 5_Tertiary Salaries Survey" xfId="23996"/>
    <cellStyle name="TableStyleLight1 7 6" xfId="23997"/>
    <cellStyle name="TableStyleLight1 7 6 2" xfId="23998"/>
    <cellStyle name="TableStyleLight1 7 6 2 2" xfId="23999"/>
    <cellStyle name="TableStyleLight1 7 6 2_Tertiary Salaries Survey" xfId="24000"/>
    <cellStyle name="TableStyleLight1 7 6 3" xfId="24001"/>
    <cellStyle name="TableStyleLight1 7 6 3 2" xfId="24002"/>
    <cellStyle name="TableStyleLight1 7 6 3_Tertiary Salaries Survey" xfId="24003"/>
    <cellStyle name="TableStyleLight1 7 6 4" xfId="24004"/>
    <cellStyle name="TableStyleLight1 7 6 5" xfId="24005"/>
    <cellStyle name="TableStyleLight1 7 6 6" xfId="24006"/>
    <cellStyle name="TableStyleLight1 7 6_Tertiary Salaries Survey" xfId="24007"/>
    <cellStyle name="TableStyleLight1 7 7" xfId="24008"/>
    <cellStyle name="TableStyleLight1 7 7 2" xfId="24009"/>
    <cellStyle name="TableStyleLight1 7 7_Tertiary Salaries Survey" xfId="24010"/>
    <cellStyle name="TableStyleLight1 7 8" xfId="24011"/>
    <cellStyle name="TableStyleLight1 7 8 2" xfId="24012"/>
    <cellStyle name="TableStyleLight1 7 8_Tertiary Salaries Survey" xfId="24013"/>
    <cellStyle name="TableStyleLight1 7 9" xfId="24014"/>
    <cellStyle name="TableStyleLight1 7_STUD aligned by INSTIT" xfId="24015"/>
    <cellStyle name="TableStyleLight1 8" xfId="24016"/>
    <cellStyle name="TableStyleLight1 8 2" xfId="24017"/>
    <cellStyle name="TableStyleLight1 8 3" xfId="24018"/>
    <cellStyle name="TableStyleLight1 8 4" xfId="24019"/>
    <cellStyle name="TableStyleLight1 8 5" xfId="24020"/>
    <cellStyle name="TableStyleLight1 8_Tertiary Salaries Survey" xfId="24021"/>
    <cellStyle name="TableStyleLight1 9" xfId="24022"/>
    <cellStyle name="TableStyleLight1_STUD aligned by INSTIT" xfId="24023"/>
    <cellStyle name="Tarkistussolu" xfId="43234"/>
    <cellStyle name="temp" xfId="24024"/>
    <cellStyle name="temp 2" xfId="24025"/>
    <cellStyle name="tête chapitre" xfId="24026"/>
    <cellStyle name="TEXT" xfId="24027"/>
    <cellStyle name="Title 2" xfId="43235"/>
    <cellStyle name="Title 3" xfId="43236"/>
    <cellStyle name="Title 4" xfId="43237"/>
    <cellStyle name="Title 5" xfId="43238"/>
    <cellStyle name="title1" xfId="24028"/>
    <cellStyle name="title1 2" xfId="24029"/>
    <cellStyle name="Titles" xfId="24030"/>
    <cellStyle name="titre" xfId="24031"/>
    <cellStyle name="Total 2" xfId="43239"/>
    <cellStyle name="Total 3" xfId="43240"/>
    <cellStyle name="Total 3 2" xfId="43241"/>
    <cellStyle name="Total 4" xfId="43242"/>
    <cellStyle name="Total 4 2" xfId="43243"/>
    <cellStyle name="Total 5" xfId="43244"/>
    <cellStyle name="Total 5 2" xfId="43245"/>
    <cellStyle name="Tulostus" xfId="43246"/>
    <cellStyle name="Tulostus 2" xfId="43247"/>
    <cellStyle name="Tusental (0)_Blad2" xfId="24032"/>
    <cellStyle name="Tusental 2" xfId="24033"/>
    <cellStyle name="Tusental_Blad2" xfId="24034"/>
    <cellStyle name="Valuta (0)_Blad2" xfId="24035"/>
    <cellStyle name="Valuta_Blad2" xfId="24036"/>
    <cellStyle name="Varoitusteksti" xfId="43248"/>
    <cellStyle name="Währung [0]_DIAGRAM" xfId="24037"/>
    <cellStyle name="Währung_DIAGRAM" xfId="24038"/>
    <cellStyle name="Warning Text 2" xfId="43249"/>
    <cellStyle name="Warning Text 3" xfId="43250"/>
    <cellStyle name="Warning Text 4" xfId="43251"/>
    <cellStyle name="Warning Text 5" xfId="43252"/>
    <cellStyle name="Wrapped" xfId="24039"/>
    <cellStyle name="アクセント 1" xfId="43253"/>
    <cellStyle name="アクセント 2" xfId="43254"/>
    <cellStyle name="アクセント 3" xfId="43255"/>
    <cellStyle name="アクセント 4" xfId="43256"/>
    <cellStyle name="アクセント 5" xfId="43257"/>
    <cellStyle name="アクセント 6" xfId="43258"/>
    <cellStyle name="タイトル" xfId="43259"/>
    <cellStyle name="チェック セル" xfId="43260"/>
    <cellStyle name="どちらでもない" xfId="43261"/>
    <cellStyle name="メモ" xfId="43262"/>
    <cellStyle name="メモ 2" xfId="43263"/>
    <cellStyle name="リンク セル" xfId="43264"/>
    <cellStyle name="자리수" xfId="24040"/>
    <cellStyle name="자리수0" xfId="24041"/>
    <cellStyle name="콤마 [0]_ACCOUNT" xfId="24042"/>
    <cellStyle name="콤마_ACCOUNT" xfId="24043"/>
    <cellStyle name="통화 [0]_ACCOUNT" xfId="24044"/>
    <cellStyle name="통화_ACCOUNT" xfId="24045"/>
    <cellStyle name="퍼센트" xfId="24046"/>
    <cellStyle name="표준 5" xfId="24047"/>
    <cellStyle name="표준_9511REV" xfId="24048"/>
    <cellStyle name="화폐기호" xfId="24049"/>
    <cellStyle name="화폐기호0" xfId="24050"/>
    <cellStyle name="入力" xfId="43265"/>
    <cellStyle name="入力 2" xfId="43266"/>
    <cellStyle name="出力" xfId="43267"/>
    <cellStyle name="出力 2" xfId="43268"/>
    <cellStyle name="悪い" xfId="43269"/>
    <cellStyle name="標準 2" xfId="24051"/>
    <cellStyle name="良い" xfId="43270"/>
    <cellStyle name="見出し 1" xfId="43271"/>
    <cellStyle name="見出し 2" xfId="43272"/>
    <cellStyle name="見出し 3" xfId="43273"/>
    <cellStyle name="見出し 3 2" xfId="43274"/>
    <cellStyle name="見出し 4" xfId="43275"/>
    <cellStyle name="計算" xfId="43276"/>
    <cellStyle name="計算 2" xfId="43277"/>
    <cellStyle name="説明文" xfId="43278"/>
    <cellStyle name="警告文" xfId="43279"/>
    <cellStyle name="集計" xfId="43280"/>
    <cellStyle name="集計 2" xfId="43281"/>
  </cellStyles>
  <dxfs count="163">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6.bin"/><Relationship Id="rId4" Type="http://schemas.openxmlformats.org/officeDocument/2006/relationships/hyperlink" Target="https://oe.cd/cyprus-disclaimer"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5.bin"/><Relationship Id="rId4" Type="http://schemas.openxmlformats.org/officeDocument/2006/relationships/hyperlink" Target="https://oe.cd/cyprus-disclaimer"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18.bin"/><Relationship Id="rId4" Type="http://schemas.openxmlformats.org/officeDocument/2006/relationships/hyperlink" Target="https://oe.cd/cyprus-disclaimer"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printerSettings" Target="../printerSettings/printerSettings21.bin"/><Relationship Id="rId4" Type="http://schemas.openxmlformats.org/officeDocument/2006/relationships/hyperlink" Target="https://oe.cd/cyprus-disclaimer"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4.bin"/><Relationship Id="rId4" Type="http://schemas.openxmlformats.org/officeDocument/2006/relationships/hyperlink" Target="https://oe.cd/cyprus-disclaimer"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printerSettings" Target="../printerSettings/printerSettings27.bin"/><Relationship Id="rId4" Type="http://schemas.openxmlformats.org/officeDocument/2006/relationships/hyperlink" Target="https://oe.cd/cyprus-disclaimer"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6.bin"/><Relationship Id="rId4" Type="http://schemas.openxmlformats.org/officeDocument/2006/relationships/hyperlink" Target="https://oe.cd/cyprus-disclaimer"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printerSettings" Target="../printerSettings/printerSettings39.bin"/><Relationship Id="rId4" Type="http://schemas.openxmlformats.org/officeDocument/2006/relationships/hyperlink" Target="https://oe.cd/cyprus-disclaimer"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5" Type="http://schemas.openxmlformats.org/officeDocument/2006/relationships/printerSettings" Target="../printerSettings/printerSettings42.bin"/><Relationship Id="rId4" Type="http://schemas.openxmlformats.org/officeDocument/2006/relationships/hyperlink" Target="https://oe.cd/cyprus-disclaimer"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5" Type="http://schemas.openxmlformats.org/officeDocument/2006/relationships/printerSettings" Target="../printerSettings/printerSettings52.bin"/><Relationship Id="rId4" Type="http://schemas.openxmlformats.org/officeDocument/2006/relationships/hyperlink" Target="https://oe.cd/cyprus-disclaimer"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printerSettings" Target="../printerSettings/printerSettings55.bin"/><Relationship Id="rId4" Type="http://schemas.openxmlformats.org/officeDocument/2006/relationships/hyperlink" Target="https://oe.cd/cyprus-disclaimer"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58.bin"/><Relationship Id="rId4" Type="http://schemas.openxmlformats.org/officeDocument/2006/relationships/hyperlink" Target="https://oe.cd/cyprus-disclaimer"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5" Type="http://schemas.openxmlformats.org/officeDocument/2006/relationships/printerSettings" Target="../printerSettings/printerSettings61.bin"/><Relationship Id="rId4" Type="http://schemas.openxmlformats.org/officeDocument/2006/relationships/hyperlink" Target="https://oe.cd/cyprus-disclaimer"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2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5" Type="http://schemas.openxmlformats.org/officeDocument/2006/relationships/printerSettings" Target="../printerSettings/printerSettings70.bin"/><Relationship Id="rId4" Type="http://schemas.openxmlformats.org/officeDocument/2006/relationships/hyperlink" Target="https://oe.cd/cyprus-disclaimer" TargetMode="External"/></Relationships>
</file>

<file path=xl/worksheets/_rels/sheet2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5" Type="http://schemas.openxmlformats.org/officeDocument/2006/relationships/printerSettings" Target="../printerSettings/printerSettings73.bin"/><Relationship Id="rId4" Type="http://schemas.openxmlformats.org/officeDocument/2006/relationships/hyperlink" Target="https://oe.cd/cyprus-disclaimer"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2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5" Type="http://schemas.openxmlformats.org/officeDocument/2006/relationships/printerSettings" Target="../printerSettings/printerSettings82.bin"/><Relationship Id="rId4" Type="http://schemas.openxmlformats.org/officeDocument/2006/relationships/hyperlink" Target="https://oe.cd/cyprus-disclaimer" TargetMode="Externa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s>
</file>

<file path=xl/worksheets/_rels/sheet3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5" Type="http://schemas.openxmlformats.org/officeDocument/2006/relationships/printerSettings" Target="../printerSettings/printerSettings92.bin"/><Relationship Id="rId4" Type="http://schemas.openxmlformats.org/officeDocument/2006/relationships/hyperlink" Target="https://oe.cd/cyprus-disclaimer" TargetMode="External"/></Relationships>
</file>

<file path=xl/worksheets/_rels/sheet3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5" Type="http://schemas.openxmlformats.org/officeDocument/2006/relationships/printerSettings" Target="../printerSettings/printerSettings95.bin"/><Relationship Id="rId4" Type="http://schemas.openxmlformats.org/officeDocument/2006/relationships/hyperlink" Target="https://oe.cd/cyprus-disclaimer" TargetMode="External"/></Relationships>
</file>

<file path=xl/worksheets/_rels/sheet3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5" Type="http://schemas.openxmlformats.org/officeDocument/2006/relationships/printerSettings" Target="../printerSettings/printerSettings98.bin"/><Relationship Id="rId4" Type="http://schemas.openxmlformats.org/officeDocument/2006/relationships/hyperlink" Target="https://oe.cd/cyprus-disclaimer"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5" Type="http://schemas.openxmlformats.org/officeDocument/2006/relationships/printerSettings" Target="../printerSettings/printerSettings101.bin"/><Relationship Id="rId4" Type="http://schemas.openxmlformats.org/officeDocument/2006/relationships/hyperlink" Target="https://oe.cd/cyprus-disclaimer" TargetMode="External"/></Relationships>
</file>

<file path=xl/worksheets/_rels/sheet3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5" Type="http://schemas.openxmlformats.org/officeDocument/2006/relationships/printerSettings" Target="../printerSettings/printerSettings104.bin"/><Relationship Id="rId4" Type="http://schemas.openxmlformats.org/officeDocument/2006/relationships/hyperlink" Target="https://oe.cd/cyprus-disclaimer" TargetMode="Externa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s>
</file>

<file path=xl/worksheets/_rels/sheet3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5" Type="http://schemas.openxmlformats.org/officeDocument/2006/relationships/printerSettings" Target="../printerSettings/printerSettings113.bin"/><Relationship Id="rId4" Type="http://schemas.openxmlformats.org/officeDocument/2006/relationships/hyperlink" Target="https://oe.cd/cyprus-disclaimer" TargetMode="External"/></Relationships>
</file>

<file path=xl/worksheets/_rels/sheet4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printerSettings" Target="../printerSettings/printerSettings116.bin"/><Relationship Id="rId4" Type="http://schemas.openxmlformats.org/officeDocument/2006/relationships/hyperlink" Target="https://oe.cd/cyprus-disclaimer" TargetMode="Externa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s>
</file>

<file path=xl/worksheets/_rels/sheet4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printerSettings" Target="../printerSettings/printerSettings125.bin"/><Relationship Id="rId4" Type="http://schemas.openxmlformats.org/officeDocument/2006/relationships/hyperlink" Target="https://oe.cd/cyprus-disclaimer" TargetMode="Externa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4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5" Type="http://schemas.openxmlformats.org/officeDocument/2006/relationships/printerSettings" Target="../printerSettings/printerSettings129.bin"/><Relationship Id="rId4" Type="http://schemas.openxmlformats.org/officeDocument/2006/relationships/hyperlink" Target="https://oe.cd/cyprus-disclaimer" TargetMode="Externa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5" Type="http://schemas.openxmlformats.org/officeDocument/2006/relationships/printerSettings" Target="../printerSettings/printerSettings133.bin"/><Relationship Id="rId4" Type="http://schemas.openxmlformats.org/officeDocument/2006/relationships/hyperlink" Target="https://oe.cd/cyprus-disclaimer" TargetMode="Externa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34.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5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5" Type="http://schemas.openxmlformats.org/officeDocument/2006/relationships/printerSettings" Target="../printerSettings/printerSettings137.bin"/><Relationship Id="rId4" Type="http://schemas.openxmlformats.org/officeDocument/2006/relationships/hyperlink" Target="https://oe.cd/cyprus-disclaimer" TargetMode="External"/></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5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5" Type="http://schemas.openxmlformats.org/officeDocument/2006/relationships/printerSettings" Target="../printerSettings/printerSettings141.bin"/><Relationship Id="rId4" Type="http://schemas.openxmlformats.org/officeDocument/2006/relationships/hyperlink" Target="https://oe.cd/cyprus-disclaimer" TargetMode="External"/></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5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5" Type="http://schemas.openxmlformats.org/officeDocument/2006/relationships/printerSettings" Target="../printerSettings/printerSettings145.bin"/><Relationship Id="rId4" Type="http://schemas.openxmlformats.org/officeDocument/2006/relationships/hyperlink" Target="https://oe.cd/cyprus-disclaimer" TargetMode="External"/></Relationships>
</file>

<file path=xl/worksheets/_rels/sheet5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5" Type="http://schemas.openxmlformats.org/officeDocument/2006/relationships/printerSettings" Target="../printerSettings/printerSettings148.bin"/><Relationship Id="rId4" Type="http://schemas.openxmlformats.org/officeDocument/2006/relationships/hyperlink" Target="https://oe.cd/cyprus-disclaimer" TargetMode="External"/></Relationships>
</file>

<file path=xl/worksheets/_rels/sheet5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5" Type="http://schemas.openxmlformats.org/officeDocument/2006/relationships/printerSettings" Target="../printerSettings/printerSettings151.bin"/><Relationship Id="rId4" Type="http://schemas.openxmlformats.org/officeDocument/2006/relationships/hyperlink" Target="https://oe.cd/cyprus-disclaimer" TargetMode="External"/></Relationships>
</file>

<file path=xl/worksheets/_rels/sheet5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5" Type="http://schemas.openxmlformats.org/officeDocument/2006/relationships/printerSettings" Target="../printerSettings/printerSettings154.bin"/><Relationship Id="rId4" Type="http://schemas.openxmlformats.org/officeDocument/2006/relationships/hyperlink" Target="https://oe.cd/cyprus-disclaimer" TargetMode="External"/></Relationships>
</file>

<file path=xl/worksheets/_rels/sheet5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5" Type="http://schemas.openxmlformats.org/officeDocument/2006/relationships/printerSettings" Target="../printerSettings/printerSettings157.bin"/><Relationship Id="rId4" Type="http://schemas.openxmlformats.org/officeDocument/2006/relationships/hyperlink" Target="https://oe.cd/cyprus-disclaimer"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6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 Id="rId5" Type="http://schemas.openxmlformats.org/officeDocument/2006/relationships/printerSettings" Target="../printerSettings/printerSettings162.bin"/><Relationship Id="rId4" Type="http://schemas.openxmlformats.org/officeDocument/2006/relationships/hyperlink" Target="https://oe.cd/cyprus-disclaimer" TargetMode="External"/></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165.bin"/><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168.bin"/><Relationship Id="rId2" Type="http://schemas.openxmlformats.org/officeDocument/2006/relationships/printerSettings" Target="../printerSettings/printerSettings167.bin"/><Relationship Id="rId1" Type="http://schemas.openxmlformats.org/officeDocument/2006/relationships/printerSettings" Target="../printerSettings/printerSettings166.bin"/></Relationships>
</file>

<file path=xl/worksheets/_rels/sheet6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5" Type="http://schemas.openxmlformats.org/officeDocument/2006/relationships/printerSettings" Target="../printerSettings/printerSettings171.bin"/><Relationship Id="rId4" Type="http://schemas.openxmlformats.org/officeDocument/2006/relationships/hyperlink" Target="https://oe.cd/cyprus-disclaimer" TargetMode="External"/></Relationships>
</file>

<file path=xl/worksheets/_rels/sheet6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4.bin"/><Relationship Id="rId4" Type="http://schemas.openxmlformats.org/officeDocument/2006/relationships/hyperlink" Target="https://oe.cd/cyprus-disclaimer" TargetMode="External"/></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177.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s>
</file>

<file path=xl/worksheets/_rels/sheet67.xml.rels><?xml version="1.0" encoding="UTF-8" standalone="yes"?>
<Relationships xmlns="http://schemas.openxmlformats.org/package/2006/relationships"><Relationship Id="rId3" Type="http://schemas.openxmlformats.org/officeDocument/2006/relationships/printerSettings" Target="../printerSettings/printerSettings180.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s>
</file>

<file path=xl/worksheets/_rels/sheet6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5" Type="http://schemas.openxmlformats.org/officeDocument/2006/relationships/printerSettings" Target="../printerSettings/printerSettings183.bin"/><Relationship Id="rId4" Type="http://schemas.openxmlformats.org/officeDocument/2006/relationships/hyperlink" Target="https://oe.cd/cyprus-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72"/>
  <sheetViews>
    <sheetView showGridLines="0" tabSelected="1" zoomScale="80" zoomScaleNormal="80" workbookViewId="0">
      <selection activeCell="C42" sqref="C42"/>
    </sheetView>
  </sheetViews>
  <sheetFormatPr defaultColWidth="9.140625" defaultRowHeight="12.75"/>
  <cols>
    <col min="1" max="1" width="38.28515625" style="2" customWidth="1"/>
    <col min="2" max="2" width="19.5703125" style="2" customWidth="1"/>
    <col min="3" max="16384" width="9.140625" style="2"/>
  </cols>
  <sheetData>
    <row r="1" spans="1:8">
      <c r="A1" s="2" t="str">
        <f ca="1">RIGHT(CELL("Filename",A1),LEN(CELL("Filename",A1))-FIND("]",CELL("Filename",A1)))</f>
        <v>TOC</v>
      </c>
      <c r="B1" s="238" t="s">
        <v>217</v>
      </c>
      <c r="E1" s="248"/>
    </row>
    <row r="3" spans="1:8">
      <c r="A3" s="238" t="s">
        <v>218</v>
      </c>
      <c r="B3" s="238" t="s">
        <v>533</v>
      </c>
      <c r="H3" s="245"/>
    </row>
    <row r="4" spans="1:8">
      <c r="A4" s="239" t="s">
        <v>219</v>
      </c>
    </row>
    <row r="5" spans="1:8">
      <c r="H5" s="245"/>
    </row>
    <row r="6" spans="1:8">
      <c r="A6" s="240" t="str">
        <f>'Table I.4.1'!A2</f>
        <v>Table I.4.1</v>
      </c>
      <c r="B6" s="2" t="str">
        <f>'Table I.4.1'!A3</f>
        <v>Motivation to join the profession, by teachers' teaching experience</v>
      </c>
      <c r="G6" s="246"/>
    </row>
    <row r="7" spans="1:8">
      <c r="A7" s="240" t="str">
        <f>'Table I.4.2'!A2</f>
        <v>Table I.4.2</v>
      </c>
      <c r="B7" s="2" t="str">
        <f>'Table I.4.2'!A3</f>
        <v>Primary teachers' motivation to join the profession</v>
      </c>
      <c r="G7" s="246"/>
    </row>
    <row r="8" spans="1:8">
      <c r="A8" s="240" t="str">
        <f>'Table I.4.3'!A2</f>
        <v>Table I.4.3</v>
      </c>
      <c r="B8" s="2" t="str">
        <f>'Table I.4.3'!A3</f>
        <v>Upper secondary teachers' motivation to join the profession</v>
      </c>
      <c r="G8" s="246"/>
    </row>
    <row r="9" spans="1:8">
      <c r="A9" s="240" t="str">
        <f>'Table I.4.4'!A2</f>
        <v>Table I.4.4</v>
      </c>
      <c r="B9" s="2" t="str">
        <f>'Table I.4.4'!A3</f>
        <v>Teaching as a first career choice, by teacher characteristics</v>
      </c>
      <c r="G9" s="246"/>
    </row>
    <row r="10" spans="1:8">
      <c r="A10" s="240" t="str">
        <f>'Table I.4.5'!A2</f>
        <v>Table I.4.5</v>
      </c>
      <c r="B10" s="2" t="str">
        <f>'Table I.4.5'!A3</f>
        <v>Relationship between teaching as a career choice and motivation to become a teacher</v>
      </c>
      <c r="G10" s="246"/>
    </row>
    <row r="11" spans="1:8">
      <c r="A11" s="240" t="str">
        <f>'Table I.4.6'!A2</f>
        <v>Table I.4.6</v>
      </c>
      <c r="B11" s="2" t="str">
        <f>'Table I.4.6'!A3</f>
        <v>Relationship between teaching as a first career choice and job satisfaction</v>
      </c>
      <c r="G11" s="246"/>
    </row>
    <row r="12" spans="1:8">
      <c r="A12" s="240" t="str">
        <f>'Table I.4.7'!A2</f>
        <v>Table I.4.7</v>
      </c>
      <c r="B12" s="2" t="str">
        <f>'Table I.4.7'!A3</f>
        <v>Relationship between teaching as a first career choice and self-efficacy</v>
      </c>
      <c r="G12" s="246"/>
    </row>
    <row r="13" spans="1:8">
      <c r="A13" s="240" t="str">
        <f>'Table I.4.8'!A2</f>
        <v>Table I.4.8</v>
      </c>
      <c r="B13" s="2" t="str">
        <f>'Table I.4.8'!A3</f>
        <v>Teachers' highest educational attainment</v>
      </c>
      <c r="G13" s="247"/>
    </row>
    <row r="14" spans="1:8">
      <c r="A14" s="240" t="str">
        <f>'Table I.4.9'!A2</f>
        <v>Table I.4.9</v>
      </c>
      <c r="B14" s="2" t="str">
        <f>'Table I.4.9'!A3</f>
        <v>Primary teachers' highest educational attainment</v>
      </c>
      <c r="G14" s="246"/>
    </row>
    <row r="15" spans="1:8">
      <c r="A15" s="240" t="str">
        <f>'Table I.4.10'!A2</f>
        <v>Table I.4.10</v>
      </c>
      <c r="B15" s="2" t="str">
        <f>'Table I.4.10'!A3</f>
        <v>Upper secondary teachers' highest educational attainment</v>
      </c>
      <c r="G15" s="246"/>
    </row>
    <row r="16" spans="1:8">
      <c r="A16" s="240" t="str">
        <f>'Table I.4.11'!A2</f>
        <v>Table I.4.11</v>
      </c>
      <c r="B16" s="2" t="str">
        <f>'Table I.4.11'!A3</f>
        <v>Change in teachers' educational attainment from 2008 to 2018</v>
      </c>
      <c r="G16" s="246"/>
    </row>
    <row r="17" spans="1:7">
      <c r="A17" s="240" t="str">
        <f>'Table I.4.12'!A2</f>
        <v>Table I.4.12</v>
      </c>
      <c r="B17" s="2" t="str">
        <f>'Table I.4.12'!A3</f>
        <v>Type of teacher education or training programme, by year of completion</v>
      </c>
      <c r="G17" s="246"/>
    </row>
    <row r="18" spans="1:7">
      <c r="A18" s="240" t="str">
        <f>'Table I.4.13'!A2</f>
        <v>Table I.4.13</v>
      </c>
      <c r="B18" s="2" t="str">
        <f>'Table I.4.13'!A3</f>
        <v>Content of teacher education or training programme, by year of completion</v>
      </c>
      <c r="G18" s="246"/>
    </row>
    <row r="19" spans="1:7">
      <c r="A19" s="240" t="str">
        <f>'Table I.4.14'!A2</f>
        <v>Table I.4.14</v>
      </c>
      <c r="B19" s="2" t="str">
        <f>'Table I.4.14'!A3</f>
        <v>Comprehensiveness of teacher education or training programme, by year of completion</v>
      </c>
      <c r="G19" s="246"/>
    </row>
    <row r="20" spans="1:7" s="242" customFormat="1">
      <c r="A20" s="240" t="str">
        <f>'Table I.4.15'!A2</f>
        <v>Table I.4.15</v>
      </c>
      <c r="B20" s="2" t="str">
        <f>'Table I.4.15'!A3</f>
        <v>Content of teacher education or training programme for primary teachers</v>
      </c>
      <c r="G20" s="246"/>
    </row>
    <row r="21" spans="1:7">
      <c r="A21" s="240" t="str">
        <f>'Table I.4.16'!A2</f>
        <v>Table I.4.16</v>
      </c>
      <c r="B21" s="2" t="str">
        <f>'Table I.4.16'!A3</f>
        <v>Content of teacher education or training programme for upper secondary teachers</v>
      </c>
      <c r="G21" s="247"/>
    </row>
    <row r="22" spans="1:7">
      <c r="A22" s="241" t="str">
        <f>'Table I.4.17'!A2</f>
        <v>Table I.4.17</v>
      </c>
      <c r="B22" s="242" t="str">
        <f>'Table I.4.17'!A3</f>
        <v>Relationship between self-efficacy in classroom management and being trained in classroom management</v>
      </c>
      <c r="G22" s="246"/>
    </row>
    <row r="23" spans="1:7">
      <c r="A23" s="240" t="str">
        <f>'Table I.4.18'!A2</f>
        <v>Table I.4.18</v>
      </c>
      <c r="B23" s="2" t="str">
        <f>'Table I.4.18'!A3</f>
        <v>Relationship between the use of ICT for teaching and being trained in the use of ICT for teaching</v>
      </c>
      <c r="G23" s="246"/>
    </row>
    <row r="24" spans="1:7">
      <c r="A24" s="240" t="str">
        <f>'Table I.4.19'!A2</f>
        <v>Table I.4.19</v>
      </c>
      <c r="B24" s="2" t="str">
        <f>'Table I.4.19'!A3</f>
        <v>Relationship between self-efficacy in multicultural environments and being trained in a multicultural or multilingual setting</v>
      </c>
      <c r="G24" s="246"/>
    </row>
    <row r="25" spans="1:7">
      <c r="A25" s="240" t="str">
        <f>'Table I.4.20'!A2</f>
        <v>Table I.4.20</v>
      </c>
      <c r="B25" s="2" t="str">
        <f>'Table I.4.20'!A3</f>
        <v>Sense of preparedness for teaching</v>
      </c>
      <c r="G25" s="247"/>
    </row>
    <row r="26" spans="1:7">
      <c r="A26" s="240" t="str">
        <f>'Table I.4.21'!A2</f>
        <v>Table I.4.21</v>
      </c>
      <c r="B26" s="2" t="str">
        <f>'Table I.4.21'!A3</f>
        <v>Primary teachers' sense of preparedness for teaching</v>
      </c>
      <c r="G26" s="246"/>
    </row>
    <row r="27" spans="1:7">
      <c r="A27" s="240" t="str">
        <f>'Table I.4.22'!A2</f>
        <v>Table I.4.22</v>
      </c>
      <c r="B27" s="2" t="str">
        <f>'Table I.4.22'!A3</f>
        <v>Upper secondary teachers' sense of preparedness for teaching</v>
      </c>
      <c r="G27" s="246"/>
    </row>
    <row r="28" spans="1:7">
      <c r="A28" s="240" t="str">
        <f>'Table I.4.23'!A2</f>
        <v>Table I.4.23</v>
      </c>
      <c r="B28" s="2" t="str">
        <f>'Table I.4.23'!A3</f>
        <v>Stays abroad during teacher education</v>
      </c>
      <c r="G28" s="246"/>
    </row>
    <row r="29" spans="1:7">
      <c r="A29" s="240" t="str">
        <f>'Table I.4.24'!A2</f>
        <v>Table I.4.24</v>
      </c>
      <c r="B29" s="2" t="str">
        <f>'Table I.4.24'!A3</f>
        <v>Principals' highest educational attainment</v>
      </c>
      <c r="G29" s="247"/>
    </row>
    <row r="30" spans="1:7">
      <c r="A30" s="240" t="str">
        <f>'Table I.4.25'!A2</f>
        <v>Table I.4.25</v>
      </c>
      <c r="B30" s="2" t="str">
        <f>'Table I.4.25'!A3</f>
        <v>Primary principals' highest educational attainment</v>
      </c>
      <c r="G30" s="246"/>
    </row>
    <row r="31" spans="1:7">
      <c r="A31" s="240" t="str">
        <f>'Table I.4.26'!A2</f>
        <v>Table I.4.26</v>
      </c>
      <c r="B31" s="2" t="str">
        <f>'Table I.4.26'!A3</f>
        <v>Upper secondary principals' highest educational attainment</v>
      </c>
      <c r="G31" s="246"/>
    </row>
    <row r="32" spans="1:7">
      <c r="A32" s="240" t="str">
        <f>'Table I.4.27'!A2</f>
        <v>Table I.4.27</v>
      </c>
      <c r="B32" s="2" t="str">
        <f>'Table I.4.27'!A3</f>
        <v>Change in principals' highest educational attainment from 2008 to 2018</v>
      </c>
      <c r="G32" s="246"/>
    </row>
    <row r="33" spans="1:7">
      <c r="A33" s="240" t="str">
        <f>'Table I.4.28'!A2</f>
        <v>Table I.4.28</v>
      </c>
      <c r="B33" s="2" t="str">
        <f>'Table I.4.28'!A3</f>
        <v>Principals' formal training</v>
      </c>
      <c r="G33" s="246"/>
    </row>
    <row r="34" spans="1:7">
      <c r="A34" s="240" t="str">
        <f>'Table I.4.29'!A2</f>
        <v>Table I.4.29</v>
      </c>
      <c r="B34" s="2" t="str">
        <f>'Table I.4.29'!A3</f>
        <v>Primary principals' formal training</v>
      </c>
      <c r="G34" s="246"/>
    </row>
    <row r="35" spans="1:7">
      <c r="A35" s="240" t="str">
        <f>'Table I.4.30'!A2</f>
        <v>Table I.4.30</v>
      </c>
      <c r="B35" s="2" t="str">
        <f>'Table I.4.30'!A3</f>
        <v>Upper secondary principals' formal training</v>
      </c>
      <c r="G35" s="246"/>
    </row>
    <row r="36" spans="1:7">
      <c r="A36" s="240" t="str">
        <f>'Table I.4.31'!A2</f>
        <v>Table I.4.31</v>
      </c>
      <c r="B36" s="2" t="str">
        <f>'Table I.4.31'!A3</f>
        <v>Change in principals' formal training from 2013 to 2018</v>
      </c>
      <c r="G36" s="246"/>
    </row>
    <row r="37" spans="1:7">
      <c r="A37" s="240" t="str">
        <f>'Table I.4.32'!A2</f>
        <v>Table I.4.32</v>
      </c>
      <c r="B37" s="2" t="str">
        <f>'Table I.4.32'!A3</f>
        <v>Novice teachers, by school characteristics</v>
      </c>
      <c r="G37" s="246"/>
    </row>
    <row r="38" spans="1:7">
      <c r="A38" s="240" t="str">
        <f>'Table I.4.33'!A2</f>
        <v>Table I.4.33</v>
      </c>
      <c r="B38" s="2" t="str">
        <f>'Table I.4.33'!A3</f>
        <v>Teachers' job satisfaction with their work environment, by teachers' teaching experience</v>
      </c>
      <c r="G38" s="246"/>
    </row>
    <row r="39" spans="1:7">
      <c r="A39" s="240" t="str">
        <f>'Table I.4.34'!A2</f>
        <v>Table I.4.34</v>
      </c>
      <c r="B39" s="2" t="str">
        <f>'Table I.4.34'!A3</f>
        <v>Teachers' job satisfaction with their profession, by teachers' teaching experience</v>
      </c>
      <c r="G39" s="246"/>
    </row>
    <row r="40" spans="1:7" s="242" customFormat="1">
      <c r="A40" s="240" t="str">
        <f>'Table I.4.35'!A2</f>
        <v>Table I.4.35</v>
      </c>
      <c r="B40" s="2" t="str">
        <f>'Table I.4.35'!A3</f>
        <v>Access to induction activities</v>
      </c>
      <c r="G40" s="246"/>
    </row>
    <row r="41" spans="1:7">
      <c r="A41" s="240" t="str">
        <f>'Table I.4.36'!A2</f>
        <v>Table I.4.36</v>
      </c>
      <c r="B41" s="2" t="str">
        <f>'Table I.4.36'!A3</f>
        <v>Access to induction activities in primary schools</v>
      </c>
      <c r="G41" s="246"/>
    </row>
    <row r="42" spans="1:7">
      <c r="A42" s="240" t="str">
        <f>'Table I.4.37'!A2</f>
        <v>Table I.4.37</v>
      </c>
      <c r="B42" s="2" t="str">
        <f>'Table I.4.37'!A3</f>
        <v>Access to induction activities in upper secondary schools</v>
      </c>
      <c r="G42" s="246"/>
    </row>
    <row r="43" spans="1:7">
      <c r="A43" s="240" t="str">
        <f>'Table I.4.38'!A2</f>
        <v>Table I.4.38</v>
      </c>
      <c r="B43" s="2" t="str">
        <f>'Table I.4.38'!A3</f>
        <v>Participation in induction activities during first employment, by teachers' teaching experience</v>
      </c>
      <c r="G43" s="246"/>
    </row>
    <row r="44" spans="1:7">
      <c r="A44" s="240" t="str">
        <f>'Table I.4.39'!A2</f>
        <v>Table I.4.39</v>
      </c>
      <c r="B44" s="2" t="str">
        <f>'Table I.4.39'!A3</f>
        <v>Participation in induction activities at the current school, by teachers' teaching experience</v>
      </c>
      <c r="G44" s="246"/>
    </row>
    <row r="45" spans="1:7">
      <c r="A45" s="240" t="str">
        <f>'Table I.4.40'!A2</f>
        <v>Table I.4.40</v>
      </c>
      <c r="B45" s="2" t="str">
        <f>'Table I.4.40'!A3</f>
        <v>Participation in induction activities in primary schools</v>
      </c>
      <c r="G45" s="246"/>
    </row>
    <row r="46" spans="1:7">
      <c r="A46" s="240" t="str">
        <f>'Table I.4.41'!A2</f>
        <v>Table I.4.41</v>
      </c>
      <c r="B46" s="2" t="str">
        <f>'Table I.4.41'!A3</f>
        <v>Participation in induction activities in upper secondary schools</v>
      </c>
      <c r="G46" s="246"/>
    </row>
    <row r="47" spans="1:7">
      <c r="A47" s="240" t="str">
        <f>'Table I.4.42'!A2</f>
        <v>Table I.4.42</v>
      </c>
      <c r="B47" s="2" t="str">
        <f>'Table I.4.42'!A3</f>
        <v>Types of induction activities</v>
      </c>
      <c r="G47" s="246"/>
    </row>
    <row r="48" spans="1:7">
      <c r="A48" s="240" t="str">
        <f>'Table I.4.43'!A2</f>
        <v>Table I.4.43</v>
      </c>
      <c r="B48" s="2" t="str">
        <f>'Table I.4.43'!A3</f>
        <v>Types of induction activities in primary schools</v>
      </c>
      <c r="G48" s="246"/>
    </row>
    <row r="49" spans="1:7">
      <c r="A49" s="240" t="str">
        <f>'Table I.4.44'!A2</f>
        <v>Table I.4.44</v>
      </c>
      <c r="B49" s="2" t="str">
        <f>'Table I.4.44'!A3</f>
        <v>Types of induction activities in upper secondary schools</v>
      </c>
      <c r="G49" s="246"/>
    </row>
    <row r="50" spans="1:7">
      <c r="A50" s="240" t="str">
        <f>'Table I.4.45'!A2</f>
        <v>Table I.4.45</v>
      </c>
      <c r="B50" s="2" t="str">
        <f>'Table I.4.45'!A3</f>
        <v>Relationship between self-efficacy and participation in induction activities during first employment</v>
      </c>
      <c r="G50" s="247"/>
    </row>
    <row r="51" spans="1:7">
      <c r="A51" s="240" t="str">
        <f>'Table I.4.46'!A2</f>
        <v>Table I.4.46</v>
      </c>
      <c r="B51" s="2" t="str">
        <f>'Table I.4.46'!A3</f>
        <v>Relationship between self-efficacy and participation in induction activities during first employment and content of teacher education</v>
      </c>
      <c r="G51" s="246"/>
    </row>
    <row r="52" spans="1:7">
      <c r="A52" s="240" t="str">
        <f>'Table I.4.47'!A2</f>
        <v>Table I.4.47</v>
      </c>
      <c r="B52" s="2" t="str">
        <f>'Table I.4.47'!A3</f>
        <v>Relationship between self-efficacy and participation in induction activities at the current school</v>
      </c>
      <c r="G52" s="247"/>
    </row>
    <row r="53" spans="1:7">
      <c r="A53" s="240" t="str">
        <f>'Table I.4.48'!A2</f>
        <v>Table I.4.48</v>
      </c>
      <c r="B53" s="2" t="str">
        <f>'Table I.4.48'!A3</f>
        <v>Relationship between self-efficacy and participation in induction activities at the current school and content of teacher education</v>
      </c>
    </row>
    <row r="54" spans="1:7">
      <c r="A54" s="240" t="str">
        <f>'Table I.4.49'!A2</f>
        <v>Table I.4.49</v>
      </c>
      <c r="B54" s="2" t="str">
        <f>'Table I.4.49'!A3</f>
        <v>Relationship between job satisfaction and participation in induction activities during first employment</v>
      </c>
    </row>
    <row r="55" spans="1:7">
      <c r="A55" s="240" t="str">
        <f>'Table I.4.50'!A2</f>
        <v>Table I.4.50</v>
      </c>
      <c r="B55" s="2" t="str">
        <f>'Table I.4.50'!A3</f>
        <v>Relationship between job satisfaction and participation in induction activities during first employment and content of teacher education</v>
      </c>
    </row>
    <row r="56" spans="1:7">
      <c r="A56" s="240" t="str">
        <f>'Table I.4.51'!A2</f>
        <v>Table I.4.51</v>
      </c>
      <c r="B56" s="2" t="str">
        <f>'Table I.4.51'!A3</f>
        <v>Relationship between job satisfaction and participation in induction activities at the current school</v>
      </c>
    </row>
    <row r="57" spans="1:7">
      <c r="A57" s="240" t="str">
        <f>'Table I.4.52'!A2</f>
        <v>Table I.4.52</v>
      </c>
      <c r="B57" s="2" t="str">
        <f>'Table I.4.52'!A3</f>
        <v>Relationship between job satisfaction and participation in induction activities at the current school and content of teacher education</v>
      </c>
    </row>
    <row r="58" spans="1:7">
      <c r="A58" s="240" t="str">
        <f>'Table I.4.53'!A2</f>
        <v>Table I.4.53</v>
      </c>
      <c r="B58" s="2" t="str">
        <f>'Table I.4.53'!A3</f>
        <v>Relationship between self-efficacy and team teaching with experienced teachers being part of induction</v>
      </c>
    </row>
    <row r="59" spans="1:7">
      <c r="A59" s="240" t="str">
        <f>'Table I.4.54'!A2</f>
        <v>Table I.4.54</v>
      </c>
      <c r="B59" s="2" t="str">
        <f>'Table I.4.54'!A3</f>
        <v>Relationship between job satisfaction and team teaching with experienced teachers being part of induction</v>
      </c>
    </row>
    <row r="60" spans="1:7">
      <c r="A60" s="240" t="str">
        <f>'Table I.4.55'!A2</f>
        <v>Table I.4.55</v>
      </c>
      <c r="B60" s="2" t="str">
        <f>'Table I.4.55'!A3</f>
        <v>Relationship between self-efficacy and reduced teaching load being part of induction</v>
      </c>
    </row>
    <row r="61" spans="1:7">
      <c r="A61" s="240" t="str">
        <f>'Table I.4.56'!A2</f>
        <v>Table I.4.56</v>
      </c>
      <c r="B61" s="2" t="str">
        <f>'Table I.4.56'!A3</f>
        <v>Relationship between job satisfaction and reduced teaching load being part of induction</v>
      </c>
    </row>
    <row r="62" spans="1:7">
      <c r="A62" s="240" t="str">
        <f>'Table I.4.57'!A2</f>
        <v>Table I.4.57</v>
      </c>
      <c r="B62" s="2" t="str">
        <f>'Table I.4.57'!A3</f>
        <v>Teachers' workload, by teachers' teaching experience</v>
      </c>
    </row>
    <row r="63" spans="1:7">
      <c r="A63" s="240" t="str">
        <f>'Table I.4.58'!A2</f>
        <v>Table I.4.58</v>
      </c>
      <c r="B63" s="2" t="str">
        <f>'Table I.4.58'!A3</f>
        <v>Relationship between the number of working hours and teacher experience</v>
      </c>
    </row>
    <row r="64" spans="1:7">
      <c r="A64" s="240" t="str">
        <f>'Table I.4.59'!A2</f>
        <v>Table I.4.59</v>
      </c>
      <c r="B64" s="2" t="str">
        <f>'Table I.4.59'!A3</f>
        <v>Relationship between the number of working hours and teacher experience and employment status</v>
      </c>
    </row>
    <row r="65" spans="1:2">
      <c r="A65" s="240" t="str">
        <f>'Table I.4.60'!A2</f>
        <v>Table I.4.60</v>
      </c>
      <c r="B65" s="2" t="str">
        <f>'Table I.4.60'!A3</f>
        <v>Access to mentoring programmes</v>
      </c>
    </row>
    <row r="66" spans="1:2">
      <c r="A66" s="240" t="str">
        <f>'Table I.4.61'!A2</f>
        <v>Table I.4.61</v>
      </c>
      <c r="B66" s="2" t="str">
        <f>'Table I.4.61'!A3</f>
        <v>Access to mentoring programmes in primary schools</v>
      </c>
    </row>
    <row r="67" spans="1:2">
      <c r="A67" s="240" t="str">
        <f>'Table I.4.62'!A2</f>
        <v>Table I.4.62</v>
      </c>
      <c r="B67" s="2" t="str">
        <f>'Table I.4.62'!A3</f>
        <v>Access to mentoring programmes in upper secondary schools</v>
      </c>
    </row>
    <row r="68" spans="1:2">
      <c r="A68" s="240" t="str">
        <f>'Table I.4.63'!A2</f>
        <v>Table I.4.63</v>
      </c>
      <c r="B68" s="2" t="str">
        <f>'Table I.4.63'!A3</f>
        <v>Importance of mentoring</v>
      </c>
    </row>
    <row r="69" spans="1:2">
      <c r="A69" s="240" t="str">
        <f>'Table I.4.64'!A2</f>
        <v>Table I.4.64</v>
      </c>
      <c r="B69" s="2" t="str">
        <f>'Table I.4.64'!A3</f>
        <v>Peer mentoring, by teachers' teaching experience</v>
      </c>
    </row>
    <row r="70" spans="1:2">
      <c r="A70" s="240" t="str">
        <f>'Table I.4.65'!A2</f>
        <v>Table I.4.65</v>
      </c>
      <c r="B70" s="2" t="str">
        <f>'Table I.4.65'!A3</f>
        <v>Peer mentoring in primary schools</v>
      </c>
    </row>
    <row r="71" spans="1:2">
      <c r="A71" s="240" t="str">
        <f>'Table I.4.66'!A2</f>
        <v>Table I.4.66</v>
      </c>
      <c r="B71" s="2" t="str">
        <f>'Table I.4.66'!A3</f>
        <v>Peer mentoring in upper secondary schools</v>
      </c>
    </row>
    <row r="72" spans="1:2">
      <c r="A72" s="240" t="str">
        <f>'Table I.4.67'!A2</f>
        <v>Table I.4.67</v>
      </c>
      <c r="B72" s="2" t="str">
        <f>'Table I.4.67'!A3</f>
        <v>Change in participation in mentoring programmes from 2013 to 2018</v>
      </c>
    </row>
  </sheetData>
  <customSheetViews>
    <customSheetView guid="{C6F97F9E-B600-4C17-894D-590A32101059}" scale="80" showGridLines="0">
      <selection activeCell="A15" sqref="A15"/>
      <pageMargins left="0.7" right="0.7" top="0.75" bottom="0.75" header="0.3" footer="0.3"/>
      <pageSetup paperSize="9" orientation="portrait" r:id="rId1"/>
    </customSheetView>
    <customSheetView guid="{FDFE99BC-6C4F-47A7-A6F0-C356BD0C43CF}" scale="80" showGridLines="0">
      <selection activeCell="A15" sqref="A15"/>
      <pageMargins left="0.7" right="0.7" top="0.75" bottom="0.75" header="0.3" footer="0.3"/>
      <pageSetup paperSize="9" orientation="portrait" r:id="rId2"/>
    </customSheetView>
  </customSheetViews>
  <hyperlinks>
    <hyperlink ref="A6" location="'Table I.4.1'!A1" display="'Table I.4.1'!A1"/>
    <hyperlink ref="A7" location="'Table I.4.2'!A1" display="'Table I.4.2'!A1"/>
    <hyperlink ref="A8" location="'Table I.4.3'!A1" display="'Table I.4.3'!A1"/>
    <hyperlink ref="A9" location="'Table I.4.4'!A1" display="'Table I.4.4'!A1"/>
    <hyperlink ref="A10" location="'Table I.4.5'!A1" display="'Table I.4.5'!A1"/>
    <hyperlink ref="A11" location="'Table I.4.6'!A1" display="'Table I.4.6'!A1"/>
    <hyperlink ref="A12" location="'Table I.4.7'!A1" display="'Table I.4.7'!A1"/>
    <hyperlink ref="A13" location="'Table I.4.8'!A1" display="'Table I.4.8'!A1"/>
    <hyperlink ref="A14" location="'Table I.4.9'!A1" display="'Table I.4.9'!A1"/>
    <hyperlink ref="A15" location="'Table I.4.10'!A1" display="'Table I.4.10'!A1"/>
    <hyperlink ref="A16" location="'Table I.4.11'!A1" display="'Table I.4.11'!A1"/>
    <hyperlink ref="A17" location="'Table I.4.12'!A1" display="'Table I.4.12'!A1"/>
    <hyperlink ref="A18" location="'Table I.4.13'!A1" display="'Table I.4.13'!A1"/>
    <hyperlink ref="A19" location="'Table I.4.14'!A1" display="'Table I.4.14'!A1"/>
    <hyperlink ref="A20" location="'Table I.4.15'!A1" display="'Table I.4.15'!A1"/>
    <hyperlink ref="A21" location="'Table I.4.16'!A1" display="'Table I.4.16'!A1"/>
    <hyperlink ref="A22" location="'Table I.4.17'!A1" display="'Table I.4.17'!A1"/>
    <hyperlink ref="A25" location="'Table I.4.20'!A1" display="'Table I.4.20'!A1"/>
    <hyperlink ref="A26" location="'Table I.4.21'!A1" display="'Table I.4.21'!A1"/>
    <hyperlink ref="A27" location="'Table I.4.22'!A1" display="'Table I.4.22'!A1"/>
    <hyperlink ref="A28" location="'Table I.4.23'!A1" display="'Table I.4.23'!A1"/>
    <hyperlink ref="A29" location="'Table I.4.24'!A1" display="'Table I.4.24'!A1"/>
    <hyperlink ref="A30" location="'Table I.4.25'!A1" display="'Table I.4.25'!A1"/>
    <hyperlink ref="A31" location="'Table I.4.26'!A1" display="'Table I.4.26'!A1"/>
    <hyperlink ref="A32" location="'Table I.4.27'!A1" display="'Table I.4.27'!A1"/>
    <hyperlink ref="A33" location="'Table I.4.28'!A1" display="'Table I.4.28'!A1"/>
    <hyperlink ref="A34" location="'Table I.4.29'!A1" display="'Table I.4.29'!A1"/>
    <hyperlink ref="A23" location="'Table I.4.18'!A1" display="'Table I.4.18'!A1"/>
    <hyperlink ref="A24" location="'Table I.4.19'!A1" display="'Table I.4.19'!A1"/>
    <hyperlink ref="A35" location="'Table I.4.30'!A1" display="'Table I.4.30'!A1"/>
    <hyperlink ref="A36" location="'Table I.4.31'!A1" display="'Table I.4.31'!A1"/>
    <hyperlink ref="A37" location="'Table I.4.32'!A1" display="'Table I.4.32'!A1"/>
    <hyperlink ref="A38" location="'Table I.4.33'!A1" display="'Table I.4.33'!A1"/>
    <hyperlink ref="A39" location="'Table I.4.34'!A1" display="'Table I.4.34'!A1"/>
    <hyperlink ref="A40" location="'Table I.4.35'!A1" display="'Table I.4.35'!A1"/>
    <hyperlink ref="A41" location="'Table I.4.36'!A1" display="'Table I.4.36'!A1"/>
    <hyperlink ref="A42" location="'Table I.4.37'!A1" display="'Table I.4.37'!A1"/>
    <hyperlink ref="A43" location="'Table I.4.38'!A1" display="'Table I.4.38'!A1"/>
    <hyperlink ref="A44" location="'Table I.4.39'!A1" display="'Table I.4.39'!A1"/>
    <hyperlink ref="A45" location="'Table I.4.40'!A1" display="'Table I.4.40'!A1"/>
    <hyperlink ref="A46" location="'Table I.4.41'!A1" display="'Table I.4.41'!A1"/>
    <hyperlink ref="A47" location="'Table I.4.42'!A1" display="'Table I.4.42'!A1"/>
    <hyperlink ref="A48" location="'Table I.4.43'!A1" display="'Table I.4.43'!A1"/>
    <hyperlink ref="A49" location="'Table I.4.44'!A1" display="'Table I.4.44'!A1"/>
    <hyperlink ref="A50" location="'Table I.4.45'!A1" display="'Table I.4.45'!A1"/>
    <hyperlink ref="A51" location="'Table I.4.46'!A1" display="'Table I.4.46'!A1"/>
    <hyperlink ref="A52" location="'Table I.4.47'!A1" display="'Table I.4.47'!A1"/>
    <hyperlink ref="A53" location="'Table I.4.48'!A1" display="'Table I.4.48'!A1"/>
    <hyperlink ref="A54" location="'Table I.4.49'!A1" display="'Table I.4.49'!A1"/>
    <hyperlink ref="A55" location="'Table I.4.50'!A1" display="'Table I.4.50'!A1"/>
    <hyperlink ref="A56" location="'Table I.4.51'!A1" display="'Table I.4.51'!A1"/>
    <hyperlink ref="A57" location="'Table I.4.52'!A1" display="'Table I.4.52'!A1"/>
    <hyperlink ref="A58" location="'Table I.4.53'!A1" display="'Table I.4.53'!A1"/>
    <hyperlink ref="A59" location="'Table I.4.54'!A1" display="'Table I.4.54'!A1"/>
    <hyperlink ref="A60" location="'Table I.4.55'!A1" display="'Table I.4.55'!A1"/>
    <hyperlink ref="A61" location="'Table I.4.56'!A1" display="'Table I.4.56'!A1"/>
    <hyperlink ref="A62" location="'Table I.4.57'!A1" display="'Table I.4.57'!A1"/>
    <hyperlink ref="A63" location="'Table I.4.58'!A1" display="'Table I.4.58'!A1"/>
    <hyperlink ref="A64" location="'Table I.4.59'!A1" display="'Table I.4.59'!A1"/>
    <hyperlink ref="A65" location="'Table I.4.60'!A1" display="'Table I.4.60'!A1"/>
    <hyperlink ref="A66" location="'Table I.4.61'!A1" display="'Table I.4.61'!A1"/>
    <hyperlink ref="A67" location="'Table I.4.62'!A1" display="'Table I.4.62'!A1"/>
    <hyperlink ref="A68" location="'Table I.4.63'!A1" display="'Table I.4.63'!A1"/>
    <hyperlink ref="A69" location="'Table I.4.64'!A1" display="'Table I.4.64'!A1"/>
    <hyperlink ref="A70" location="'Table I.4.65'!A1" display="'Table I.4.65'!A1"/>
    <hyperlink ref="A71" location="'Table I.4.66'!A1" display="'Table I.4.66'!A1"/>
    <hyperlink ref="A72" location="'Table I.4.67'!A1" display="'Table I.4.67'!A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E72"/>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57">
      <c r="C1" s="23"/>
      <c r="D1" s="23"/>
      <c r="E1" s="23"/>
      <c r="F1" s="23"/>
      <c r="G1" s="23"/>
      <c r="H1" s="23"/>
      <c r="I1" s="23"/>
      <c r="J1" s="455"/>
      <c r="K1" s="23"/>
      <c r="L1" s="23"/>
      <c r="M1" s="23"/>
      <c r="N1" s="23"/>
      <c r="O1" s="23"/>
      <c r="P1" s="23"/>
      <c r="Q1" s="23"/>
      <c r="AG1" s="2"/>
      <c r="AH1" s="238"/>
      <c r="AI1" s="2"/>
    </row>
    <row r="2" spans="1:57">
      <c r="A2" s="5" t="s">
        <v>418</v>
      </c>
      <c r="C2" s="23"/>
      <c r="D2" s="23"/>
      <c r="E2" s="23"/>
      <c r="F2" s="23"/>
      <c r="G2" s="23"/>
      <c r="H2" s="23"/>
      <c r="I2" s="23"/>
      <c r="J2" s="23"/>
      <c r="K2" s="23"/>
      <c r="L2" s="23"/>
      <c r="M2" s="23"/>
      <c r="N2" s="23"/>
      <c r="O2" s="23"/>
      <c r="P2" s="23"/>
      <c r="Q2" s="23"/>
      <c r="AG2" s="2"/>
      <c r="AH2" s="238"/>
      <c r="AI2" s="2"/>
    </row>
    <row r="3" spans="1:57">
      <c r="A3" s="23" t="s">
        <v>2</v>
      </c>
      <c r="AG3" s="2"/>
      <c r="AH3" s="2"/>
      <c r="AI3" s="2"/>
    </row>
    <row r="4" spans="1:57">
      <c r="A4" s="191" t="s">
        <v>276</v>
      </c>
      <c r="B4" s="51"/>
      <c r="C4" s="51"/>
      <c r="D4" s="51"/>
      <c r="E4" s="51"/>
      <c r="F4" s="51"/>
      <c r="G4" s="51"/>
      <c r="H4" s="51"/>
      <c r="I4" s="51"/>
      <c r="J4" s="51"/>
      <c r="K4" s="51"/>
      <c r="L4" s="51"/>
      <c r="M4" s="51"/>
    </row>
    <row r="5" spans="1:57">
      <c r="A5" s="191"/>
      <c r="B5" s="51"/>
      <c r="C5" s="51"/>
      <c r="D5" s="51"/>
      <c r="E5" s="51"/>
      <c r="F5" s="51"/>
      <c r="G5" s="51"/>
      <c r="H5" s="51"/>
      <c r="I5" s="51"/>
      <c r="J5" s="51"/>
      <c r="K5" s="51"/>
      <c r="L5" s="51"/>
      <c r="M5" s="51"/>
    </row>
    <row r="6" spans="1:57" ht="13.5" thickBot="1"/>
    <row r="7" spans="1:57" s="44" customFormat="1" ht="25.5" customHeight="1">
      <c r="A7" s="11"/>
      <c r="B7" s="360" t="s">
        <v>285</v>
      </c>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c r="AW7" s="361"/>
      <c r="AX7" s="361"/>
      <c r="AY7" s="361"/>
      <c r="AZ7" s="361"/>
      <c r="BA7" s="361"/>
      <c r="BB7" s="361"/>
      <c r="BC7" s="361"/>
      <c r="BD7" s="361"/>
      <c r="BE7" s="362"/>
    </row>
    <row r="8" spans="1:57" s="44" customFormat="1" ht="27.6" customHeight="1">
      <c r="A8" s="12"/>
      <c r="B8" s="357" t="s">
        <v>64</v>
      </c>
      <c r="C8" s="358"/>
      <c r="D8" s="358"/>
      <c r="E8" s="358"/>
      <c r="F8" s="358"/>
      <c r="G8" s="358"/>
      <c r="H8" s="358"/>
      <c r="I8" s="359"/>
      <c r="J8" s="357" t="s">
        <v>63</v>
      </c>
      <c r="K8" s="358"/>
      <c r="L8" s="358"/>
      <c r="M8" s="358"/>
      <c r="N8" s="358"/>
      <c r="O8" s="358"/>
      <c r="P8" s="358"/>
      <c r="Q8" s="359"/>
      <c r="R8" s="357" t="s">
        <v>65</v>
      </c>
      <c r="S8" s="358"/>
      <c r="T8" s="358"/>
      <c r="U8" s="358"/>
      <c r="V8" s="358"/>
      <c r="W8" s="358"/>
      <c r="X8" s="358"/>
      <c r="Y8" s="359"/>
      <c r="Z8" s="357" t="s">
        <v>168</v>
      </c>
      <c r="AA8" s="358"/>
      <c r="AB8" s="358"/>
      <c r="AC8" s="358"/>
      <c r="AD8" s="358"/>
      <c r="AE8" s="358"/>
      <c r="AF8" s="358"/>
      <c r="AG8" s="359"/>
      <c r="AH8" s="357" t="s">
        <v>60</v>
      </c>
      <c r="AI8" s="358"/>
      <c r="AJ8" s="358"/>
      <c r="AK8" s="358"/>
      <c r="AL8" s="358"/>
      <c r="AM8" s="358"/>
      <c r="AN8" s="358"/>
      <c r="AO8" s="359"/>
      <c r="AP8" s="357" t="s">
        <v>61</v>
      </c>
      <c r="AQ8" s="358"/>
      <c r="AR8" s="358"/>
      <c r="AS8" s="358"/>
      <c r="AT8" s="358"/>
      <c r="AU8" s="358"/>
      <c r="AV8" s="358"/>
      <c r="AW8" s="359"/>
      <c r="AX8" s="357" t="s">
        <v>62</v>
      </c>
      <c r="AY8" s="358"/>
      <c r="AZ8" s="358"/>
      <c r="BA8" s="358"/>
      <c r="BB8" s="358"/>
      <c r="BC8" s="358"/>
      <c r="BD8" s="358"/>
      <c r="BE8" s="369"/>
    </row>
    <row r="9" spans="1:57" s="44" customFormat="1" ht="45.6" customHeight="1">
      <c r="A9" s="12"/>
      <c r="B9" s="363" t="s">
        <v>79</v>
      </c>
      <c r="C9" s="364"/>
      <c r="D9" s="365" t="s">
        <v>516</v>
      </c>
      <c r="E9" s="366"/>
      <c r="F9" s="365" t="s">
        <v>177</v>
      </c>
      <c r="G9" s="367"/>
      <c r="H9" s="368" t="s">
        <v>178</v>
      </c>
      <c r="I9" s="367"/>
      <c r="J9" s="363" t="s">
        <v>79</v>
      </c>
      <c r="K9" s="364"/>
      <c r="L9" s="365" t="s">
        <v>516</v>
      </c>
      <c r="M9" s="366"/>
      <c r="N9" s="365" t="s">
        <v>177</v>
      </c>
      <c r="O9" s="367"/>
      <c r="P9" s="368" t="s">
        <v>178</v>
      </c>
      <c r="Q9" s="367"/>
      <c r="R9" s="363" t="s">
        <v>79</v>
      </c>
      <c r="S9" s="364"/>
      <c r="T9" s="365" t="s">
        <v>516</v>
      </c>
      <c r="U9" s="366"/>
      <c r="V9" s="365" t="s">
        <v>177</v>
      </c>
      <c r="W9" s="367"/>
      <c r="X9" s="368" t="s">
        <v>178</v>
      </c>
      <c r="Y9" s="367"/>
      <c r="Z9" s="363" t="s">
        <v>79</v>
      </c>
      <c r="AA9" s="364"/>
      <c r="AB9" s="365" t="s">
        <v>516</v>
      </c>
      <c r="AC9" s="366"/>
      <c r="AD9" s="365" t="s">
        <v>177</v>
      </c>
      <c r="AE9" s="367"/>
      <c r="AF9" s="368" t="s">
        <v>178</v>
      </c>
      <c r="AG9" s="367"/>
      <c r="AH9" s="363" t="s">
        <v>79</v>
      </c>
      <c r="AI9" s="364"/>
      <c r="AJ9" s="365" t="s">
        <v>516</v>
      </c>
      <c r="AK9" s="366"/>
      <c r="AL9" s="365" t="s">
        <v>177</v>
      </c>
      <c r="AM9" s="367"/>
      <c r="AN9" s="368" t="s">
        <v>178</v>
      </c>
      <c r="AO9" s="367"/>
      <c r="AP9" s="363" t="s">
        <v>79</v>
      </c>
      <c r="AQ9" s="364"/>
      <c r="AR9" s="365" t="s">
        <v>516</v>
      </c>
      <c r="AS9" s="366"/>
      <c r="AT9" s="365" t="s">
        <v>177</v>
      </c>
      <c r="AU9" s="367"/>
      <c r="AV9" s="368" t="s">
        <v>178</v>
      </c>
      <c r="AW9" s="367"/>
      <c r="AX9" s="363" t="s">
        <v>79</v>
      </c>
      <c r="AY9" s="364"/>
      <c r="AZ9" s="365" t="s">
        <v>516</v>
      </c>
      <c r="BA9" s="366"/>
      <c r="BB9" s="365" t="s">
        <v>177</v>
      </c>
      <c r="BC9" s="367"/>
      <c r="BD9" s="368" t="s">
        <v>178</v>
      </c>
      <c r="BE9" s="370"/>
    </row>
    <row r="10" spans="1:57" s="39" customFormat="1">
      <c r="A10" s="13"/>
      <c r="B10" s="19" t="s">
        <v>12</v>
      </c>
      <c r="C10" s="21" t="s">
        <v>13</v>
      </c>
      <c r="D10" s="20" t="s">
        <v>12</v>
      </c>
      <c r="E10" s="20" t="s">
        <v>13</v>
      </c>
      <c r="F10" s="19" t="s">
        <v>12</v>
      </c>
      <c r="G10" s="21" t="s">
        <v>13</v>
      </c>
      <c r="H10" s="20" t="s">
        <v>14</v>
      </c>
      <c r="I10" s="20" t="s">
        <v>13</v>
      </c>
      <c r="J10" s="19" t="s">
        <v>12</v>
      </c>
      <c r="K10" s="21" t="s">
        <v>13</v>
      </c>
      <c r="L10" s="20" t="s">
        <v>12</v>
      </c>
      <c r="M10" s="20" t="s">
        <v>13</v>
      </c>
      <c r="N10" s="19" t="s">
        <v>12</v>
      </c>
      <c r="O10" s="21" t="s">
        <v>13</v>
      </c>
      <c r="P10" s="20" t="s">
        <v>14</v>
      </c>
      <c r="Q10" s="20" t="s">
        <v>13</v>
      </c>
      <c r="R10" s="19" t="s">
        <v>12</v>
      </c>
      <c r="S10" s="21" t="s">
        <v>13</v>
      </c>
      <c r="T10" s="20" t="s">
        <v>12</v>
      </c>
      <c r="U10" s="20" t="s">
        <v>13</v>
      </c>
      <c r="V10" s="19" t="s">
        <v>12</v>
      </c>
      <c r="W10" s="21" t="s">
        <v>13</v>
      </c>
      <c r="X10" s="20" t="s">
        <v>14</v>
      </c>
      <c r="Y10" s="20" t="s">
        <v>13</v>
      </c>
      <c r="Z10" s="19" t="s">
        <v>12</v>
      </c>
      <c r="AA10" s="21" t="s">
        <v>13</v>
      </c>
      <c r="AB10" s="20" t="s">
        <v>12</v>
      </c>
      <c r="AC10" s="20" t="s">
        <v>13</v>
      </c>
      <c r="AD10" s="19" t="s">
        <v>12</v>
      </c>
      <c r="AE10" s="21" t="s">
        <v>13</v>
      </c>
      <c r="AF10" s="20" t="s">
        <v>14</v>
      </c>
      <c r="AG10" s="20" t="s">
        <v>13</v>
      </c>
      <c r="AH10" s="19" t="s">
        <v>12</v>
      </c>
      <c r="AI10" s="21" t="s">
        <v>13</v>
      </c>
      <c r="AJ10" s="20" t="s">
        <v>12</v>
      </c>
      <c r="AK10" s="20" t="s">
        <v>13</v>
      </c>
      <c r="AL10" s="19" t="s">
        <v>12</v>
      </c>
      <c r="AM10" s="21" t="s">
        <v>13</v>
      </c>
      <c r="AN10" s="20" t="s">
        <v>14</v>
      </c>
      <c r="AO10" s="20" t="s">
        <v>13</v>
      </c>
      <c r="AP10" s="19" t="s">
        <v>12</v>
      </c>
      <c r="AQ10" s="21" t="s">
        <v>13</v>
      </c>
      <c r="AR10" s="20" t="s">
        <v>12</v>
      </c>
      <c r="AS10" s="20" t="s">
        <v>13</v>
      </c>
      <c r="AT10" s="19" t="s">
        <v>12</v>
      </c>
      <c r="AU10" s="21" t="s">
        <v>13</v>
      </c>
      <c r="AV10" s="20" t="s">
        <v>14</v>
      </c>
      <c r="AW10" s="20" t="s">
        <v>13</v>
      </c>
      <c r="AX10" s="19" t="s">
        <v>12</v>
      </c>
      <c r="AY10" s="21" t="s">
        <v>13</v>
      </c>
      <c r="AZ10" s="20" t="s">
        <v>12</v>
      </c>
      <c r="BA10" s="20" t="s">
        <v>13</v>
      </c>
      <c r="BB10" s="19" t="s">
        <v>12</v>
      </c>
      <c r="BC10" s="21" t="s">
        <v>13</v>
      </c>
      <c r="BD10" s="20" t="s">
        <v>14</v>
      </c>
      <c r="BE10" s="22" t="s">
        <v>13</v>
      </c>
    </row>
    <row r="11" spans="1:57">
      <c r="A11" s="80"/>
      <c r="B11" s="131"/>
      <c r="C11" s="131"/>
      <c r="D11" s="132"/>
      <c r="E11" s="131"/>
      <c r="F11" s="132"/>
      <c r="G11" s="133"/>
      <c r="H11" s="131"/>
      <c r="I11" s="133"/>
      <c r="J11" s="131"/>
      <c r="K11" s="131"/>
      <c r="L11" s="132"/>
      <c r="M11" s="131"/>
      <c r="N11" s="132"/>
      <c r="O11" s="133"/>
      <c r="P11" s="131"/>
      <c r="Q11" s="133"/>
      <c r="R11" s="131"/>
      <c r="S11" s="131"/>
      <c r="T11" s="132"/>
      <c r="U11" s="131"/>
      <c r="V11" s="132"/>
      <c r="W11" s="133"/>
      <c r="X11" s="131"/>
      <c r="Y11" s="133"/>
      <c r="Z11" s="131"/>
      <c r="AA11" s="131"/>
      <c r="AB11" s="132"/>
      <c r="AC11" s="131"/>
      <c r="AD11" s="132"/>
      <c r="AE11" s="133"/>
      <c r="AF11" s="131"/>
      <c r="AG11" s="133"/>
      <c r="AH11" s="131"/>
      <c r="AI11" s="131"/>
      <c r="AJ11" s="132"/>
      <c r="AK11" s="131"/>
      <c r="AL11" s="132"/>
      <c r="AM11" s="133"/>
      <c r="AN11" s="131"/>
      <c r="AO11" s="133"/>
      <c r="AP11" s="131"/>
      <c r="AQ11" s="131"/>
      <c r="AR11" s="132"/>
      <c r="AS11" s="131"/>
      <c r="AT11" s="132"/>
      <c r="AU11" s="133"/>
      <c r="AV11" s="131"/>
      <c r="AW11" s="133"/>
      <c r="AX11" s="131"/>
      <c r="AY11" s="131"/>
      <c r="AZ11" s="132"/>
      <c r="BA11" s="131"/>
      <c r="BB11" s="132"/>
      <c r="BC11" s="133"/>
      <c r="BD11" s="131"/>
      <c r="BE11" s="134"/>
    </row>
    <row r="12" spans="1:57">
      <c r="A12" s="43" t="s">
        <v>15</v>
      </c>
      <c r="B12" s="40">
        <v>89.480430904987202</v>
      </c>
      <c r="C12" s="63">
        <v>0.94678996007626726</v>
      </c>
      <c r="D12" s="40">
        <v>90.291153461771032</v>
      </c>
      <c r="E12" s="63">
        <v>2.1480816705798667</v>
      </c>
      <c r="F12" s="40">
        <v>89.197275328885056</v>
      </c>
      <c r="G12" s="25">
        <v>1.0453193572606185</v>
      </c>
      <c r="H12" s="64">
        <v>-1.0938781328859761</v>
      </c>
      <c r="I12" s="25">
        <v>2.3535948244120273</v>
      </c>
      <c r="J12" s="40">
        <v>89.003043253357063</v>
      </c>
      <c r="K12" s="63">
        <v>0.88168677942146378</v>
      </c>
      <c r="L12" s="40">
        <v>90.074357577112877</v>
      </c>
      <c r="M12" s="63">
        <v>2.2679288833122015</v>
      </c>
      <c r="N12" s="40">
        <v>88.64041287931029</v>
      </c>
      <c r="O12" s="25">
        <v>1.0622997361201929</v>
      </c>
      <c r="P12" s="64">
        <v>-1.4339446978025876</v>
      </c>
      <c r="Q12" s="25">
        <v>2.6552240385304438</v>
      </c>
      <c r="R12" s="40">
        <v>88.014983192310979</v>
      </c>
      <c r="S12" s="63">
        <v>0.98295154467874846</v>
      </c>
      <c r="T12" s="40">
        <v>86.568877672595065</v>
      </c>
      <c r="U12" s="63">
        <v>1.9430849572457101</v>
      </c>
      <c r="V12" s="40">
        <v>88.38841369778325</v>
      </c>
      <c r="W12" s="25">
        <v>1.2319022225847078</v>
      </c>
      <c r="X12" s="64">
        <v>1.8195360251881851</v>
      </c>
      <c r="Y12" s="25">
        <v>2.4650388734011215</v>
      </c>
      <c r="Z12" s="40">
        <v>67.827943861531367</v>
      </c>
      <c r="AA12" s="63">
        <v>2.4670965927867012</v>
      </c>
      <c r="AB12" s="40">
        <v>70.781008758393355</v>
      </c>
      <c r="AC12" s="63">
        <v>2.6881112139970669</v>
      </c>
      <c r="AD12" s="40">
        <v>66.996423672672663</v>
      </c>
      <c r="AE12" s="25">
        <v>2.9341999671122712</v>
      </c>
      <c r="AF12" s="64">
        <v>-3.7845850857206926</v>
      </c>
      <c r="AG12" s="25">
        <v>3.6116648266472504</v>
      </c>
      <c r="AH12" s="40">
        <v>98.818746074464372</v>
      </c>
      <c r="AI12" s="63">
        <v>0.36325544042511287</v>
      </c>
      <c r="AJ12" s="40">
        <v>98.934612739535794</v>
      </c>
      <c r="AK12" s="63">
        <v>0.6004825565976627</v>
      </c>
      <c r="AL12" s="40">
        <v>98.779753496079891</v>
      </c>
      <c r="AM12" s="25">
        <v>0.4329610786195125</v>
      </c>
      <c r="AN12" s="64">
        <v>-0.15485924345590263</v>
      </c>
      <c r="AO12" s="25">
        <v>0.73204769199504638</v>
      </c>
      <c r="AP12" s="40">
        <v>77.795099337305004</v>
      </c>
      <c r="AQ12" s="63">
        <v>2.1855111968787626</v>
      </c>
      <c r="AR12" s="40">
        <v>80.066425734760628</v>
      </c>
      <c r="AS12" s="63">
        <v>3.364220343461414</v>
      </c>
      <c r="AT12" s="40">
        <v>77.031947282530439</v>
      </c>
      <c r="AU12" s="25">
        <v>2.3321077183886678</v>
      </c>
      <c r="AV12" s="64">
        <v>-3.0344784522301893</v>
      </c>
      <c r="AW12" s="25">
        <v>3.2348170409101971</v>
      </c>
      <c r="AX12" s="40">
        <v>94.697585150097552</v>
      </c>
      <c r="AY12" s="63">
        <v>1.0979982592314494</v>
      </c>
      <c r="AZ12" s="40">
        <v>96.645350516367259</v>
      </c>
      <c r="BA12" s="63">
        <v>1.1481669871568969</v>
      </c>
      <c r="BB12" s="40">
        <v>94.0958671226538</v>
      </c>
      <c r="BC12" s="25">
        <v>1.2937983766643282</v>
      </c>
      <c r="BD12" s="64">
        <v>-2.5494833937134587</v>
      </c>
      <c r="BE12" s="26">
        <v>1.4267795007718738</v>
      </c>
    </row>
    <row r="13" spans="1:57">
      <c r="A13" s="43" t="s">
        <v>16</v>
      </c>
      <c r="B13" s="40">
        <v>79.504400497614441</v>
      </c>
      <c r="C13" s="63">
        <v>0.76074328221125764</v>
      </c>
      <c r="D13" s="40">
        <v>79.938269152853465</v>
      </c>
      <c r="E13" s="63">
        <v>1.7949198846120049</v>
      </c>
      <c r="F13" s="40">
        <v>79.436458124037955</v>
      </c>
      <c r="G13" s="25">
        <v>0.90351087383033735</v>
      </c>
      <c r="H13" s="64">
        <v>-0.50181102881550999</v>
      </c>
      <c r="I13" s="25">
        <v>2.1078896565807157</v>
      </c>
      <c r="J13" s="40">
        <v>81.976451783357319</v>
      </c>
      <c r="K13" s="63">
        <v>0.74249521455368372</v>
      </c>
      <c r="L13" s="40">
        <v>80.354359483322341</v>
      </c>
      <c r="M13" s="63">
        <v>1.811419314430883</v>
      </c>
      <c r="N13" s="40">
        <v>82.479323762594348</v>
      </c>
      <c r="O13" s="25">
        <v>0.93109292164527213</v>
      </c>
      <c r="P13" s="64">
        <v>2.1249642792720067</v>
      </c>
      <c r="Q13" s="25">
        <v>2.2215644968854722</v>
      </c>
      <c r="R13" s="40">
        <v>83.053486238333235</v>
      </c>
      <c r="S13" s="63">
        <v>0.7634918141118151</v>
      </c>
      <c r="T13" s="40">
        <v>79.736671092335513</v>
      </c>
      <c r="U13" s="63">
        <v>1.8354572958841791</v>
      </c>
      <c r="V13" s="40">
        <v>84.031360755340742</v>
      </c>
      <c r="W13" s="25">
        <v>0.88307487789114503</v>
      </c>
      <c r="X13" s="64">
        <v>4.2946896630052294</v>
      </c>
      <c r="Y13" s="25">
        <v>2.1005535238494404</v>
      </c>
      <c r="Z13" s="40">
        <v>66.149936276502345</v>
      </c>
      <c r="AA13" s="63">
        <v>1.1106611198889347</v>
      </c>
      <c r="AB13" s="40">
        <v>67.452161054653942</v>
      </c>
      <c r="AC13" s="63">
        <v>1.9099255110310409</v>
      </c>
      <c r="AD13" s="40">
        <v>65.712266514245371</v>
      </c>
      <c r="AE13" s="25">
        <v>1.3215038285261984</v>
      </c>
      <c r="AF13" s="64">
        <v>-1.7398945404085708</v>
      </c>
      <c r="AG13" s="25">
        <v>2.3073162945265078</v>
      </c>
      <c r="AH13" s="40">
        <v>95.976735153485208</v>
      </c>
      <c r="AI13" s="63">
        <v>0.43514730105836735</v>
      </c>
      <c r="AJ13" s="40">
        <v>96.401920506201705</v>
      </c>
      <c r="AK13" s="63">
        <v>0.90913255836017004</v>
      </c>
      <c r="AL13" s="40">
        <v>95.842169870930704</v>
      </c>
      <c r="AM13" s="25">
        <v>0.44186141024270331</v>
      </c>
      <c r="AN13" s="64">
        <v>-0.55975063527100133</v>
      </c>
      <c r="AO13" s="25">
        <v>0.91158436710109458</v>
      </c>
      <c r="AP13" s="40">
        <v>79.781446893162965</v>
      </c>
      <c r="AQ13" s="63">
        <v>0.72853820705315897</v>
      </c>
      <c r="AR13" s="40">
        <v>84.283236056910027</v>
      </c>
      <c r="AS13" s="63">
        <v>1.3384306386474245</v>
      </c>
      <c r="AT13" s="40">
        <v>78.313881749825299</v>
      </c>
      <c r="AU13" s="25">
        <v>1.0256235472213595</v>
      </c>
      <c r="AV13" s="64">
        <v>-5.9693543070847284</v>
      </c>
      <c r="AW13" s="25">
        <v>1.9497023903500805</v>
      </c>
      <c r="AX13" s="40">
        <v>92.584120931731789</v>
      </c>
      <c r="AY13" s="63">
        <v>0.50429708752977132</v>
      </c>
      <c r="AZ13" s="40">
        <v>93.657902655967533</v>
      </c>
      <c r="BA13" s="63">
        <v>0.95711143147842781</v>
      </c>
      <c r="BB13" s="40">
        <v>92.194763633562701</v>
      </c>
      <c r="BC13" s="25">
        <v>0.57666562137088118</v>
      </c>
      <c r="BD13" s="64">
        <v>-1.4631390224048317</v>
      </c>
      <c r="BE13" s="26">
        <v>1.0786554054189463</v>
      </c>
    </row>
    <row r="14" spans="1:57">
      <c r="A14" s="99" t="s">
        <v>17</v>
      </c>
      <c r="B14" s="40">
        <v>32.22145229200418</v>
      </c>
      <c r="C14" s="63">
        <v>0.71266592656364847</v>
      </c>
      <c r="D14" s="40">
        <v>44.773787256667291</v>
      </c>
      <c r="E14" s="63">
        <v>1.6585383528744095</v>
      </c>
      <c r="F14" s="40">
        <v>27.66440585271236</v>
      </c>
      <c r="G14" s="25">
        <v>0.95003063474989713</v>
      </c>
      <c r="H14" s="64">
        <v>-17.109381403954931</v>
      </c>
      <c r="I14" s="25">
        <v>2.1137983866918937</v>
      </c>
      <c r="J14" s="40">
        <v>57.059604815721357</v>
      </c>
      <c r="K14" s="63">
        <v>0.78411833387645302</v>
      </c>
      <c r="L14" s="40">
        <v>66.21889827616971</v>
      </c>
      <c r="M14" s="63">
        <v>1.4303289002306085</v>
      </c>
      <c r="N14" s="40">
        <v>53.842377932025251</v>
      </c>
      <c r="O14" s="25">
        <v>0.90588841093202588</v>
      </c>
      <c r="P14" s="64">
        <v>-12.37652034414446</v>
      </c>
      <c r="Q14" s="25">
        <v>1.6361504359823404</v>
      </c>
      <c r="R14" s="40">
        <v>58.848783885985817</v>
      </c>
      <c r="S14" s="63">
        <v>0.82195788308475304</v>
      </c>
      <c r="T14" s="40">
        <v>66.387071762112242</v>
      </c>
      <c r="U14" s="63">
        <v>1.2646386139112338</v>
      </c>
      <c r="V14" s="40">
        <v>56.127566727185197</v>
      </c>
      <c r="W14" s="25">
        <v>1.0202557055039121</v>
      </c>
      <c r="X14" s="64">
        <v>-10.259505034927045</v>
      </c>
      <c r="Y14" s="25">
        <v>1.601602457367385</v>
      </c>
      <c r="Z14" s="40">
        <v>49.0409360473896</v>
      </c>
      <c r="AA14" s="63">
        <v>0.88861536185130341</v>
      </c>
      <c r="AB14" s="40">
        <v>55.918274705096827</v>
      </c>
      <c r="AC14" s="63">
        <v>1.5372921299148523</v>
      </c>
      <c r="AD14" s="40">
        <v>46.52063617616232</v>
      </c>
      <c r="AE14" s="25">
        <v>1.0609276603458493</v>
      </c>
      <c r="AF14" s="64">
        <v>-9.3976385289345075</v>
      </c>
      <c r="AG14" s="25">
        <v>1.8525953416120429</v>
      </c>
      <c r="AH14" s="40">
        <v>95.616425674903951</v>
      </c>
      <c r="AI14" s="63">
        <v>0.3219376397510586</v>
      </c>
      <c r="AJ14" s="40">
        <v>96.937513911774275</v>
      </c>
      <c r="AK14" s="63">
        <v>0.61531919988031436</v>
      </c>
      <c r="AL14" s="40">
        <v>95.140004973358401</v>
      </c>
      <c r="AM14" s="25">
        <v>0.43614380769989408</v>
      </c>
      <c r="AN14" s="64">
        <v>-1.7975089384158736</v>
      </c>
      <c r="AO14" s="25">
        <v>0.83209614965762102</v>
      </c>
      <c r="AP14" s="40">
        <v>75.341861470715045</v>
      </c>
      <c r="AQ14" s="63">
        <v>0.71694408279606825</v>
      </c>
      <c r="AR14" s="40">
        <v>76.996101374926667</v>
      </c>
      <c r="AS14" s="63">
        <v>1.5042719925962089</v>
      </c>
      <c r="AT14" s="40">
        <v>74.658853979265729</v>
      </c>
      <c r="AU14" s="25">
        <v>0.79332557427088568</v>
      </c>
      <c r="AV14" s="64">
        <v>-2.3372473956609383</v>
      </c>
      <c r="AW14" s="25">
        <v>1.6680411299282183</v>
      </c>
      <c r="AX14" s="40">
        <v>87.067987246434868</v>
      </c>
      <c r="AY14" s="63">
        <v>0.62540061272137748</v>
      </c>
      <c r="AZ14" s="40">
        <v>88.811355795500717</v>
      </c>
      <c r="BA14" s="63">
        <v>1.1231243380811733</v>
      </c>
      <c r="BB14" s="40">
        <v>86.506689169512015</v>
      </c>
      <c r="BC14" s="25">
        <v>0.68714806368504211</v>
      </c>
      <c r="BD14" s="64">
        <v>-2.3046666259887019</v>
      </c>
      <c r="BE14" s="26">
        <v>1.2284350757132059</v>
      </c>
    </row>
    <row r="15" spans="1:57">
      <c r="A15" s="99" t="s">
        <v>18</v>
      </c>
      <c r="B15" s="40">
        <v>66.497369789068458</v>
      </c>
      <c r="C15" s="63">
        <v>0.71566963862465049</v>
      </c>
      <c r="D15" s="40">
        <v>65.329646281562901</v>
      </c>
      <c r="E15" s="63">
        <v>1.6273488121873392</v>
      </c>
      <c r="F15" s="40">
        <v>66.848274964139463</v>
      </c>
      <c r="G15" s="25">
        <v>0.7565657416563385</v>
      </c>
      <c r="H15" s="64">
        <v>1.518628682576562</v>
      </c>
      <c r="I15" s="25">
        <v>1.7417324355969259</v>
      </c>
      <c r="J15" s="40">
        <v>69.872667611990352</v>
      </c>
      <c r="K15" s="63">
        <v>0.73904780089721134</v>
      </c>
      <c r="L15" s="40">
        <v>69.463764179124112</v>
      </c>
      <c r="M15" s="63">
        <v>1.3267421568158653</v>
      </c>
      <c r="N15" s="40">
        <v>70.020946025623672</v>
      </c>
      <c r="O15" s="25">
        <v>0.83377257272191974</v>
      </c>
      <c r="P15" s="64">
        <v>0.55718184649956015</v>
      </c>
      <c r="Q15" s="25">
        <v>1.5112640070310717</v>
      </c>
      <c r="R15" s="40">
        <v>65.114043107410225</v>
      </c>
      <c r="S15" s="63">
        <v>0.78893855162714099</v>
      </c>
      <c r="T15" s="40">
        <v>63.056677565436502</v>
      </c>
      <c r="U15" s="63">
        <v>1.6122574497409192</v>
      </c>
      <c r="V15" s="40">
        <v>65.702798962186719</v>
      </c>
      <c r="W15" s="25">
        <v>0.79646231437750936</v>
      </c>
      <c r="X15" s="64">
        <v>2.6461213967502175</v>
      </c>
      <c r="Y15" s="25">
        <v>1.6268146719413965</v>
      </c>
      <c r="Z15" s="40">
        <v>61.943933926805151</v>
      </c>
      <c r="AA15" s="63">
        <v>0.80358922918541198</v>
      </c>
      <c r="AB15" s="40">
        <v>64.242916147313693</v>
      </c>
      <c r="AC15" s="63">
        <v>1.6343252882553803</v>
      </c>
      <c r="AD15" s="40">
        <v>61.384219178126941</v>
      </c>
      <c r="AE15" s="25">
        <v>0.82671911632894135</v>
      </c>
      <c r="AF15" s="64">
        <v>-2.8586969691867523</v>
      </c>
      <c r="AG15" s="25">
        <v>1.6631773188522609</v>
      </c>
      <c r="AH15" s="40">
        <v>95.519989238490439</v>
      </c>
      <c r="AI15" s="63">
        <v>0.30371321942329549</v>
      </c>
      <c r="AJ15" s="40">
        <v>96.611455544456021</v>
      </c>
      <c r="AK15" s="63">
        <v>0.62445266596357951</v>
      </c>
      <c r="AL15" s="40">
        <v>95.245531137252698</v>
      </c>
      <c r="AM15" s="25">
        <v>0.32548412223862266</v>
      </c>
      <c r="AN15" s="64">
        <v>-1.3659244072033232</v>
      </c>
      <c r="AO15" s="25">
        <v>0.66155819849410769</v>
      </c>
      <c r="AP15" s="40">
        <v>70.335718353847895</v>
      </c>
      <c r="AQ15" s="63">
        <v>0.84931667702134894</v>
      </c>
      <c r="AR15" s="40">
        <v>73.714560121536707</v>
      </c>
      <c r="AS15" s="63">
        <v>1.5607686925192672</v>
      </c>
      <c r="AT15" s="40">
        <v>69.42194360143958</v>
      </c>
      <c r="AU15" s="25">
        <v>0.89937151136583604</v>
      </c>
      <c r="AV15" s="64">
        <v>-4.2926165200971269</v>
      </c>
      <c r="AW15" s="25">
        <v>1.6230667915403443</v>
      </c>
      <c r="AX15" s="40">
        <v>86.255118342803641</v>
      </c>
      <c r="AY15" s="63">
        <v>0.55640183546033928</v>
      </c>
      <c r="AZ15" s="40">
        <v>88.989379771315996</v>
      </c>
      <c r="BA15" s="63">
        <v>0.97416462196049247</v>
      </c>
      <c r="BB15" s="40">
        <v>85.586762808533763</v>
      </c>
      <c r="BC15" s="25">
        <v>0.67317554774101951</v>
      </c>
      <c r="BD15" s="64">
        <v>-3.4026169627822327</v>
      </c>
      <c r="BE15" s="26">
        <v>1.2093402669693443</v>
      </c>
    </row>
    <row r="16" spans="1:57">
      <c r="A16" s="119" t="s">
        <v>200</v>
      </c>
      <c r="B16" s="40">
        <v>69.401579150856165</v>
      </c>
      <c r="C16" s="63">
        <v>0.94932291585416839</v>
      </c>
      <c r="D16" s="40">
        <v>65.831973706994688</v>
      </c>
      <c r="E16" s="63">
        <v>2.1632121511727771</v>
      </c>
      <c r="F16" s="40">
        <v>70.23194240491226</v>
      </c>
      <c r="G16" s="25">
        <v>1.0445155049570758</v>
      </c>
      <c r="H16" s="64">
        <v>4.3999686979175721</v>
      </c>
      <c r="I16" s="25">
        <v>2.4152095576022572</v>
      </c>
      <c r="J16" s="40">
        <v>75.078445987669397</v>
      </c>
      <c r="K16" s="63">
        <v>0.84833443870508707</v>
      </c>
      <c r="L16" s="40">
        <v>75.170890803435299</v>
      </c>
      <c r="M16" s="63">
        <v>1.7121723851482165</v>
      </c>
      <c r="N16" s="40">
        <v>75.013613962587343</v>
      </c>
      <c r="O16" s="25">
        <v>0.91484791627234463</v>
      </c>
      <c r="P16" s="64">
        <v>-0.15727684084795612</v>
      </c>
      <c r="Q16" s="25">
        <v>1.8304175689243829</v>
      </c>
      <c r="R16" s="40">
        <v>62.281960073625797</v>
      </c>
      <c r="S16" s="63">
        <v>1.0000264866590627</v>
      </c>
      <c r="T16" s="40">
        <v>56.187402003067263</v>
      </c>
      <c r="U16" s="63">
        <v>2.1623456074058645</v>
      </c>
      <c r="V16" s="40">
        <v>63.775107827465412</v>
      </c>
      <c r="W16" s="25">
        <v>1.0327249775598424</v>
      </c>
      <c r="X16" s="64">
        <v>7.5877058243981494</v>
      </c>
      <c r="Y16" s="25">
        <v>2.3052082596254104</v>
      </c>
      <c r="Z16" s="40">
        <v>62.681288831326157</v>
      </c>
      <c r="AA16" s="63">
        <v>1.1684347723485546</v>
      </c>
      <c r="AB16" s="40">
        <v>64.383539609322497</v>
      </c>
      <c r="AC16" s="63">
        <v>2.3094142714802564</v>
      </c>
      <c r="AD16" s="40">
        <v>62.276086387450903</v>
      </c>
      <c r="AE16" s="25">
        <v>1.1062443925707159</v>
      </c>
      <c r="AF16" s="64">
        <v>-2.1074532218715945</v>
      </c>
      <c r="AG16" s="25">
        <v>2.0491245495588961</v>
      </c>
      <c r="AH16" s="40">
        <v>96.658148786089399</v>
      </c>
      <c r="AI16" s="63">
        <v>0.31705805982468649</v>
      </c>
      <c r="AJ16" s="40">
        <v>97.959988745073986</v>
      </c>
      <c r="AK16" s="63">
        <v>0.57530859424612923</v>
      </c>
      <c r="AL16" s="40">
        <v>96.32188127049514</v>
      </c>
      <c r="AM16" s="25">
        <v>0.35702784298432205</v>
      </c>
      <c r="AN16" s="64">
        <v>-1.6381074745788453</v>
      </c>
      <c r="AO16" s="25">
        <v>0.65446401280688105</v>
      </c>
      <c r="AP16" s="40">
        <v>76.989566395541104</v>
      </c>
      <c r="AQ16" s="63">
        <v>0.97390522765584631</v>
      </c>
      <c r="AR16" s="40">
        <v>80.01995506515766</v>
      </c>
      <c r="AS16" s="63">
        <v>1.9600842549028308</v>
      </c>
      <c r="AT16" s="40">
        <v>76.226843089862783</v>
      </c>
      <c r="AU16" s="25">
        <v>1.0942398217610942</v>
      </c>
      <c r="AV16" s="64">
        <v>-3.7931119752948774</v>
      </c>
      <c r="AW16" s="25">
        <v>2.1997692444325816</v>
      </c>
      <c r="AX16" s="40">
        <v>91.948124580163693</v>
      </c>
      <c r="AY16" s="63">
        <v>0.53678565045701077</v>
      </c>
      <c r="AZ16" s="40">
        <v>93.962863739187824</v>
      </c>
      <c r="BA16" s="63">
        <v>0.97219831386247979</v>
      </c>
      <c r="BB16" s="40">
        <v>91.458754709553347</v>
      </c>
      <c r="BC16" s="25">
        <v>0.62526401660044906</v>
      </c>
      <c r="BD16" s="64">
        <v>-2.5041090296344777</v>
      </c>
      <c r="BE16" s="26">
        <v>1.1681431145165293</v>
      </c>
    </row>
    <row r="17" spans="1:57">
      <c r="A17" s="119" t="s">
        <v>526</v>
      </c>
      <c r="B17" s="40">
        <v>63.087265528954397</v>
      </c>
      <c r="C17" s="63">
        <v>1.2904454763761284</v>
      </c>
      <c r="D17" s="40">
        <v>64.801958814863724</v>
      </c>
      <c r="E17" s="63">
        <v>2.7076818965067511</v>
      </c>
      <c r="F17" s="40">
        <v>62.742526673409913</v>
      </c>
      <c r="G17" s="25">
        <v>1.272064997358078</v>
      </c>
      <c r="H17" s="64">
        <v>-2.0594321414538115</v>
      </c>
      <c r="I17" s="25">
        <v>2.6922281661177334</v>
      </c>
      <c r="J17" s="40">
        <v>63.74857330776257</v>
      </c>
      <c r="K17" s="63">
        <v>1.3130477736103117</v>
      </c>
      <c r="L17" s="40">
        <v>63.442909914818188</v>
      </c>
      <c r="M17" s="63">
        <v>2.1025535299156353</v>
      </c>
      <c r="N17" s="40">
        <v>63.95476746912415</v>
      </c>
      <c r="O17" s="25">
        <v>1.4620587629179651</v>
      </c>
      <c r="P17" s="64">
        <v>0.51185755430596203</v>
      </c>
      <c r="Q17" s="25">
        <v>2.3393402417022586</v>
      </c>
      <c r="R17" s="40">
        <v>68.43321132323608</v>
      </c>
      <c r="S17" s="63">
        <v>1.3231368416664375</v>
      </c>
      <c r="T17" s="40">
        <v>70.285664599584734</v>
      </c>
      <c r="U17" s="63">
        <v>2.5078968292873158</v>
      </c>
      <c r="V17" s="40">
        <v>68.036907815384396</v>
      </c>
      <c r="W17" s="25">
        <v>1.3514635318631936</v>
      </c>
      <c r="X17" s="64">
        <v>-2.2487567842003386</v>
      </c>
      <c r="Y17" s="25">
        <v>2.5298113502621096</v>
      </c>
      <c r="Z17" s="40">
        <v>61.07526008831212</v>
      </c>
      <c r="AA17" s="63">
        <v>1.1520124174175035</v>
      </c>
      <c r="AB17" s="40">
        <v>64.094967098275632</v>
      </c>
      <c r="AC17" s="63">
        <v>2.1731153139542783</v>
      </c>
      <c r="AD17" s="40">
        <v>60.297354127189777</v>
      </c>
      <c r="AE17" s="25">
        <v>1.2638435330092557</v>
      </c>
      <c r="AF17" s="64">
        <v>-3.7976129710858544</v>
      </c>
      <c r="AG17" s="25">
        <v>2.4039383051767866</v>
      </c>
      <c r="AH17" s="40">
        <v>94.181883503016266</v>
      </c>
      <c r="AI17" s="63">
        <v>0.49829944046051311</v>
      </c>
      <c r="AJ17" s="40">
        <v>95.188157877435273</v>
      </c>
      <c r="AK17" s="63">
        <v>1.154561156349118</v>
      </c>
      <c r="AL17" s="40">
        <v>93.938891887647074</v>
      </c>
      <c r="AM17" s="25">
        <v>0.53633218879637545</v>
      </c>
      <c r="AN17" s="64">
        <v>-1.2492659897881992</v>
      </c>
      <c r="AO17" s="25">
        <v>1.2514560144222235</v>
      </c>
      <c r="AP17" s="40">
        <v>62.504600354209728</v>
      </c>
      <c r="AQ17" s="63">
        <v>1.2302636205614672</v>
      </c>
      <c r="AR17" s="40">
        <v>67.05491854357966</v>
      </c>
      <c r="AS17" s="63">
        <v>2.5611630795398583</v>
      </c>
      <c r="AT17" s="40">
        <v>61.148513718735963</v>
      </c>
      <c r="AU17" s="25">
        <v>1.2461518768170743</v>
      </c>
      <c r="AV17" s="64">
        <v>-5.9064048248436976</v>
      </c>
      <c r="AW17" s="25">
        <v>2.6295570619260413</v>
      </c>
      <c r="AX17" s="40">
        <v>79.560607641556672</v>
      </c>
      <c r="AY17" s="63">
        <v>0.95350852123713958</v>
      </c>
      <c r="AZ17" s="40">
        <v>83.757852627243452</v>
      </c>
      <c r="BA17" s="63">
        <v>1.545943112715682</v>
      </c>
      <c r="BB17" s="40">
        <v>78.450159316239265</v>
      </c>
      <c r="BC17" s="25">
        <v>1.1521949046093283</v>
      </c>
      <c r="BD17" s="64">
        <v>-5.3076933110041864</v>
      </c>
      <c r="BE17" s="26">
        <v>1.9157850197505317</v>
      </c>
    </row>
    <row r="18" spans="1:57">
      <c r="A18" s="99" t="s">
        <v>19</v>
      </c>
      <c r="B18" s="40">
        <v>76.47480889949145</v>
      </c>
      <c r="C18" s="63">
        <v>1.0948656303413249</v>
      </c>
      <c r="D18" s="40">
        <v>75.027327499209122</v>
      </c>
      <c r="E18" s="63">
        <v>2.5613090276317934</v>
      </c>
      <c r="F18" s="40">
        <v>76.657716310140771</v>
      </c>
      <c r="G18" s="25">
        <v>1.1642664982984559</v>
      </c>
      <c r="H18" s="64">
        <v>1.6303888109316489</v>
      </c>
      <c r="I18" s="25">
        <v>2.6928414216906793</v>
      </c>
      <c r="J18" s="40">
        <v>69.55538286627629</v>
      </c>
      <c r="K18" s="63">
        <v>1.1698449166621314</v>
      </c>
      <c r="L18" s="40">
        <v>61.884157080575513</v>
      </c>
      <c r="M18" s="63">
        <v>2.9575223938659696</v>
      </c>
      <c r="N18" s="40">
        <v>70.6969974221455</v>
      </c>
      <c r="O18" s="25">
        <v>1.223280742529836</v>
      </c>
      <c r="P18" s="64">
        <v>8.8128403415699879</v>
      </c>
      <c r="Q18" s="25">
        <v>3.042540518539921</v>
      </c>
      <c r="R18" s="40">
        <v>74.425006243208685</v>
      </c>
      <c r="S18" s="63">
        <v>1.0840880679136788</v>
      </c>
      <c r="T18" s="40">
        <v>67.614166764040462</v>
      </c>
      <c r="U18" s="63">
        <v>2.912919506415093</v>
      </c>
      <c r="V18" s="40">
        <v>75.556041485933406</v>
      </c>
      <c r="W18" s="25">
        <v>1.1490599756280377</v>
      </c>
      <c r="X18" s="64">
        <v>7.941874721892944</v>
      </c>
      <c r="Y18" s="25">
        <v>3.0485560836793835</v>
      </c>
      <c r="Z18" s="40">
        <v>67.07499149889847</v>
      </c>
      <c r="AA18" s="63">
        <v>1.1335763069250024</v>
      </c>
      <c r="AB18" s="40">
        <v>61.247422918254287</v>
      </c>
      <c r="AC18" s="63">
        <v>3.4824830643340752</v>
      </c>
      <c r="AD18" s="40">
        <v>67.966820194484754</v>
      </c>
      <c r="AE18" s="25">
        <v>1.1252790335295939</v>
      </c>
      <c r="AF18" s="64">
        <v>6.7193972762304668</v>
      </c>
      <c r="AG18" s="25">
        <v>3.4656101735658704</v>
      </c>
      <c r="AH18" s="40">
        <v>95.407941932838241</v>
      </c>
      <c r="AI18" s="63">
        <v>0.48727053029681044</v>
      </c>
      <c r="AJ18" s="40">
        <v>95.439697995461984</v>
      </c>
      <c r="AK18" s="63">
        <v>1.1891325083338458</v>
      </c>
      <c r="AL18" s="40">
        <v>95.367650338929337</v>
      </c>
      <c r="AM18" s="25">
        <v>0.53737987491894956</v>
      </c>
      <c r="AN18" s="64">
        <v>-7.2047656532646442E-2</v>
      </c>
      <c r="AO18" s="25">
        <v>1.2975028893650986</v>
      </c>
      <c r="AP18" s="40">
        <v>93.660934906996005</v>
      </c>
      <c r="AQ18" s="63">
        <v>0.55442310130597394</v>
      </c>
      <c r="AR18" s="40">
        <v>91.665278672434226</v>
      </c>
      <c r="AS18" s="63">
        <v>1.8640325961905413</v>
      </c>
      <c r="AT18" s="40">
        <v>94.030223169498527</v>
      </c>
      <c r="AU18" s="25">
        <v>0.60992907225445281</v>
      </c>
      <c r="AV18" s="64">
        <v>2.3649444970643003</v>
      </c>
      <c r="AW18" s="25">
        <v>2.0264689175711692</v>
      </c>
      <c r="AX18" s="40">
        <v>97.228393118004647</v>
      </c>
      <c r="AY18" s="63">
        <v>0.34094160901233955</v>
      </c>
      <c r="AZ18" s="40">
        <v>96.596524266360447</v>
      </c>
      <c r="BA18" s="63">
        <v>1.1909162634262456</v>
      </c>
      <c r="BB18" s="40">
        <v>97.309217897384059</v>
      </c>
      <c r="BC18" s="25">
        <v>0.39635890426654652</v>
      </c>
      <c r="BD18" s="64">
        <v>0.71269363102361183</v>
      </c>
      <c r="BE18" s="26">
        <v>1.3293954662726615</v>
      </c>
    </row>
    <row r="19" spans="1:57">
      <c r="A19" s="99" t="s">
        <v>20</v>
      </c>
      <c r="B19" s="40">
        <v>62.112217179278929</v>
      </c>
      <c r="C19" s="63">
        <v>1.3947839025346536</v>
      </c>
      <c r="D19" s="40">
        <v>65.460486072733318</v>
      </c>
      <c r="E19" s="63">
        <v>2.7325476072662167</v>
      </c>
      <c r="F19" s="40">
        <v>60.878606345707382</v>
      </c>
      <c r="G19" s="25">
        <v>1.5745516847973324</v>
      </c>
      <c r="H19" s="64">
        <v>-4.5818797270259353</v>
      </c>
      <c r="I19" s="25">
        <v>3.0737357197187927</v>
      </c>
      <c r="J19" s="40">
        <v>45.875201005290947</v>
      </c>
      <c r="K19" s="63">
        <v>1.1125128469295562</v>
      </c>
      <c r="L19" s="40">
        <v>49.615641741294702</v>
      </c>
      <c r="M19" s="63">
        <v>2.7399202353010002</v>
      </c>
      <c r="N19" s="40">
        <v>44.617767712753363</v>
      </c>
      <c r="O19" s="25">
        <v>1.2484635228859788</v>
      </c>
      <c r="P19" s="64">
        <v>-4.9978740285413394</v>
      </c>
      <c r="Q19" s="25">
        <v>3.1005481701093172</v>
      </c>
      <c r="R19" s="40">
        <v>74.448332022175464</v>
      </c>
      <c r="S19" s="63">
        <v>0.87804976212016383</v>
      </c>
      <c r="T19" s="40">
        <v>70.243601379960793</v>
      </c>
      <c r="U19" s="63">
        <v>2.257069912394527</v>
      </c>
      <c r="V19" s="40">
        <v>75.345710533054145</v>
      </c>
      <c r="W19" s="25">
        <v>1.0398782905685489</v>
      </c>
      <c r="X19" s="64">
        <v>5.1021091530933518</v>
      </c>
      <c r="Y19" s="25">
        <v>2.5725500489071171</v>
      </c>
      <c r="Z19" s="40">
        <v>69.707347030063275</v>
      </c>
      <c r="AA19" s="63">
        <v>1.1157245764482708</v>
      </c>
      <c r="AB19" s="40">
        <v>69.571087416094173</v>
      </c>
      <c r="AC19" s="63">
        <v>2.6419257531365501</v>
      </c>
      <c r="AD19" s="40">
        <v>69.765622122967443</v>
      </c>
      <c r="AE19" s="25">
        <v>1.245666256407137</v>
      </c>
      <c r="AF19" s="64">
        <v>0.19453470687327012</v>
      </c>
      <c r="AG19" s="25">
        <v>2.9092827918232445</v>
      </c>
      <c r="AH19" s="40">
        <v>94.548482359184746</v>
      </c>
      <c r="AI19" s="63">
        <v>0.55741500733419935</v>
      </c>
      <c r="AJ19" s="40">
        <v>96.389150618926607</v>
      </c>
      <c r="AK19" s="63">
        <v>0.95142485315417002</v>
      </c>
      <c r="AL19" s="40">
        <v>94.050960607623708</v>
      </c>
      <c r="AM19" s="25">
        <v>0.61501966694212218</v>
      </c>
      <c r="AN19" s="64">
        <v>-2.3381900113028991</v>
      </c>
      <c r="AO19" s="25">
        <v>1.0455426128117056</v>
      </c>
      <c r="AP19" s="40">
        <v>64.508319639369077</v>
      </c>
      <c r="AQ19" s="63">
        <v>1.0417657567159351</v>
      </c>
      <c r="AR19" s="40">
        <v>70.948371423691412</v>
      </c>
      <c r="AS19" s="63">
        <v>2.1326644772397851</v>
      </c>
      <c r="AT19" s="40">
        <v>62.917993454306597</v>
      </c>
      <c r="AU19" s="25">
        <v>1.1771154306353908</v>
      </c>
      <c r="AV19" s="64">
        <v>-8.0303779693848156</v>
      </c>
      <c r="AW19" s="25">
        <v>2.4033312355099885</v>
      </c>
      <c r="AX19" s="40">
        <v>92.34251555037433</v>
      </c>
      <c r="AY19" s="63">
        <v>0.64035155117620601</v>
      </c>
      <c r="AZ19" s="40">
        <v>95.219189981134875</v>
      </c>
      <c r="BA19" s="63">
        <v>0.96881326428351966</v>
      </c>
      <c r="BB19" s="40">
        <v>91.596606541907164</v>
      </c>
      <c r="BC19" s="25">
        <v>0.7814380787757349</v>
      </c>
      <c r="BD19" s="64">
        <v>-3.6225834392277108</v>
      </c>
      <c r="BE19" s="26">
        <v>1.2672182062623476</v>
      </c>
    </row>
    <row r="20" spans="1:57">
      <c r="A20" s="99" t="s">
        <v>21</v>
      </c>
      <c r="B20" s="40">
        <v>40.344275377285157</v>
      </c>
      <c r="C20" s="63">
        <v>1.2954579538928428</v>
      </c>
      <c r="D20" s="40">
        <v>44.954542056802417</v>
      </c>
      <c r="E20" s="63">
        <v>4.4881542335453615</v>
      </c>
      <c r="F20" s="40">
        <v>39.466033642171958</v>
      </c>
      <c r="G20" s="25">
        <v>1.4674431937659054</v>
      </c>
      <c r="H20" s="64">
        <v>-5.4885084146304592</v>
      </c>
      <c r="I20" s="25">
        <v>5.0091466455669353</v>
      </c>
      <c r="J20" s="40">
        <v>36.694823378556222</v>
      </c>
      <c r="K20" s="63">
        <v>1.2028378254331369</v>
      </c>
      <c r="L20" s="40">
        <v>41.276284415842071</v>
      </c>
      <c r="M20" s="63">
        <v>3.0862233582699128</v>
      </c>
      <c r="N20" s="40">
        <v>35.810275566126329</v>
      </c>
      <c r="O20" s="25">
        <v>1.3483737860751903</v>
      </c>
      <c r="P20" s="64">
        <v>-5.4660088497157417</v>
      </c>
      <c r="Q20" s="25">
        <v>3.4735509688940236</v>
      </c>
      <c r="R20" s="40">
        <v>29.54623349218588</v>
      </c>
      <c r="S20" s="63">
        <v>1.0386314305845608</v>
      </c>
      <c r="T20" s="40">
        <v>34.052540610583023</v>
      </c>
      <c r="U20" s="63">
        <v>3.401733150907027</v>
      </c>
      <c r="V20" s="40">
        <v>28.659519913606768</v>
      </c>
      <c r="W20" s="25">
        <v>1.1755090907167174</v>
      </c>
      <c r="X20" s="64">
        <v>-5.3930206969762544</v>
      </c>
      <c r="Y20" s="25">
        <v>3.7801812601728062</v>
      </c>
      <c r="Z20" s="40">
        <v>36.842781359087553</v>
      </c>
      <c r="AA20" s="63">
        <v>1.3573340223424102</v>
      </c>
      <c r="AB20" s="40">
        <v>39.460732831021843</v>
      </c>
      <c r="AC20" s="63">
        <v>3.7668364664322875</v>
      </c>
      <c r="AD20" s="40">
        <v>36.381670054286033</v>
      </c>
      <c r="AE20" s="25">
        <v>1.7177397166102353</v>
      </c>
      <c r="AF20" s="64">
        <v>-3.0790627767358103</v>
      </c>
      <c r="AG20" s="25">
        <v>4.6066592948240404</v>
      </c>
      <c r="AH20" s="40">
        <v>86.154097250923229</v>
      </c>
      <c r="AI20" s="63">
        <v>0.98886188609971371</v>
      </c>
      <c r="AJ20" s="40">
        <v>86.448460741099993</v>
      </c>
      <c r="AK20" s="63">
        <v>2.8940258868709465</v>
      </c>
      <c r="AL20" s="40">
        <v>86.219008525365609</v>
      </c>
      <c r="AM20" s="25">
        <v>1.0039706779317092</v>
      </c>
      <c r="AN20" s="64">
        <v>-0.22945221573438346</v>
      </c>
      <c r="AO20" s="25">
        <v>3.0572281721212962</v>
      </c>
      <c r="AP20" s="40">
        <v>74.614732371976856</v>
      </c>
      <c r="AQ20" s="63">
        <v>1.1274470402878769</v>
      </c>
      <c r="AR20" s="40">
        <v>75.586549162519375</v>
      </c>
      <c r="AS20" s="63">
        <v>3.8555996032016679</v>
      </c>
      <c r="AT20" s="40">
        <v>74.545715156415454</v>
      </c>
      <c r="AU20" s="25">
        <v>1.2449662140422755</v>
      </c>
      <c r="AV20" s="64">
        <v>-1.0408340061039212</v>
      </c>
      <c r="AW20" s="25">
        <v>4.2554831592835196</v>
      </c>
      <c r="AX20" s="40">
        <v>91.464062282370321</v>
      </c>
      <c r="AY20" s="63">
        <v>0.77710264660615724</v>
      </c>
      <c r="AZ20" s="40">
        <v>89.575235371783009</v>
      </c>
      <c r="BA20" s="63">
        <v>2.0027217632946388</v>
      </c>
      <c r="BB20" s="40">
        <v>92.066314383580135</v>
      </c>
      <c r="BC20" s="25">
        <v>0.84447553551403276</v>
      </c>
      <c r="BD20" s="64">
        <v>2.491079011797126</v>
      </c>
      <c r="BE20" s="26">
        <v>2.2067537328418783</v>
      </c>
    </row>
    <row r="21" spans="1:57">
      <c r="A21" s="99" t="s">
        <v>22</v>
      </c>
      <c r="B21" s="40">
        <v>57.060935992690297</v>
      </c>
      <c r="C21" s="63">
        <v>1.227766406667087</v>
      </c>
      <c r="D21" s="40">
        <v>52.238068335067346</v>
      </c>
      <c r="E21" s="63">
        <v>2.2241545447470408</v>
      </c>
      <c r="F21" s="40">
        <v>58.853110434197582</v>
      </c>
      <c r="G21" s="25">
        <v>1.4684773405606555</v>
      </c>
      <c r="H21" s="64">
        <v>6.6150420991302354</v>
      </c>
      <c r="I21" s="25">
        <v>2.6308146161185775</v>
      </c>
      <c r="J21" s="40">
        <v>45.240826408826948</v>
      </c>
      <c r="K21" s="63">
        <v>1.3866453254834923</v>
      </c>
      <c r="L21" s="40">
        <v>42.232807097755391</v>
      </c>
      <c r="M21" s="63">
        <v>2.2841106395322055</v>
      </c>
      <c r="N21" s="40">
        <v>46.335115182591977</v>
      </c>
      <c r="O21" s="25">
        <v>1.7602480568960504</v>
      </c>
      <c r="P21" s="64">
        <v>4.1023080848365865</v>
      </c>
      <c r="Q21" s="25">
        <v>2.8685500388739955</v>
      </c>
      <c r="R21" s="40">
        <v>52.48666845103903</v>
      </c>
      <c r="S21" s="63">
        <v>1.3196770531977244</v>
      </c>
      <c r="T21" s="40">
        <v>48.097560941616877</v>
      </c>
      <c r="U21" s="63">
        <v>2.4310407927061997</v>
      </c>
      <c r="V21" s="40">
        <v>54.08111784039361</v>
      </c>
      <c r="W21" s="25">
        <v>1.745406444552251</v>
      </c>
      <c r="X21" s="64">
        <v>5.9835568987767331</v>
      </c>
      <c r="Y21" s="25">
        <v>3.1625373404864456</v>
      </c>
      <c r="Z21" s="40">
        <v>54.299126796133713</v>
      </c>
      <c r="AA21" s="63">
        <v>1.1170748535694894</v>
      </c>
      <c r="AB21" s="40">
        <v>54.187970982687581</v>
      </c>
      <c r="AC21" s="63">
        <v>2.2584690200307</v>
      </c>
      <c r="AD21" s="40">
        <v>54.108984294135418</v>
      </c>
      <c r="AE21" s="25">
        <v>1.3311008865238092</v>
      </c>
      <c r="AF21" s="64">
        <v>-7.8986688552163287E-2</v>
      </c>
      <c r="AG21" s="25">
        <v>2.6847321476781683</v>
      </c>
      <c r="AH21" s="40">
        <v>96.673354693081563</v>
      </c>
      <c r="AI21" s="63">
        <v>0.40503585105408657</v>
      </c>
      <c r="AJ21" s="40">
        <v>96.956222033885126</v>
      </c>
      <c r="AK21" s="63">
        <v>0.72821640610789573</v>
      </c>
      <c r="AL21" s="40">
        <v>96.534685387101661</v>
      </c>
      <c r="AM21" s="25">
        <v>0.48847392175924781</v>
      </c>
      <c r="AN21" s="64">
        <v>-0.42153664678346559</v>
      </c>
      <c r="AO21" s="25">
        <v>0.86932638852124733</v>
      </c>
      <c r="AP21" s="40">
        <v>94.379347742964967</v>
      </c>
      <c r="AQ21" s="63">
        <v>0.65043534270825965</v>
      </c>
      <c r="AR21" s="40">
        <v>95.770411446521294</v>
      </c>
      <c r="AS21" s="63">
        <v>1.0171322518632053</v>
      </c>
      <c r="AT21" s="40">
        <v>93.769267887832186</v>
      </c>
      <c r="AU21" s="25">
        <v>0.69257156820156385</v>
      </c>
      <c r="AV21" s="64">
        <v>-2.0011435586891082</v>
      </c>
      <c r="AW21" s="25">
        <v>1.021872748116359</v>
      </c>
      <c r="AX21" s="40">
        <v>97.833316258190735</v>
      </c>
      <c r="AY21" s="63">
        <v>0.37370017424603497</v>
      </c>
      <c r="AZ21" s="40">
        <v>98.493970554044424</v>
      </c>
      <c r="BA21" s="63">
        <v>0.57283990231558657</v>
      </c>
      <c r="BB21" s="40">
        <v>97.547797742009863</v>
      </c>
      <c r="BC21" s="25">
        <v>0.40551567146390399</v>
      </c>
      <c r="BD21" s="64">
        <v>-0.94617281203456116</v>
      </c>
      <c r="BE21" s="26">
        <v>0.59132850423247041</v>
      </c>
    </row>
    <row r="22" spans="1:57">
      <c r="A22" s="99" t="s">
        <v>23</v>
      </c>
      <c r="B22" s="40">
        <v>74.7706874179013</v>
      </c>
      <c r="C22" s="63">
        <v>1.3578480446723507</v>
      </c>
      <c r="D22" s="40">
        <v>64.933300667952295</v>
      </c>
      <c r="E22" s="63">
        <v>3.4397283894600048</v>
      </c>
      <c r="F22" s="40">
        <v>76.687798560863328</v>
      </c>
      <c r="G22" s="25">
        <v>1.457828428520844</v>
      </c>
      <c r="H22" s="64">
        <v>11.754497892911033</v>
      </c>
      <c r="I22" s="25">
        <v>3.8008489454251246</v>
      </c>
      <c r="J22" s="40">
        <v>70.359129593613517</v>
      </c>
      <c r="K22" s="63">
        <v>1.4590258699968659</v>
      </c>
      <c r="L22" s="40">
        <v>59.423135445820193</v>
      </c>
      <c r="M22" s="63">
        <v>3.3700600804410414</v>
      </c>
      <c r="N22" s="40">
        <v>72.526448951953356</v>
      </c>
      <c r="O22" s="25">
        <v>1.477253265509062</v>
      </c>
      <c r="P22" s="64">
        <v>13.103313506133162</v>
      </c>
      <c r="Q22" s="25">
        <v>3.4992261734569672</v>
      </c>
      <c r="R22" s="40">
        <v>68.716236561305195</v>
      </c>
      <c r="S22" s="63">
        <v>1.4412803870391113</v>
      </c>
      <c r="T22" s="40">
        <v>58.317044814391018</v>
      </c>
      <c r="U22" s="63">
        <v>3.7498440185915047</v>
      </c>
      <c r="V22" s="40">
        <v>70.804646301262792</v>
      </c>
      <c r="W22" s="25">
        <v>1.604500198105917</v>
      </c>
      <c r="X22" s="64">
        <v>12.487601486871775</v>
      </c>
      <c r="Y22" s="25">
        <v>4.2773376498028552</v>
      </c>
      <c r="Z22" s="40">
        <v>61.163362248629682</v>
      </c>
      <c r="AA22" s="63">
        <v>1.5003429984581562</v>
      </c>
      <c r="AB22" s="40">
        <v>61.027756640183782</v>
      </c>
      <c r="AC22" s="63">
        <v>3.7693997128839447</v>
      </c>
      <c r="AD22" s="40">
        <v>61.184914020430391</v>
      </c>
      <c r="AE22" s="25">
        <v>1.6108853720911953</v>
      </c>
      <c r="AF22" s="64">
        <v>0.15715738024660908</v>
      </c>
      <c r="AG22" s="25">
        <v>4.0390527951733857</v>
      </c>
      <c r="AH22" s="40">
        <v>98.242267059981273</v>
      </c>
      <c r="AI22" s="63">
        <v>0.37633624666749649</v>
      </c>
      <c r="AJ22" s="40">
        <v>98.882104982320769</v>
      </c>
      <c r="AK22" s="63">
        <v>0.55698018383802117</v>
      </c>
      <c r="AL22" s="40">
        <v>98.110519793774799</v>
      </c>
      <c r="AM22" s="25">
        <v>0.41520094766316884</v>
      </c>
      <c r="AN22" s="64">
        <v>-0.77158518854596991</v>
      </c>
      <c r="AO22" s="25">
        <v>0.61780913046765051</v>
      </c>
      <c r="AP22" s="40">
        <v>95.817749327567554</v>
      </c>
      <c r="AQ22" s="63">
        <v>0.66832711502204145</v>
      </c>
      <c r="AR22" s="40">
        <v>95.829740056049644</v>
      </c>
      <c r="AS22" s="63">
        <v>1.1986863157543457</v>
      </c>
      <c r="AT22" s="40">
        <v>95.805469088521207</v>
      </c>
      <c r="AU22" s="25">
        <v>0.74997447871926981</v>
      </c>
      <c r="AV22" s="64">
        <v>-2.4270967528437382E-2</v>
      </c>
      <c r="AW22" s="25">
        <v>1.3690381962868152</v>
      </c>
      <c r="AX22" s="40">
        <v>98.771665839470927</v>
      </c>
      <c r="AY22" s="63">
        <v>0.31440840510973689</v>
      </c>
      <c r="AZ22" s="40">
        <v>98.757773135049078</v>
      </c>
      <c r="BA22" s="63">
        <v>0.57536997565465386</v>
      </c>
      <c r="BB22" s="40">
        <v>98.771888761784282</v>
      </c>
      <c r="BC22" s="25">
        <v>0.30596471688192639</v>
      </c>
      <c r="BD22" s="64">
        <v>1.4115626735204501E-2</v>
      </c>
      <c r="BE22" s="26">
        <v>0.49523987499105615</v>
      </c>
    </row>
    <row r="23" spans="1:57">
      <c r="A23" s="99" t="s">
        <v>24</v>
      </c>
      <c r="B23" s="40">
        <v>59.779172956807201</v>
      </c>
      <c r="C23" s="63">
        <v>1.0537012056952655</v>
      </c>
      <c r="D23" s="40">
        <v>51.614170807767493</v>
      </c>
      <c r="E23" s="63">
        <v>2.4450854735708534</v>
      </c>
      <c r="F23" s="40">
        <v>61.824154567415853</v>
      </c>
      <c r="G23" s="25">
        <v>1.0446580268156143</v>
      </c>
      <c r="H23" s="64">
        <v>10.20998375964836</v>
      </c>
      <c r="I23" s="25">
        <v>2.5099420574718851</v>
      </c>
      <c r="J23" s="40">
        <v>58.110114267685439</v>
      </c>
      <c r="K23" s="63">
        <v>1.0532249544409491</v>
      </c>
      <c r="L23" s="40">
        <v>55.65842263575955</v>
      </c>
      <c r="M23" s="63">
        <v>2.5368748489776931</v>
      </c>
      <c r="N23" s="40">
        <v>58.75440883335208</v>
      </c>
      <c r="O23" s="25">
        <v>1.1455269626822961</v>
      </c>
      <c r="P23" s="64">
        <v>3.0959861975925307</v>
      </c>
      <c r="Q23" s="25">
        <v>2.7295121415008201</v>
      </c>
      <c r="R23" s="40">
        <v>61.098260364174152</v>
      </c>
      <c r="S23" s="63">
        <v>1.1805890118629101</v>
      </c>
      <c r="T23" s="40">
        <v>56.32942314877257</v>
      </c>
      <c r="U23" s="63">
        <v>2.3875497878400513</v>
      </c>
      <c r="V23" s="40">
        <v>62.264341426191493</v>
      </c>
      <c r="W23" s="25">
        <v>1.2224628455519118</v>
      </c>
      <c r="X23" s="64">
        <v>5.9349182774189231</v>
      </c>
      <c r="Y23" s="25">
        <v>2.3706660839806388</v>
      </c>
      <c r="Z23" s="40">
        <v>53.034365532281633</v>
      </c>
      <c r="AA23" s="63">
        <v>1.0560642963058502</v>
      </c>
      <c r="AB23" s="40">
        <v>56.505442525335361</v>
      </c>
      <c r="AC23" s="63">
        <v>1.9870640796417247</v>
      </c>
      <c r="AD23" s="40">
        <v>52.228247258659223</v>
      </c>
      <c r="AE23" s="25">
        <v>1.2864702988875905</v>
      </c>
      <c r="AF23" s="64">
        <v>-4.2771952666761379</v>
      </c>
      <c r="AG23" s="25">
        <v>2.4847689726675499</v>
      </c>
      <c r="AH23" s="40">
        <v>95.319211260867462</v>
      </c>
      <c r="AI23" s="63">
        <v>0.40676757271942554</v>
      </c>
      <c r="AJ23" s="40">
        <v>93.999632292003454</v>
      </c>
      <c r="AK23" s="63">
        <v>1.6222808986797654</v>
      </c>
      <c r="AL23" s="40">
        <v>95.730581770672956</v>
      </c>
      <c r="AM23" s="25">
        <v>0.40469120393958574</v>
      </c>
      <c r="AN23" s="64">
        <v>1.7309494786695012</v>
      </c>
      <c r="AO23" s="25">
        <v>1.7463956364118083</v>
      </c>
      <c r="AP23" s="40">
        <v>79.574323212265142</v>
      </c>
      <c r="AQ23" s="63">
        <v>0.69598874758733353</v>
      </c>
      <c r="AR23" s="40">
        <v>79.586743292208311</v>
      </c>
      <c r="AS23" s="63">
        <v>1.668966067653278</v>
      </c>
      <c r="AT23" s="40">
        <v>79.575586841309359</v>
      </c>
      <c r="AU23" s="25">
        <v>0.84644228311932979</v>
      </c>
      <c r="AV23" s="64">
        <v>-1.1156450898951675E-2</v>
      </c>
      <c r="AW23" s="25">
        <v>1.9921861904595459</v>
      </c>
      <c r="AX23" s="40">
        <v>91.279397546678325</v>
      </c>
      <c r="AY23" s="63">
        <v>0.48656984635690209</v>
      </c>
      <c r="AZ23" s="40">
        <v>89.89165162510028</v>
      </c>
      <c r="BA23" s="63">
        <v>1.3630619807302824</v>
      </c>
      <c r="BB23" s="40">
        <v>91.650563739522184</v>
      </c>
      <c r="BC23" s="25">
        <v>0.59100363494985642</v>
      </c>
      <c r="BD23" s="64">
        <v>1.7589121144219035</v>
      </c>
      <c r="BE23" s="26">
        <v>1.60915048030811</v>
      </c>
    </row>
    <row r="24" spans="1:57">
      <c r="A24" s="99" t="s">
        <v>485</v>
      </c>
      <c r="B24" s="40">
        <v>81.408895456938254</v>
      </c>
      <c r="C24" s="63">
        <v>1.3183056031666134</v>
      </c>
      <c r="D24" s="40">
        <v>79.359941111827922</v>
      </c>
      <c r="E24" s="63">
        <v>3.7783632836450978</v>
      </c>
      <c r="F24" s="40">
        <v>81.606187267141976</v>
      </c>
      <c r="G24" s="25">
        <v>1.4036853651674244</v>
      </c>
      <c r="H24" s="64">
        <v>2.2462461553140542</v>
      </c>
      <c r="I24" s="25">
        <v>4.0428765278695469</v>
      </c>
      <c r="J24" s="40">
        <v>82.585102923586689</v>
      </c>
      <c r="K24" s="63">
        <v>1.2327628404358988</v>
      </c>
      <c r="L24" s="40">
        <v>77.039060385406117</v>
      </c>
      <c r="M24" s="63">
        <v>3.5391529723096773</v>
      </c>
      <c r="N24" s="40">
        <v>83.197418328559621</v>
      </c>
      <c r="O24" s="25">
        <v>1.4270447442808833</v>
      </c>
      <c r="P24" s="64">
        <v>6.1583579431535043</v>
      </c>
      <c r="Q24" s="25">
        <v>4.1645034651828423</v>
      </c>
      <c r="R24" s="40">
        <v>80.07654377864155</v>
      </c>
      <c r="S24" s="63">
        <v>1.2040060186537602</v>
      </c>
      <c r="T24" s="40">
        <v>73.170322497341118</v>
      </c>
      <c r="U24" s="63">
        <v>4.6288064232955808</v>
      </c>
      <c r="V24" s="40">
        <v>80.792772454221051</v>
      </c>
      <c r="W24" s="25">
        <v>1.5243827496357836</v>
      </c>
      <c r="X24" s="64">
        <v>7.6224499568799331</v>
      </c>
      <c r="Y24" s="25">
        <v>5.5574933702446119</v>
      </c>
      <c r="Z24" s="40">
        <v>79.933999336123023</v>
      </c>
      <c r="AA24" s="63">
        <v>1.0488666367666084</v>
      </c>
      <c r="AB24" s="40">
        <v>78.039351632628581</v>
      </c>
      <c r="AC24" s="63">
        <v>3.9369726384350856</v>
      </c>
      <c r="AD24" s="40">
        <v>80.110321732304385</v>
      </c>
      <c r="AE24" s="25">
        <v>1.1228380829004321</v>
      </c>
      <c r="AF24" s="64">
        <v>2.0709700996758045</v>
      </c>
      <c r="AG24" s="25">
        <v>4.1928355947606626</v>
      </c>
      <c r="AH24" s="40">
        <v>94.721804581840914</v>
      </c>
      <c r="AI24" s="63">
        <v>0.60330204982300983</v>
      </c>
      <c r="AJ24" s="40">
        <v>92.476205794644144</v>
      </c>
      <c r="AK24" s="63">
        <v>2.242172520532872</v>
      </c>
      <c r="AL24" s="40">
        <v>94.980147090509234</v>
      </c>
      <c r="AM24" s="25">
        <v>0.55572654532880905</v>
      </c>
      <c r="AN24" s="64">
        <v>2.50394129586509</v>
      </c>
      <c r="AO24" s="25">
        <v>2.1470913051316804</v>
      </c>
      <c r="AP24" s="40">
        <v>86.374100634125284</v>
      </c>
      <c r="AQ24" s="63">
        <v>1.0857130786495186</v>
      </c>
      <c r="AR24" s="40">
        <v>78.273577352291468</v>
      </c>
      <c r="AS24" s="63">
        <v>4.140577961156751</v>
      </c>
      <c r="AT24" s="40">
        <v>87.243440623190779</v>
      </c>
      <c r="AU24" s="25">
        <v>1.0041257253283291</v>
      </c>
      <c r="AV24" s="64">
        <v>8.9698632708993102</v>
      </c>
      <c r="AW24" s="25">
        <v>3.8901138963066555</v>
      </c>
      <c r="AX24" s="40">
        <v>94.626341138368389</v>
      </c>
      <c r="AY24" s="63">
        <v>0.65434338941025005</v>
      </c>
      <c r="AZ24" s="40">
        <v>90.897422125890444</v>
      </c>
      <c r="BA24" s="63">
        <v>3.0774385812810827</v>
      </c>
      <c r="BB24" s="40">
        <v>95.046042182653508</v>
      </c>
      <c r="BC24" s="25">
        <v>0.67137540176849064</v>
      </c>
      <c r="BD24" s="64">
        <v>4.1486200567630647</v>
      </c>
      <c r="BE24" s="26">
        <v>3.1964512377743692</v>
      </c>
    </row>
    <row r="25" spans="1:57">
      <c r="A25" s="99" t="s">
        <v>25</v>
      </c>
      <c r="B25" s="40">
        <v>55.909853563246237</v>
      </c>
      <c r="C25" s="63">
        <v>1.0162496794559399</v>
      </c>
      <c r="D25" s="40">
        <v>60.304272816786657</v>
      </c>
      <c r="E25" s="63">
        <v>1.7899752047377175</v>
      </c>
      <c r="F25" s="40">
        <v>54.937314236221603</v>
      </c>
      <c r="G25" s="25">
        <v>1.0686291960678382</v>
      </c>
      <c r="H25" s="64">
        <v>-5.3669585805650541</v>
      </c>
      <c r="I25" s="25">
        <v>1.77940895721118</v>
      </c>
      <c r="J25" s="40">
        <v>60.435360881541882</v>
      </c>
      <c r="K25" s="63">
        <v>0.87383243817622491</v>
      </c>
      <c r="L25" s="40">
        <v>66.415875736258954</v>
      </c>
      <c r="M25" s="63">
        <v>1.9279625918497985</v>
      </c>
      <c r="N25" s="40">
        <v>59.106520677287357</v>
      </c>
      <c r="O25" s="25">
        <v>0.97136469878135157</v>
      </c>
      <c r="P25" s="64">
        <v>-7.3093550589715974</v>
      </c>
      <c r="Q25" s="25">
        <v>2.1263461346286157</v>
      </c>
      <c r="R25" s="40">
        <v>60.379056709718043</v>
      </c>
      <c r="S25" s="63">
        <v>0.93554432965332368</v>
      </c>
      <c r="T25" s="40">
        <v>59.269459349714559</v>
      </c>
      <c r="U25" s="63">
        <v>2.3753741575006724</v>
      </c>
      <c r="V25" s="40">
        <v>60.706449223079019</v>
      </c>
      <c r="W25" s="25">
        <v>1.0209113016090179</v>
      </c>
      <c r="X25" s="64">
        <v>1.4369898733644604</v>
      </c>
      <c r="Y25" s="25">
        <v>2.6136148713739416</v>
      </c>
      <c r="Z25" s="40">
        <v>71.292297479133552</v>
      </c>
      <c r="AA25" s="63">
        <v>0.85940176480347852</v>
      </c>
      <c r="AB25" s="40">
        <v>77.233757690501491</v>
      </c>
      <c r="AC25" s="63">
        <v>1.8287769857621898</v>
      </c>
      <c r="AD25" s="40">
        <v>69.9739929798384</v>
      </c>
      <c r="AE25" s="25">
        <v>0.92639267303290107</v>
      </c>
      <c r="AF25" s="64">
        <v>-7.2597647106630916</v>
      </c>
      <c r="AG25" s="25">
        <v>1.9397095370410145</v>
      </c>
      <c r="AH25" s="40">
        <v>92.569888959004899</v>
      </c>
      <c r="AI25" s="63">
        <v>0.53517889094447779</v>
      </c>
      <c r="AJ25" s="40">
        <v>92.885085105500693</v>
      </c>
      <c r="AK25" s="63">
        <v>1.085261664210154</v>
      </c>
      <c r="AL25" s="40">
        <v>92.554907637111839</v>
      </c>
      <c r="AM25" s="25">
        <v>0.55803821110268004</v>
      </c>
      <c r="AN25" s="64">
        <v>-0.33017746838885387</v>
      </c>
      <c r="AO25" s="25">
        <v>1.1348272748068082</v>
      </c>
      <c r="AP25" s="40">
        <v>67.854684902098853</v>
      </c>
      <c r="AQ25" s="63">
        <v>0.9052489243253633</v>
      </c>
      <c r="AR25" s="40">
        <v>69.174336893901184</v>
      </c>
      <c r="AS25" s="63">
        <v>1.9213185780947726</v>
      </c>
      <c r="AT25" s="40">
        <v>67.572831345899758</v>
      </c>
      <c r="AU25" s="25">
        <v>1.115525403026661</v>
      </c>
      <c r="AV25" s="64">
        <v>-1.6015055480014269</v>
      </c>
      <c r="AW25" s="25">
        <v>2.4152623519121845</v>
      </c>
      <c r="AX25" s="40">
        <v>88.958364768607865</v>
      </c>
      <c r="AY25" s="63">
        <v>0.57539772101451825</v>
      </c>
      <c r="AZ25" s="40">
        <v>90.14401185329983</v>
      </c>
      <c r="BA25" s="63">
        <v>1.3011704123376049</v>
      </c>
      <c r="BB25" s="40">
        <v>88.737840239250303</v>
      </c>
      <c r="BC25" s="25">
        <v>0.6270874264000591</v>
      </c>
      <c r="BD25" s="64">
        <v>-1.4061716140495264</v>
      </c>
      <c r="BE25" s="26">
        <v>1.4165904420227402</v>
      </c>
    </row>
    <row r="26" spans="1:57">
      <c r="A26" s="43" t="s">
        <v>26</v>
      </c>
      <c r="B26" s="40">
        <v>31.97760479767955</v>
      </c>
      <c r="C26" s="63">
        <v>0.94846216993025756</v>
      </c>
      <c r="D26" s="40">
        <v>34.295874718270497</v>
      </c>
      <c r="E26" s="63">
        <v>2.4838300375152689</v>
      </c>
      <c r="F26" s="40">
        <v>31.525340773347299</v>
      </c>
      <c r="G26" s="25">
        <v>1.0909791096803474</v>
      </c>
      <c r="H26" s="64">
        <v>-2.7705339449231978</v>
      </c>
      <c r="I26" s="25">
        <v>2.8147816619208279</v>
      </c>
      <c r="J26" s="40">
        <v>44.697233037980112</v>
      </c>
      <c r="K26" s="63">
        <v>1.206300539625957</v>
      </c>
      <c r="L26" s="40">
        <v>44.879739520447799</v>
      </c>
      <c r="M26" s="63">
        <v>2.9013134354927472</v>
      </c>
      <c r="N26" s="40">
        <v>44.715289482377003</v>
      </c>
      <c r="O26" s="25">
        <v>1.2479034288166553</v>
      </c>
      <c r="P26" s="64">
        <v>-0.16445003807079672</v>
      </c>
      <c r="Q26" s="25">
        <v>3.0075278616048133</v>
      </c>
      <c r="R26" s="40">
        <v>43.636036478882211</v>
      </c>
      <c r="S26" s="63">
        <v>1.1494595993540682</v>
      </c>
      <c r="T26" s="40">
        <v>42.835582691493997</v>
      </c>
      <c r="U26" s="63">
        <v>2.6290831747766537</v>
      </c>
      <c r="V26" s="40">
        <v>43.872125508899963</v>
      </c>
      <c r="W26" s="25">
        <v>1.3826864703097888</v>
      </c>
      <c r="X26" s="64">
        <v>1.0365428174059659</v>
      </c>
      <c r="Y26" s="25">
        <v>3.1711453842781152</v>
      </c>
      <c r="Z26" s="40">
        <v>61.069824932638369</v>
      </c>
      <c r="AA26" s="63">
        <v>1.2739340536006902</v>
      </c>
      <c r="AB26" s="40">
        <v>53.603657178961718</v>
      </c>
      <c r="AC26" s="63">
        <v>3.1561985899889731</v>
      </c>
      <c r="AD26" s="40">
        <v>62.764052255337241</v>
      </c>
      <c r="AE26" s="25">
        <v>1.2588150763853603</v>
      </c>
      <c r="AF26" s="64">
        <v>9.1603950763755222</v>
      </c>
      <c r="AG26" s="25">
        <v>3.1389771841677963</v>
      </c>
      <c r="AH26" s="40">
        <v>94.180981472404142</v>
      </c>
      <c r="AI26" s="63">
        <v>0.61386037039825669</v>
      </c>
      <c r="AJ26" s="40">
        <v>94.921376900791358</v>
      </c>
      <c r="AK26" s="63">
        <v>1.0514690933116129</v>
      </c>
      <c r="AL26" s="40">
        <v>94.007430501175833</v>
      </c>
      <c r="AM26" s="25">
        <v>0.67296045789066639</v>
      </c>
      <c r="AN26" s="64">
        <v>-0.91394639961552571</v>
      </c>
      <c r="AO26" s="25">
        <v>1.1478515026368781</v>
      </c>
      <c r="AP26" s="40">
        <v>64.099822308530946</v>
      </c>
      <c r="AQ26" s="63">
        <v>1.2341261077556827</v>
      </c>
      <c r="AR26" s="40">
        <v>67.651212183476474</v>
      </c>
      <c r="AS26" s="63">
        <v>2.947937403191891</v>
      </c>
      <c r="AT26" s="40">
        <v>63.258772818581647</v>
      </c>
      <c r="AU26" s="25">
        <v>1.3315580710430142</v>
      </c>
      <c r="AV26" s="64">
        <v>-4.3924393648948268</v>
      </c>
      <c r="AW26" s="25">
        <v>3.2052685352287296</v>
      </c>
      <c r="AX26" s="40">
        <v>75.748249242706478</v>
      </c>
      <c r="AY26" s="63">
        <v>1.1023340619776709</v>
      </c>
      <c r="AZ26" s="40">
        <v>77.967775020643842</v>
      </c>
      <c r="BA26" s="63">
        <v>2.2149027559157921</v>
      </c>
      <c r="BB26" s="40">
        <v>75.219554281893309</v>
      </c>
      <c r="BC26" s="25">
        <v>1.21996815461117</v>
      </c>
      <c r="BD26" s="64">
        <v>-2.7482207387505326</v>
      </c>
      <c r="BE26" s="26">
        <v>2.468508317908702</v>
      </c>
    </row>
    <row r="27" spans="1:57">
      <c r="A27" s="99" t="s">
        <v>236</v>
      </c>
      <c r="B27" s="40">
        <v>81.814589189402426</v>
      </c>
      <c r="C27" s="63">
        <v>0.86907464149798719</v>
      </c>
      <c r="D27" s="40">
        <v>84.279255129442646</v>
      </c>
      <c r="E27" s="63">
        <v>1.4234489959059371</v>
      </c>
      <c r="F27" s="40">
        <v>80.928608830836197</v>
      </c>
      <c r="G27" s="25">
        <v>1.0392403186795822</v>
      </c>
      <c r="H27" s="64">
        <v>-3.3506462986064491</v>
      </c>
      <c r="I27" s="25">
        <v>1.7142589499212171</v>
      </c>
      <c r="J27" s="40">
        <v>85.861581125529838</v>
      </c>
      <c r="K27" s="63">
        <v>0.79447325515974221</v>
      </c>
      <c r="L27" s="40">
        <v>84.869656649565286</v>
      </c>
      <c r="M27" s="63">
        <v>1.5147157249373557</v>
      </c>
      <c r="N27" s="40">
        <v>86.055644108842628</v>
      </c>
      <c r="O27" s="25">
        <v>0.88839102644995516</v>
      </c>
      <c r="P27" s="64">
        <v>1.1859874592773423</v>
      </c>
      <c r="Q27" s="25">
        <v>1.6689167228045914</v>
      </c>
      <c r="R27" s="40">
        <v>86.748348507503266</v>
      </c>
      <c r="S27" s="63">
        <v>0.78984036145392755</v>
      </c>
      <c r="T27" s="40">
        <v>87.016072350098767</v>
      </c>
      <c r="U27" s="63">
        <v>1.517149128454147</v>
      </c>
      <c r="V27" s="40">
        <v>86.567988831754889</v>
      </c>
      <c r="W27" s="25">
        <v>0.86740960934905476</v>
      </c>
      <c r="X27" s="64">
        <v>-0.4480835183438785</v>
      </c>
      <c r="Y27" s="25">
        <v>1.6258065960172652</v>
      </c>
      <c r="Z27" s="40">
        <v>64.453287100265584</v>
      </c>
      <c r="AA27" s="63">
        <v>1.218491693309073</v>
      </c>
      <c r="AB27" s="40">
        <v>64.044295966918526</v>
      </c>
      <c r="AC27" s="63">
        <v>2.0671717803164817</v>
      </c>
      <c r="AD27" s="40">
        <v>64.386249636919374</v>
      </c>
      <c r="AE27" s="25">
        <v>1.4369553105874973</v>
      </c>
      <c r="AF27" s="64">
        <v>0.34195367000084786</v>
      </c>
      <c r="AG27" s="25">
        <v>2.4522958388315668</v>
      </c>
      <c r="AH27" s="40">
        <v>97.230659603267398</v>
      </c>
      <c r="AI27" s="63">
        <v>0.41379833900724883</v>
      </c>
      <c r="AJ27" s="40">
        <v>97.897801082827598</v>
      </c>
      <c r="AK27" s="63">
        <v>0.75159103871708577</v>
      </c>
      <c r="AL27" s="40">
        <v>97.133864774753604</v>
      </c>
      <c r="AM27" s="25">
        <v>0.46785192399863712</v>
      </c>
      <c r="AN27" s="64">
        <v>-0.76393630807399404</v>
      </c>
      <c r="AO27" s="25">
        <v>0.86753475049339701</v>
      </c>
      <c r="AP27" s="40">
        <v>81.354691445692922</v>
      </c>
      <c r="AQ27" s="63">
        <v>1.1550122682656472</v>
      </c>
      <c r="AR27" s="40">
        <v>88.472347055323596</v>
      </c>
      <c r="AS27" s="63">
        <v>1.722004362697622</v>
      </c>
      <c r="AT27" s="40">
        <v>79.237468329985873</v>
      </c>
      <c r="AU27" s="25">
        <v>1.2677280873842949</v>
      </c>
      <c r="AV27" s="64">
        <v>-9.2348787253377225</v>
      </c>
      <c r="AW27" s="25">
        <v>1.8031886658531797</v>
      </c>
      <c r="AX27" s="40">
        <v>92.50974492032519</v>
      </c>
      <c r="AY27" s="63">
        <v>0.61440782730176136</v>
      </c>
      <c r="AZ27" s="40">
        <v>94.32274270061572</v>
      </c>
      <c r="BA27" s="63">
        <v>1.0573195681219651</v>
      </c>
      <c r="BB27" s="40">
        <v>92.014187264998412</v>
      </c>
      <c r="BC27" s="25">
        <v>0.69434668301417501</v>
      </c>
      <c r="BD27" s="64">
        <v>-2.3085554356173077</v>
      </c>
      <c r="BE27" s="26">
        <v>1.2102318984735174</v>
      </c>
    </row>
    <row r="28" spans="1:57">
      <c r="A28" s="99" t="s">
        <v>27</v>
      </c>
      <c r="B28" s="40">
        <v>63.040349804352502</v>
      </c>
      <c r="C28" s="63">
        <v>1.2681084726101242</v>
      </c>
      <c r="D28" s="40">
        <v>68.601853674211839</v>
      </c>
      <c r="E28" s="63">
        <v>2.2811421629539113</v>
      </c>
      <c r="F28" s="40">
        <v>62.027872734256803</v>
      </c>
      <c r="G28" s="25">
        <v>1.4159056585104439</v>
      </c>
      <c r="H28" s="64">
        <v>-6.5739809399550353</v>
      </c>
      <c r="I28" s="25">
        <v>2.5577497959631352</v>
      </c>
      <c r="J28" s="40">
        <v>79.807879822242782</v>
      </c>
      <c r="K28" s="63">
        <v>0.96296045232679683</v>
      </c>
      <c r="L28" s="40">
        <v>79.83717326315184</v>
      </c>
      <c r="M28" s="63">
        <v>1.8971576376534338</v>
      </c>
      <c r="N28" s="40">
        <v>79.750218538160084</v>
      </c>
      <c r="O28" s="25">
        <v>1.0970406606843621</v>
      </c>
      <c r="P28" s="64">
        <v>-8.6954724991755938E-2</v>
      </c>
      <c r="Q28" s="25">
        <v>2.2276929031622701</v>
      </c>
      <c r="R28" s="40">
        <v>81.796710854833236</v>
      </c>
      <c r="S28" s="63">
        <v>0.9294390162054913</v>
      </c>
      <c r="T28" s="40">
        <v>80.631074125580412</v>
      </c>
      <c r="U28" s="63">
        <v>1.9223564875203847</v>
      </c>
      <c r="V28" s="40">
        <v>81.966579452421158</v>
      </c>
      <c r="W28" s="25">
        <v>1.0580127098466396</v>
      </c>
      <c r="X28" s="64">
        <v>1.335505326840746</v>
      </c>
      <c r="Y28" s="25">
        <v>2.2440638467770904</v>
      </c>
      <c r="Z28" s="40">
        <v>81.747056079828823</v>
      </c>
      <c r="AA28" s="63">
        <v>0.82915350137276034</v>
      </c>
      <c r="AB28" s="40">
        <v>82.078451868914641</v>
      </c>
      <c r="AC28" s="63">
        <v>2.2739557586784325</v>
      </c>
      <c r="AD28" s="40">
        <v>81.679106116204764</v>
      </c>
      <c r="AE28" s="25">
        <v>0.85681920436050607</v>
      </c>
      <c r="AF28" s="64">
        <v>-0.39934575270987693</v>
      </c>
      <c r="AG28" s="25">
        <v>2.3652265063560516</v>
      </c>
      <c r="AH28" s="40">
        <v>87.508916632676687</v>
      </c>
      <c r="AI28" s="63">
        <v>0.75180180828175491</v>
      </c>
      <c r="AJ28" s="40">
        <v>91.935177816392226</v>
      </c>
      <c r="AK28" s="63">
        <v>1.3445837019352365</v>
      </c>
      <c r="AL28" s="40">
        <v>86.803359427653078</v>
      </c>
      <c r="AM28" s="25">
        <v>0.84223967298354496</v>
      </c>
      <c r="AN28" s="64">
        <v>-5.1318183887391484</v>
      </c>
      <c r="AO28" s="25">
        <v>1.5332874661256157</v>
      </c>
      <c r="AP28" s="40">
        <v>62.289981340783193</v>
      </c>
      <c r="AQ28" s="63">
        <v>1.2206115532371578</v>
      </c>
      <c r="AR28" s="40">
        <v>70.603104091008035</v>
      </c>
      <c r="AS28" s="63">
        <v>2.5297396654835365</v>
      </c>
      <c r="AT28" s="40">
        <v>60.837655191365563</v>
      </c>
      <c r="AU28" s="25">
        <v>1.3766909017825537</v>
      </c>
      <c r="AV28" s="64">
        <v>-9.7654488996424718</v>
      </c>
      <c r="AW28" s="25">
        <v>2.8419294448132031</v>
      </c>
      <c r="AX28" s="40">
        <v>81.808161934911467</v>
      </c>
      <c r="AY28" s="63">
        <v>0.82375794977182082</v>
      </c>
      <c r="AZ28" s="40">
        <v>85.332319983879216</v>
      </c>
      <c r="BA28" s="63">
        <v>1.7300762079489818</v>
      </c>
      <c r="BB28" s="40">
        <v>81.240756770017796</v>
      </c>
      <c r="BC28" s="25">
        <v>0.95171159442694042</v>
      </c>
      <c r="BD28" s="64">
        <v>-4.09156321386142</v>
      </c>
      <c r="BE28" s="26">
        <v>2.0357891387544109</v>
      </c>
    </row>
    <row r="29" spans="1:57">
      <c r="A29" s="99" t="s">
        <v>28</v>
      </c>
      <c r="B29" s="40">
        <v>73.029771981626496</v>
      </c>
      <c r="C29" s="63">
        <v>0.95072128840048342</v>
      </c>
      <c r="D29" s="40">
        <v>63.807755333532057</v>
      </c>
      <c r="E29" s="63">
        <v>2.433284580381236</v>
      </c>
      <c r="F29" s="40">
        <v>74.955780445732685</v>
      </c>
      <c r="G29" s="25">
        <v>1.0916159997510722</v>
      </c>
      <c r="H29" s="64">
        <v>11.148025112200628</v>
      </c>
      <c r="I29" s="25">
        <v>2.8333343887702092</v>
      </c>
      <c r="J29" s="40">
        <v>74.809391678607327</v>
      </c>
      <c r="K29" s="63">
        <v>0.93050426137105891</v>
      </c>
      <c r="L29" s="40">
        <v>68.93421762490793</v>
      </c>
      <c r="M29" s="63">
        <v>2.6107288787018001</v>
      </c>
      <c r="N29" s="40">
        <v>76.014835624040387</v>
      </c>
      <c r="O29" s="25">
        <v>1.1567120991036082</v>
      </c>
      <c r="P29" s="64">
        <v>7.0806179991324569</v>
      </c>
      <c r="Q29" s="25">
        <v>3.1567720017980347</v>
      </c>
      <c r="R29" s="40">
        <v>71.539873700427975</v>
      </c>
      <c r="S29" s="63">
        <v>0.84199411078058728</v>
      </c>
      <c r="T29" s="40">
        <v>59.316659537363037</v>
      </c>
      <c r="U29" s="63">
        <v>2.7391900072630961</v>
      </c>
      <c r="V29" s="40">
        <v>74.008236732320881</v>
      </c>
      <c r="W29" s="25">
        <v>1.0345106946760381</v>
      </c>
      <c r="X29" s="64">
        <v>14.691577194957844</v>
      </c>
      <c r="Y29" s="25">
        <v>3.2085061222543243</v>
      </c>
      <c r="Z29" s="40">
        <v>70.116600525792762</v>
      </c>
      <c r="AA29" s="63">
        <v>0.91869047853127483</v>
      </c>
      <c r="AB29" s="40">
        <v>72.682417433915319</v>
      </c>
      <c r="AC29" s="63">
        <v>2.3073806864610029</v>
      </c>
      <c r="AD29" s="40">
        <v>69.591177487133749</v>
      </c>
      <c r="AE29" s="25">
        <v>1.0671041966668335</v>
      </c>
      <c r="AF29" s="64">
        <v>-3.0912399467815703</v>
      </c>
      <c r="AG29" s="25">
        <v>2.6687713049288888</v>
      </c>
      <c r="AH29" s="40">
        <v>82.655589566306205</v>
      </c>
      <c r="AI29" s="63">
        <v>0.75199486003643556</v>
      </c>
      <c r="AJ29" s="40">
        <v>88.98377676609563</v>
      </c>
      <c r="AK29" s="63">
        <v>1.3572310654428175</v>
      </c>
      <c r="AL29" s="40">
        <v>81.387085538737054</v>
      </c>
      <c r="AM29" s="25">
        <v>0.87191193816109724</v>
      </c>
      <c r="AN29" s="64">
        <v>-7.5966912273585763</v>
      </c>
      <c r="AO29" s="25">
        <v>1.6441528502546769</v>
      </c>
      <c r="AP29" s="40">
        <v>59.455159233073353</v>
      </c>
      <c r="AQ29" s="63">
        <v>0.97876521832480834</v>
      </c>
      <c r="AR29" s="40">
        <v>68.681865647813424</v>
      </c>
      <c r="AS29" s="63">
        <v>2.2523593587012543</v>
      </c>
      <c r="AT29" s="40">
        <v>57.608920704453212</v>
      </c>
      <c r="AU29" s="25">
        <v>1.0881863237637059</v>
      </c>
      <c r="AV29" s="64">
        <v>-11.072944943360213</v>
      </c>
      <c r="AW29" s="25">
        <v>2.5148086361898909</v>
      </c>
      <c r="AX29" s="40">
        <v>65.572057673236486</v>
      </c>
      <c r="AY29" s="63">
        <v>0.89864734629037057</v>
      </c>
      <c r="AZ29" s="40">
        <v>67.708690986096101</v>
      </c>
      <c r="BA29" s="63">
        <v>2.0987164652370263</v>
      </c>
      <c r="BB29" s="40">
        <v>65.147039481812158</v>
      </c>
      <c r="BC29" s="25">
        <v>0.94105815642667578</v>
      </c>
      <c r="BD29" s="64">
        <v>-2.5616515042839438</v>
      </c>
      <c r="BE29" s="26">
        <v>2.1707746017984122</v>
      </c>
    </row>
    <row r="30" spans="1:57">
      <c r="A30" s="99" t="s">
        <v>29</v>
      </c>
      <c r="B30" s="40">
        <v>72.394259239743576</v>
      </c>
      <c r="C30" s="63">
        <v>0.94020147932419929</v>
      </c>
      <c r="D30" s="40">
        <v>75.132845875008115</v>
      </c>
      <c r="E30" s="63">
        <v>1.8785199782647481</v>
      </c>
      <c r="F30" s="40">
        <v>71.872939806116875</v>
      </c>
      <c r="G30" s="25">
        <v>1.1093132859608905</v>
      </c>
      <c r="H30" s="64">
        <v>-3.2599060688912402</v>
      </c>
      <c r="I30" s="25">
        <v>2.2808807143411105</v>
      </c>
      <c r="J30" s="40">
        <v>70.435186179227486</v>
      </c>
      <c r="K30" s="63">
        <v>0.92196984997996412</v>
      </c>
      <c r="L30" s="40">
        <v>71.203304029169772</v>
      </c>
      <c r="M30" s="63">
        <v>2.3136733228535311</v>
      </c>
      <c r="N30" s="40">
        <v>70.321380467327046</v>
      </c>
      <c r="O30" s="25">
        <v>1.0406626072639231</v>
      </c>
      <c r="P30" s="64">
        <v>-0.88192356184272569</v>
      </c>
      <c r="Q30" s="25">
        <v>2.5470094434535744</v>
      </c>
      <c r="R30" s="40">
        <v>65.165995973326048</v>
      </c>
      <c r="S30" s="63">
        <v>0.96383876864848173</v>
      </c>
      <c r="T30" s="40">
        <v>62.858952539228412</v>
      </c>
      <c r="U30" s="63">
        <v>2.2025799753547504</v>
      </c>
      <c r="V30" s="40">
        <v>65.607663823067213</v>
      </c>
      <c r="W30" s="25">
        <v>1.0937032847093664</v>
      </c>
      <c r="X30" s="64">
        <v>2.7487112838388015</v>
      </c>
      <c r="Y30" s="25">
        <v>2.488822925545199</v>
      </c>
      <c r="Z30" s="40">
        <v>62.086863254973103</v>
      </c>
      <c r="AA30" s="63">
        <v>0.92919033205099144</v>
      </c>
      <c r="AB30" s="40">
        <v>63.732727862932506</v>
      </c>
      <c r="AC30" s="63">
        <v>2.2155743781534367</v>
      </c>
      <c r="AD30" s="40">
        <v>61.764076083190488</v>
      </c>
      <c r="AE30" s="25">
        <v>1.0074298459457887</v>
      </c>
      <c r="AF30" s="64">
        <v>-1.968651779742018</v>
      </c>
      <c r="AG30" s="25">
        <v>2.3502249814077931</v>
      </c>
      <c r="AH30" s="40">
        <v>92.069552034968595</v>
      </c>
      <c r="AI30" s="63">
        <v>0.49254411581433144</v>
      </c>
      <c r="AJ30" s="40">
        <v>91.204803844409128</v>
      </c>
      <c r="AK30" s="63">
        <v>1.5679362367628464</v>
      </c>
      <c r="AL30" s="40">
        <v>92.235539182743011</v>
      </c>
      <c r="AM30" s="25">
        <v>0.49556559637648745</v>
      </c>
      <c r="AN30" s="64">
        <v>1.0307353383338835</v>
      </c>
      <c r="AO30" s="25">
        <v>1.6381979024496558</v>
      </c>
      <c r="AP30" s="40">
        <v>70.281009063437978</v>
      </c>
      <c r="AQ30" s="63">
        <v>0.91432779093825889</v>
      </c>
      <c r="AR30" s="40">
        <v>74.430819973018558</v>
      </c>
      <c r="AS30" s="63">
        <v>2.7464661143597304</v>
      </c>
      <c r="AT30" s="40">
        <v>69.5314156933497</v>
      </c>
      <c r="AU30" s="25">
        <v>0.99786476657263334</v>
      </c>
      <c r="AV30" s="64">
        <v>-4.8994042796688575</v>
      </c>
      <c r="AW30" s="25">
        <v>3.0451319746834757</v>
      </c>
      <c r="AX30" s="40">
        <v>83.07039434883599</v>
      </c>
      <c r="AY30" s="63">
        <v>0.71095490199470557</v>
      </c>
      <c r="AZ30" s="40">
        <v>85.648287394109801</v>
      </c>
      <c r="BA30" s="63">
        <v>1.5750624754986786</v>
      </c>
      <c r="BB30" s="40">
        <v>82.537463801436118</v>
      </c>
      <c r="BC30" s="25">
        <v>0.73237675372905076</v>
      </c>
      <c r="BD30" s="64">
        <v>-3.1108235926736825</v>
      </c>
      <c r="BE30" s="26">
        <v>1.6039634925592128</v>
      </c>
    </row>
    <row r="31" spans="1:57">
      <c r="A31" s="99" t="s">
        <v>30</v>
      </c>
      <c r="B31" s="40">
        <v>86.610494827727251</v>
      </c>
      <c r="C31" s="63">
        <v>0.76828390301429195</v>
      </c>
      <c r="D31" s="40">
        <v>88.328401468418647</v>
      </c>
      <c r="E31" s="63">
        <v>1.7043601959304502</v>
      </c>
      <c r="F31" s="40">
        <v>86.281453564827828</v>
      </c>
      <c r="G31" s="25">
        <v>0.80690625066085719</v>
      </c>
      <c r="H31" s="64">
        <v>-2.0469479035908194</v>
      </c>
      <c r="I31" s="25">
        <v>1.7525506656647705</v>
      </c>
      <c r="J31" s="40">
        <v>87.908116746282431</v>
      </c>
      <c r="K31" s="63">
        <v>0.73916672675263595</v>
      </c>
      <c r="L31" s="40">
        <v>86.915530433259093</v>
      </c>
      <c r="M31" s="63">
        <v>1.8314066703914413</v>
      </c>
      <c r="N31" s="40">
        <v>87.977703569959132</v>
      </c>
      <c r="O31" s="25">
        <v>0.78136748617677743</v>
      </c>
      <c r="P31" s="64">
        <v>1.0621731367000393</v>
      </c>
      <c r="Q31" s="25">
        <v>1.9157324088985768</v>
      </c>
      <c r="R31" s="40">
        <v>93.584926351034284</v>
      </c>
      <c r="S31" s="63">
        <v>0.49238381374879536</v>
      </c>
      <c r="T31" s="40">
        <v>91.525164926096565</v>
      </c>
      <c r="U31" s="63">
        <v>1.419681857213793</v>
      </c>
      <c r="V31" s="40">
        <v>93.81970142262503</v>
      </c>
      <c r="W31" s="25">
        <v>0.48418728092363728</v>
      </c>
      <c r="X31" s="64">
        <v>2.2945364965284654</v>
      </c>
      <c r="Y31" s="25">
        <v>1.3960146854674527</v>
      </c>
      <c r="Z31" s="40">
        <v>91.058702800492483</v>
      </c>
      <c r="AA31" s="63">
        <v>0.66140271062709988</v>
      </c>
      <c r="AB31" s="40">
        <v>88.225039008243712</v>
      </c>
      <c r="AC31" s="63">
        <v>1.8079257409822416</v>
      </c>
      <c r="AD31" s="40">
        <v>91.298116300704493</v>
      </c>
      <c r="AE31" s="25">
        <v>0.70790422723474056</v>
      </c>
      <c r="AF31" s="64">
        <v>3.0730772924607805</v>
      </c>
      <c r="AG31" s="25">
        <v>1.9130705711007749</v>
      </c>
      <c r="AH31" s="40">
        <v>97.040407419538838</v>
      </c>
      <c r="AI31" s="63">
        <v>0.4166285608630122</v>
      </c>
      <c r="AJ31" s="40">
        <v>96.925306723560041</v>
      </c>
      <c r="AK31" s="63">
        <v>0.77847021604296807</v>
      </c>
      <c r="AL31" s="40">
        <v>97.067872863279632</v>
      </c>
      <c r="AM31" s="25">
        <v>0.45549741295029994</v>
      </c>
      <c r="AN31" s="64">
        <v>0.14256613971959098</v>
      </c>
      <c r="AO31" s="25">
        <v>0.89150119996597177</v>
      </c>
      <c r="AP31" s="40">
        <v>85.368505865308464</v>
      </c>
      <c r="AQ31" s="63">
        <v>0.96937775179821506</v>
      </c>
      <c r="AR31" s="40">
        <v>87.406717762904961</v>
      </c>
      <c r="AS31" s="63">
        <v>1.5716143910661773</v>
      </c>
      <c r="AT31" s="40">
        <v>85.019988395068253</v>
      </c>
      <c r="AU31" s="25">
        <v>1.1169415867062402</v>
      </c>
      <c r="AV31" s="64">
        <v>-2.3867293678367076</v>
      </c>
      <c r="AW31" s="25">
        <v>2.0490785145468102</v>
      </c>
      <c r="AX31" s="40">
        <v>96.427035502026484</v>
      </c>
      <c r="AY31" s="63">
        <v>0.4239871533597061</v>
      </c>
      <c r="AZ31" s="40">
        <v>96.606290404862676</v>
      </c>
      <c r="BA31" s="63">
        <v>0.87695628741050824</v>
      </c>
      <c r="BB31" s="40">
        <v>96.440253565898729</v>
      </c>
      <c r="BC31" s="25">
        <v>0.48220777607140108</v>
      </c>
      <c r="BD31" s="64">
        <v>-0.16603683896394728</v>
      </c>
      <c r="BE31" s="26">
        <v>1.0062556873983453</v>
      </c>
    </row>
    <row r="32" spans="1:57">
      <c r="A32" s="99" t="s">
        <v>31</v>
      </c>
      <c r="B32" s="40">
        <v>28.299062129238159</v>
      </c>
      <c r="C32" s="63">
        <v>0.96325262022702351</v>
      </c>
      <c r="D32" s="40">
        <v>39.898281960505457</v>
      </c>
      <c r="E32" s="63">
        <v>3.1643054226146035</v>
      </c>
      <c r="F32" s="40">
        <v>26.677934128336709</v>
      </c>
      <c r="G32" s="25">
        <v>0.93775324086765932</v>
      </c>
      <c r="H32" s="64">
        <v>-13.220347832168748</v>
      </c>
      <c r="I32" s="25">
        <v>3.190382794413166</v>
      </c>
      <c r="J32" s="40">
        <v>50.097968092158112</v>
      </c>
      <c r="K32" s="63">
        <v>1.1161408582760375</v>
      </c>
      <c r="L32" s="40">
        <v>55.247313640267222</v>
      </c>
      <c r="M32" s="63">
        <v>2.7622843924666514</v>
      </c>
      <c r="N32" s="40">
        <v>49.385771954214881</v>
      </c>
      <c r="O32" s="25">
        <v>1.1557026039196197</v>
      </c>
      <c r="P32" s="64">
        <v>-5.861541686052341</v>
      </c>
      <c r="Q32" s="25">
        <v>2.8215599437952679</v>
      </c>
      <c r="R32" s="40">
        <v>64.120091900390506</v>
      </c>
      <c r="S32" s="63">
        <v>1.0683365855743339</v>
      </c>
      <c r="T32" s="40">
        <v>60.625981151377061</v>
      </c>
      <c r="U32" s="63">
        <v>3.1952984479545639</v>
      </c>
      <c r="V32" s="40">
        <v>64.588832540909507</v>
      </c>
      <c r="W32" s="25">
        <v>1.1619425911064198</v>
      </c>
      <c r="X32" s="64">
        <v>3.962851389532446</v>
      </c>
      <c r="Y32" s="25">
        <v>3.43854076262995</v>
      </c>
      <c r="Z32" s="40">
        <v>63.122444489274677</v>
      </c>
      <c r="AA32" s="63">
        <v>0.87961106273568135</v>
      </c>
      <c r="AB32" s="40">
        <v>66.839028733659006</v>
      </c>
      <c r="AC32" s="63">
        <v>2.5735250446111864</v>
      </c>
      <c r="AD32" s="40">
        <v>62.623658920161972</v>
      </c>
      <c r="AE32" s="25">
        <v>0.92807938952047331</v>
      </c>
      <c r="AF32" s="64">
        <v>-4.2153698134970341</v>
      </c>
      <c r="AG32" s="25">
        <v>2.7622658975335512</v>
      </c>
      <c r="AH32" s="40">
        <v>92.693358264397645</v>
      </c>
      <c r="AI32" s="63">
        <v>0.53765378435026212</v>
      </c>
      <c r="AJ32" s="40">
        <v>90.96061689249845</v>
      </c>
      <c r="AK32" s="63">
        <v>1.6661695678310182</v>
      </c>
      <c r="AL32" s="40">
        <v>92.912526530319113</v>
      </c>
      <c r="AM32" s="25">
        <v>0.56183344270170932</v>
      </c>
      <c r="AN32" s="64">
        <v>1.9519096378206626</v>
      </c>
      <c r="AO32" s="25">
        <v>1.7378657442608603</v>
      </c>
      <c r="AP32" s="40">
        <v>69.194541009304146</v>
      </c>
      <c r="AQ32" s="63">
        <v>1.268250169963989</v>
      </c>
      <c r="AR32" s="40">
        <v>72.255050826043586</v>
      </c>
      <c r="AS32" s="63">
        <v>2.2383025962315886</v>
      </c>
      <c r="AT32" s="40">
        <v>68.735905416731086</v>
      </c>
      <c r="AU32" s="25">
        <v>1.3035064065603834</v>
      </c>
      <c r="AV32" s="64">
        <v>-3.5191454093125003</v>
      </c>
      <c r="AW32" s="25">
        <v>2.2371501260660684</v>
      </c>
      <c r="AX32" s="40">
        <v>84.370621093853941</v>
      </c>
      <c r="AY32" s="63">
        <v>0.88947885688340667</v>
      </c>
      <c r="AZ32" s="40">
        <v>85.824891105839313</v>
      </c>
      <c r="BA32" s="63">
        <v>2.1575813687430796</v>
      </c>
      <c r="BB32" s="40">
        <v>84.267898529487866</v>
      </c>
      <c r="BC32" s="25">
        <v>0.89582433399700212</v>
      </c>
      <c r="BD32" s="64">
        <v>-1.5569925763514476</v>
      </c>
      <c r="BE32" s="26">
        <v>2.1253710050017087</v>
      </c>
    </row>
    <row r="33" spans="1:57">
      <c r="A33" s="99" t="s">
        <v>32</v>
      </c>
      <c r="B33" s="40">
        <v>29.2423375755628</v>
      </c>
      <c r="C33" s="63">
        <v>1.4358850082682579</v>
      </c>
      <c r="D33" s="40">
        <v>32.713915034470077</v>
      </c>
      <c r="E33" s="63">
        <v>3.4218222251387913</v>
      </c>
      <c r="F33" s="40">
        <v>28.303191603523061</v>
      </c>
      <c r="G33" s="25">
        <v>1.4983094196428437</v>
      </c>
      <c r="H33" s="64">
        <v>-4.4107234309470158</v>
      </c>
      <c r="I33" s="25">
        <v>3.5694220214309968</v>
      </c>
      <c r="J33" s="40">
        <v>35.999112113974249</v>
      </c>
      <c r="K33" s="63">
        <v>1.4031889634316355</v>
      </c>
      <c r="L33" s="40">
        <v>37.637887889451257</v>
      </c>
      <c r="M33" s="63">
        <v>3.2913382621754979</v>
      </c>
      <c r="N33" s="40">
        <v>35.764761243685768</v>
      </c>
      <c r="O33" s="25">
        <v>1.4699814393989374</v>
      </c>
      <c r="P33" s="64">
        <v>-1.8731266457654883</v>
      </c>
      <c r="Q33" s="25">
        <v>3.4381088023238409</v>
      </c>
      <c r="R33" s="40">
        <v>60.540547088496353</v>
      </c>
      <c r="S33" s="63">
        <v>1.4197471450755812</v>
      </c>
      <c r="T33" s="40">
        <v>61.282099762547801</v>
      </c>
      <c r="U33" s="63">
        <v>3.3785975269673352</v>
      </c>
      <c r="V33" s="40">
        <v>60.725858444422862</v>
      </c>
      <c r="W33" s="25">
        <v>1.4425132162952334</v>
      </c>
      <c r="X33" s="64">
        <v>-0.55624131812493971</v>
      </c>
      <c r="Y33" s="25">
        <v>3.4367361249142419</v>
      </c>
      <c r="Z33" s="40">
        <v>69.676573885480465</v>
      </c>
      <c r="AA33" s="63">
        <v>1.3012388924004861</v>
      </c>
      <c r="AB33" s="40">
        <v>66.670295562719701</v>
      </c>
      <c r="AC33" s="63">
        <v>3.2135304825872715</v>
      </c>
      <c r="AD33" s="40">
        <v>70.426659464562462</v>
      </c>
      <c r="AE33" s="25">
        <v>1.4565424747390452</v>
      </c>
      <c r="AF33" s="64">
        <v>3.7563639018427608</v>
      </c>
      <c r="AG33" s="25">
        <v>3.5655199533766311</v>
      </c>
      <c r="AH33" s="40">
        <v>78.661705395594154</v>
      </c>
      <c r="AI33" s="63">
        <v>1.1571131393932268</v>
      </c>
      <c r="AJ33" s="40">
        <v>83.384003318090905</v>
      </c>
      <c r="AK33" s="63">
        <v>2.3517948437864908</v>
      </c>
      <c r="AL33" s="40">
        <v>77.40609704334274</v>
      </c>
      <c r="AM33" s="25">
        <v>1.334903406346799</v>
      </c>
      <c r="AN33" s="64">
        <v>-5.9779062747481646</v>
      </c>
      <c r="AO33" s="25">
        <v>2.6941643960834818</v>
      </c>
      <c r="AP33" s="40">
        <v>57.439728599003161</v>
      </c>
      <c r="AQ33" s="63">
        <v>1.4321219287417533</v>
      </c>
      <c r="AR33" s="40">
        <v>68.894189411231537</v>
      </c>
      <c r="AS33" s="63">
        <v>2.9937745567447545</v>
      </c>
      <c r="AT33" s="40">
        <v>54.336011675245423</v>
      </c>
      <c r="AU33" s="25">
        <v>1.4936209454443343</v>
      </c>
      <c r="AV33" s="64">
        <v>-14.558177735986114</v>
      </c>
      <c r="AW33" s="25">
        <v>3.0876447346960258</v>
      </c>
      <c r="AX33" s="40">
        <v>80.178813494451546</v>
      </c>
      <c r="AY33" s="63">
        <v>1.2074805771194637</v>
      </c>
      <c r="AZ33" s="40">
        <v>85.885816006010714</v>
      </c>
      <c r="BA33" s="63">
        <v>2.3025503027695491</v>
      </c>
      <c r="BB33" s="40">
        <v>78.689369832458567</v>
      </c>
      <c r="BC33" s="25">
        <v>1.3851216878213635</v>
      </c>
      <c r="BD33" s="64">
        <v>-7.1964461735521468</v>
      </c>
      <c r="BE33" s="26">
        <v>2.6855743524315714</v>
      </c>
    </row>
    <row r="34" spans="1:57">
      <c r="A34" s="99" t="s">
        <v>486</v>
      </c>
      <c r="B34" s="40">
        <v>70.718426044720786</v>
      </c>
      <c r="C34" s="63">
        <v>1.1318940404345086</v>
      </c>
      <c r="D34" s="40">
        <v>70.890559691313371</v>
      </c>
      <c r="E34" s="63">
        <v>2.330133341287886</v>
      </c>
      <c r="F34" s="40">
        <v>70.73793188897065</v>
      </c>
      <c r="G34" s="25">
        <v>1.2575844086402554</v>
      </c>
      <c r="H34" s="64">
        <v>-0.152627802342721</v>
      </c>
      <c r="I34" s="25">
        <v>2.5764343605222724</v>
      </c>
      <c r="J34" s="40">
        <v>49.21993053046544</v>
      </c>
      <c r="K34" s="63">
        <v>0.98864937653411711</v>
      </c>
      <c r="L34" s="40">
        <v>44.434479571822067</v>
      </c>
      <c r="M34" s="63">
        <v>2.1582696602883282</v>
      </c>
      <c r="N34" s="40">
        <v>50.840838295296621</v>
      </c>
      <c r="O34" s="25">
        <v>1.211375074610398</v>
      </c>
      <c r="P34" s="64">
        <v>6.406358723474554</v>
      </c>
      <c r="Q34" s="25">
        <v>2.6144325836428393</v>
      </c>
      <c r="R34" s="40">
        <v>69.945128219305033</v>
      </c>
      <c r="S34" s="63">
        <v>1.1088532264459021</v>
      </c>
      <c r="T34" s="40">
        <v>69.572679616285271</v>
      </c>
      <c r="U34" s="63">
        <v>2.4947550251600785</v>
      </c>
      <c r="V34" s="40">
        <v>70.117322799767791</v>
      </c>
      <c r="W34" s="25">
        <v>1.216903576278922</v>
      </c>
      <c r="X34" s="64">
        <v>0.5446431834825205</v>
      </c>
      <c r="Y34" s="25">
        <v>2.7174807145515945</v>
      </c>
      <c r="Z34" s="40">
        <v>74.63204283311353</v>
      </c>
      <c r="AA34" s="63">
        <v>1.0993729780792214</v>
      </c>
      <c r="AB34" s="40">
        <v>75.753591912061296</v>
      </c>
      <c r="AC34" s="63">
        <v>1.6375177727282533</v>
      </c>
      <c r="AD34" s="40">
        <v>74.159102806920814</v>
      </c>
      <c r="AE34" s="25">
        <v>1.3311611796570324</v>
      </c>
      <c r="AF34" s="64">
        <v>-1.5944891051404824</v>
      </c>
      <c r="AG34" s="25">
        <v>2.030742683091507</v>
      </c>
      <c r="AH34" s="40">
        <v>96.722596141722917</v>
      </c>
      <c r="AI34" s="63">
        <v>0.42049810553181488</v>
      </c>
      <c r="AJ34" s="40">
        <v>96.454354797072071</v>
      </c>
      <c r="AK34" s="63">
        <v>0.91077110518181126</v>
      </c>
      <c r="AL34" s="40">
        <v>96.877910876265091</v>
      </c>
      <c r="AM34" s="25">
        <v>0.45712154654810033</v>
      </c>
      <c r="AN34" s="64">
        <v>0.42355607919301974</v>
      </c>
      <c r="AO34" s="25">
        <v>1.0201487879323956</v>
      </c>
      <c r="AP34" s="40">
        <v>91.033986938829997</v>
      </c>
      <c r="AQ34" s="63">
        <v>0.76767540775848964</v>
      </c>
      <c r="AR34" s="40">
        <v>89.094381515249708</v>
      </c>
      <c r="AS34" s="63">
        <v>1.3988332328338002</v>
      </c>
      <c r="AT34" s="40">
        <v>91.678255330246358</v>
      </c>
      <c r="AU34" s="25">
        <v>0.83339183498539626</v>
      </c>
      <c r="AV34" s="64">
        <v>2.5838738149966503</v>
      </c>
      <c r="AW34" s="25">
        <v>1.4768892973236378</v>
      </c>
      <c r="AX34" s="40">
        <v>95.993890160817799</v>
      </c>
      <c r="AY34" s="63">
        <v>0.4143704593666736</v>
      </c>
      <c r="AZ34" s="40">
        <v>95.642468290198536</v>
      </c>
      <c r="BA34" s="63">
        <v>0.84102565928493567</v>
      </c>
      <c r="BB34" s="40">
        <v>96.22025216947452</v>
      </c>
      <c r="BC34" s="25">
        <v>0.49937139715941653</v>
      </c>
      <c r="BD34" s="64">
        <v>0.57778387927598374</v>
      </c>
      <c r="BE34" s="26">
        <v>1.0161094198287559</v>
      </c>
    </row>
    <row r="35" spans="1:57">
      <c r="A35" s="99" t="s">
        <v>33</v>
      </c>
      <c r="B35" s="40">
        <v>58.298149506397607</v>
      </c>
      <c r="C35" s="63">
        <v>0.90419612104867664</v>
      </c>
      <c r="D35" s="40">
        <v>54.165057465307243</v>
      </c>
      <c r="E35" s="63">
        <v>2.3426233696412186</v>
      </c>
      <c r="F35" s="40">
        <v>59.232589674737937</v>
      </c>
      <c r="G35" s="25">
        <v>0.93096131211766442</v>
      </c>
      <c r="H35" s="64">
        <v>5.0675322094306949</v>
      </c>
      <c r="I35" s="25">
        <v>2.4191531241599109</v>
      </c>
      <c r="J35" s="40">
        <v>55.24882733324845</v>
      </c>
      <c r="K35" s="63">
        <v>0.8889256385102734</v>
      </c>
      <c r="L35" s="40">
        <v>59.029255981417158</v>
      </c>
      <c r="M35" s="63">
        <v>2.2372030400341694</v>
      </c>
      <c r="N35" s="40">
        <v>54.390716979403997</v>
      </c>
      <c r="O35" s="25">
        <v>0.90290485033864498</v>
      </c>
      <c r="P35" s="64">
        <v>-4.6385390020131609</v>
      </c>
      <c r="Q35" s="25">
        <v>2.2945738793390311</v>
      </c>
      <c r="R35" s="40">
        <v>54.79696438589302</v>
      </c>
      <c r="S35" s="63">
        <v>0.88553668660257967</v>
      </c>
      <c r="T35" s="40">
        <v>49.736609972796778</v>
      </c>
      <c r="U35" s="63">
        <v>2.3616845487288303</v>
      </c>
      <c r="V35" s="40">
        <v>55.833328748259852</v>
      </c>
      <c r="W35" s="25">
        <v>0.93677275473684418</v>
      </c>
      <c r="X35" s="64">
        <v>6.0967187754630743</v>
      </c>
      <c r="Y35" s="25">
        <v>2.5030315599507031</v>
      </c>
      <c r="Z35" s="40">
        <v>54.453604920495948</v>
      </c>
      <c r="AA35" s="63">
        <v>1.0269520927896825</v>
      </c>
      <c r="AB35" s="40">
        <v>54.511322634011961</v>
      </c>
      <c r="AC35" s="63">
        <v>2.4653225484577304</v>
      </c>
      <c r="AD35" s="40">
        <v>54.348616753979293</v>
      </c>
      <c r="AE35" s="25">
        <v>1.0210577912602374</v>
      </c>
      <c r="AF35" s="64">
        <v>-0.16270588003266795</v>
      </c>
      <c r="AG35" s="25">
        <v>2.4616384805327858</v>
      </c>
      <c r="AH35" s="40">
        <v>78.530637553403054</v>
      </c>
      <c r="AI35" s="63">
        <v>0.74892195853239574</v>
      </c>
      <c r="AJ35" s="40">
        <v>86.275439291339467</v>
      </c>
      <c r="AK35" s="63">
        <v>1.4371129602928046</v>
      </c>
      <c r="AL35" s="40">
        <v>76.843177603133441</v>
      </c>
      <c r="AM35" s="25">
        <v>0.85225650001562769</v>
      </c>
      <c r="AN35" s="64">
        <v>-9.432261688206026</v>
      </c>
      <c r="AO35" s="25">
        <v>1.6116671311510757</v>
      </c>
      <c r="AP35" s="40">
        <v>85.755178902700692</v>
      </c>
      <c r="AQ35" s="63">
        <v>0.57929534468771637</v>
      </c>
      <c r="AR35" s="40">
        <v>84.815217531250326</v>
      </c>
      <c r="AS35" s="63">
        <v>1.6305058326653961</v>
      </c>
      <c r="AT35" s="40">
        <v>85.857915528254665</v>
      </c>
      <c r="AU35" s="25">
        <v>0.6651270453211019</v>
      </c>
      <c r="AV35" s="64">
        <v>1.0426979970043391</v>
      </c>
      <c r="AW35" s="25">
        <v>1.8449941510618584</v>
      </c>
      <c r="AX35" s="40">
        <v>93.834932582272273</v>
      </c>
      <c r="AY35" s="63">
        <v>0.39221922932551062</v>
      </c>
      <c r="AZ35" s="40">
        <v>94.904683556837028</v>
      </c>
      <c r="BA35" s="63">
        <v>1.1124031956338194</v>
      </c>
      <c r="BB35" s="40">
        <v>93.54877976712838</v>
      </c>
      <c r="BC35" s="25">
        <v>0.44118246250714815</v>
      </c>
      <c r="BD35" s="64">
        <v>-1.3559037897086483</v>
      </c>
      <c r="BE35" s="26">
        <v>1.2356042708202393</v>
      </c>
    </row>
    <row r="36" spans="1:57">
      <c r="A36" s="99" t="s">
        <v>34</v>
      </c>
      <c r="B36" s="40">
        <v>49.60973925571863</v>
      </c>
      <c r="C36" s="63">
        <v>1.0189626423896876</v>
      </c>
      <c r="D36" s="40">
        <v>52.54491788094591</v>
      </c>
      <c r="E36" s="63">
        <v>2.0189997282327172</v>
      </c>
      <c r="F36" s="40">
        <v>48.872550820334368</v>
      </c>
      <c r="G36" s="25">
        <v>1.0127306852316387</v>
      </c>
      <c r="H36" s="64">
        <v>-3.6723670606115419</v>
      </c>
      <c r="I36" s="25">
        <v>1.9285290191509301</v>
      </c>
      <c r="J36" s="40">
        <v>84.824711699130575</v>
      </c>
      <c r="K36" s="63">
        <v>0.67263626345282101</v>
      </c>
      <c r="L36" s="40">
        <v>85.617609619885712</v>
      </c>
      <c r="M36" s="63">
        <v>1.2060502279511094</v>
      </c>
      <c r="N36" s="40">
        <v>84.652504376586037</v>
      </c>
      <c r="O36" s="25">
        <v>0.76662737515569412</v>
      </c>
      <c r="P36" s="64">
        <v>-0.96510524329967495</v>
      </c>
      <c r="Q36" s="25">
        <v>1.4034748517703062</v>
      </c>
      <c r="R36" s="40">
        <v>85.639548789250526</v>
      </c>
      <c r="S36" s="63">
        <v>0.61430029740352377</v>
      </c>
      <c r="T36" s="40">
        <v>85.868519500266487</v>
      </c>
      <c r="U36" s="63">
        <v>1.2822214380378705</v>
      </c>
      <c r="V36" s="40">
        <v>85.622502071805556</v>
      </c>
      <c r="W36" s="25">
        <v>0.72373934467965029</v>
      </c>
      <c r="X36" s="64">
        <v>-0.24601742846093089</v>
      </c>
      <c r="Y36" s="25">
        <v>1.5160172665053</v>
      </c>
      <c r="Z36" s="40">
        <v>54.150812184333127</v>
      </c>
      <c r="AA36" s="63">
        <v>0.90394929405668645</v>
      </c>
      <c r="AB36" s="40">
        <v>54.87117422805494</v>
      </c>
      <c r="AC36" s="63">
        <v>1.8295511591751707</v>
      </c>
      <c r="AD36" s="40">
        <v>53.895147789637988</v>
      </c>
      <c r="AE36" s="25">
        <v>1.0648012336594701</v>
      </c>
      <c r="AF36" s="64">
        <v>-0.97602643841695169</v>
      </c>
      <c r="AG36" s="25">
        <v>2.1676967145051549</v>
      </c>
      <c r="AH36" s="40">
        <v>89.021511958755895</v>
      </c>
      <c r="AI36" s="63">
        <v>0.62577976705161831</v>
      </c>
      <c r="AJ36" s="40">
        <v>91.387562513691165</v>
      </c>
      <c r="AK36" s="63">
        <v>1.029165774848793</v>
      </c>
      <c r="AL36" s="40">
        <v>88.38390183331552</v>
      </c>
      <c r="AM36" s="25">
        <v>0.69033322807571074</v>
      </c>
      <c r="AN36" s="64">
        <v>-3.0036606803756456</v>
      </c>
      <c r="AO36" s="25">
        <v>1.1345558941878866</v>
      </c>
      <c r="AP36" s="40">
        <v>66.320929403146721</v>
      </c>
      <c r="AQ36" s="63">
        <v>0.88235881147750905</v>
      </c>
      <c r="AR36" s="40">
        <v>60.423580372536748</v>
      </c>
      <c r="AS36" s="63">
        <v>2.0415725911131326</v>
      </c>
      <c r="AT36" s="40">
        <v>67.863826551825355</v>
      </c>
      <c r="AU36" s="25">
        <v>0.91429035820288573</v>
      </c>
      <c r="AV36" s="64">
        <v>7.4402461792886072</v>
      </c>
      <c r="AW36" s="25">
        <v>2.1250818038646337</v>
      </c>
      <c r="AX36" s="40">
        <v>81.596616632563297</v>
      </c>
      <c r="AY36" s="63">
        <v>0.73438724942410627</v>
      </c>
      <c r="AZ36" s="40">
        <v>75.76612961779972</v>
      </c>
      <c r="BA36" s="63">
        <v>1.8711645500245278</v>
      </c>
      <c r="BB36" s="40">
        <v>83.150841255872493</v>
      </c>
      <c r="BC36" s="25">
        <v>0.74641929973341115</v>
      </c>
      <c r="BD36" s="64">
        <v>7.3847116380727726</v>
      </c>
      <c r="BE36" s="26">
        <v>1.9642979409006485</v>
      </c>
    </row>
    <row r="37" spans="1:57">
      <c r="A37" s="99" t="s">
        <v>35</v>
      </c>
      <c r="B37" s="40">
        <v>69.601966565525728</v>
      </c>
      <c r="C37" s="63">
        <v>0.95705114485784393</v>
      </c>
      <c r="D37" s="40">
        <v>75.497496180314343</v>
      </c>
      <c r="E37" s="63">
        <v>1.3526386865992999</v>
      </c>
      <c r="F37" s="40">
        <v>67.751691879152403</v>
      </c>
      <c r="G37" s="25">
        <v>1.1415519422523881</v>
      </c>
      <c r="H37" s="64">
        <v>-7.7458043011619395</v>
      </c>
      <c r="I37" s="25">
        <v>1.6852568744366327</v>
      </c>
      <c r="J37" s="40">
        <v>84.101449414270618</v>
      </c>
      <c r="K37" s="63">
        <v>0.70341644866961672</v>
      </c>
      <c r="L37" s="40">
        <v>84.897406225265186</v>
      </c>
      <c r="M37" s="63">
        <v>1.1569527230579817</v>
      </c>
      <c r="N37" s="40">
        <v>83.83209311896907</v>
      </c>
      <c r="O37" s="25">
        <v>0.84549671292831663</v>
      </c>
      <c r="P37" s="64">
        <v>-1.0653131062961165</v>
      </c>
      <c r="Q37" s="25">
        <v>1.413046436337807</v>
      </c>
      <c r="R37" s="40">
        <v>90.864260437931449</v>
      </c>
      <c r="S37" s="63">
        <v>0.47802518189172216</v>
      </c>
      <c r="T37" s="40">
        <v>90.767614852427087</v>
      </c>
      <c r="U37" s="63">
        <v>1.021710165746484</v>
      </c>
      <c r="V37" s="40">
        <v>90.935819794463782</v>
      </c>
      <c r="W37" s="25">
        <v>0.58344024838759945</v>
      </c>
      <c r="X37" s="64">
        <v>0.16820494203669512</v>
      </c>
      <c r="Y37" s="25">
        <v>1.2465893094562908</v>
      </c>
      <c r="Z37" s="40">
        <v>78.014339396010016</v>
      </c>
      <c r="AA37" s="63">
        <v>0.83788638780690106</v>
      </c>
      <c r="AB37" s="40">
        <v>75.933836624067524</v>
      </c>
      <c r="AC37" s="63">
        <v>1.4274879554688285</v>
      </c>
      <c r="AD37" s="40">
        <v>78.698331682735997</v>
      </c>
      <c r="AE37" s="25">
        <v>0.89955075629163672</v>
      </c>
      <c r="AF37" s="64">
        <v>2.7644950586684729</v>
      </c>
      <c r="AG37" s="25">
        <v>1.5049289822280423</v>
      </c>
      <c r="AH37" s="40">
        <v>93.904520577539841</v>
      </c>
      <c r="AI37" s="63">
        <v>0.43604977603755601</v>
      </c>
      <c r="AJ37" s="40">
        <v>93.068236642823393</v>
      </c>
      <c r="AK37" s="63">
        <v>0.85003481365078404</v>
      </c>
      <c r="AL37" s="40">
        <v>94.164507796328451</v>
      </c>
      <c r="AM37" s="25">
        <v>0.4616814530941965</v>
      </c>
      <c r="AN37" s="64">
        <v>1.0962711535050573</v>
      </c>
      <c r="AO37" s="25">
        <v>0.88931290677965902</v>
      </c>
      <c r="AP37" s="40">
        <v>78.007695432418856</v>
      </c>
      <c r="AQ37" s="63">
        <v>0.71861608554025647</v>
      </c>
      <c r="AR37" s="40">
        <v>77.690130699659406</v>
      </c>
      <c r="AS37" s="63">
        <v>1.5017094583927728</v>
      </c>
      <c r="AT37" s="40">
        <v>78.085645303413671</v>
      </c>
      <c r="AU37" s="25">
        <v>0.77716141282908824</v>
      </c>
      <c r="AV37" s="64">
        <v>0.39551460375426473</v>
      </c>
      <c r="AW37" s="25">
        <v>1.6306084435996659</v>
      </c>
      <c r="AX37" s="40">
        <v>92.523424228308798</v>
      </c>
      <c r="AY37" s="63">
        <v>0.4670939756061312</v>
      </c>
      <c r="AZ37" s="40">
        <v>91.795425377983534</v>
      </c>
      <c r="BA37" s="63">
        <v>1.0032024080933153</v>
      </c>
      <c r="BB37" s="40">
        <v>92.767437209291685</v>
      </c>
      <c r="BC37" s="25">
        <v>0.49620942381698724</v>
      </c>
      <c r="BD37" s="64">
        <v>0.97201183130815139</v>
      </c>
      <c r="BE37" s="26">
        <v>1.072928816569344</v>
      </c>
    </row>
    <row r="38" spans="1:57">
      <c r="A38" s="99" t="s">
        <v>36</v>
      </c>
      <c r="B38" s="40">
        <v>74.695716400420366</v>
      </c>
      <c r="C38" s="63">
        <v>0.90987044886737667</v>
      </c>
      <c r="D38" s="40">
        <v>73.531602112744565</v>
      </c>
      <c r="E38" s="63">
        <v>1.6934310255678027</v>
      </c>
      <c r="F38" s="40">
        <v>75.11151893844405</v>
      </c>
      <c r="G38" s="25">
        <v>0.99277183707342254</v>
      </c>
      <c r="H38" s="64">
        <v>1.5799168256994847</v>
      </c>
      <c r="I38" s="25">
        <v>1.8312259449781487</v>
      </c>
      <c r="J38" s="40">
        <v>79.849359213295998</v>
      </c>
      <c r="K38" s="63">
        <v>0.80861882405520435</v>
      </c>
      <c r="L38" s="40">
        <v>80.016492505131382</v>
      </c>
      <c r="M38" s="63">
        <v>1.7768674417793839</v>
      </c>
      <c r="N38" s="40">
        <v>79.974906586505398</v>
      </c>
      <c r="O38" s="25">
        <v>0.78583624904950389</v>
      </c>
      <c r="P38" s="64">
        <v>-4.1585918625983709E-2</v>
      </c>
      <c r="Q38" s="25">
        <v>1.7420462657043017</v>
      </c>
      <c r="R38" s="40">
        <v>88.153581273132488</v>
      </c>
      <c r="S38" s="63">
        <v>0.61688501481909885</v>
      </c>
      <c r="T38" s="40">
        <v>85.542102871243998</v>
      </c>
      <c r="U38" s="63">
        <v>1.6108601560891067</v>
      </c>
      <c r="V38" s="40">
        <v>89.029258345380896</v>
      </c>
      <c r="W38" s="25">
        <v>0.63750146652083717</v>
      </c>
      <c r="X38" s="64">
        <v>3.4871554741368982</v>
      </c>
      <c r="Y38" s="25">
        <v>1.7370572132818096</v>
      </c>
      <c r="Z38" s="40">
        <v>84.266003047881043</v>
      </c>
      <c r="AA38" s="63">
        <v>0.6541072429084428</v>
      </c>
      <c r="AB38" s="40">
        <v>87.468042865182625</v>
      </c>
      <c r="AC38" s="63">
        <v>1.5923854453387087</v>
      </c>
      <c r="AD38" s="40">
        <v>83.487087365623708</v>
      </c>
      <c r="AE38" s="25">
        <v>0.65558397401753143</v>
      </c>
      <c r="AF38" s="64">
        <v>-3.9809554995589167</v>
      </c>
      <c r="AG38" s="25">
        <v>1.6548210412555215</v>
      </c>
      <c r="AH38" s="40">
        <v>88.424512053433389</v>
      </c>
      <c r="AI38" s="63">
        <v>0.61669705832993638</v>
      </c>
      <c r="AJ38" s="40">
        <v>89.601348667595829</v>
      </c>
      <c r="AK38" s="63">
        <v>1.3724928542887131</v>
      </c>
      <c r="AL38" s="40">
        <v>88.101640901847716</v>
      </c>
      <c r="AM38" s="25">
        <v>0.74558369629118793</v>
      </c>
      <c r="AN38" s="64">
        <v>-1.4997077657481128</v>
      </c>
      <c r="AO38" s="25">
        <v>1.6489810348924661</v>
      </c>
      <c r="AP38" s="40">
        <v>72.748869346797974</v>
      </c>
      <c r="AQ38" s="63">
        <v>0.82254335756260877</v>
      </c>
      <c r="AR38" s="40">
        <v>74.100016770354188</v>
      </c>
      <c r="AS38" s="63">
        <v>1.8504906521494804</v>
      </c>
      <c r="AT38" s="40">
        <v>72.470456783055596</v>
      </c>
      <c r="AU38" s="25">
        <v>0.97219365859530271</v>
      </c>
      <c r="AV38" s="64">
        <v>-1.6295599872985918</v>
      </c>
      <c r="AW38" s="25">
        <v>2.1716738143724563</v>
      </c>
      <c r="AX38" s="40">
        <v>79.690370388489328</v>
      </c>
      <c r="AY38" s="63">
        <v>0.87227681563842785</v>
      </c>
      <c r="AZ38" s="40">
        <v>78.127727451693403</v>
      </c>
      <c r="BA38" s="63">
        <v>1.7913369177958833</v>
      </c>
      <c r="BB38" s="40">
        <v>80.248367744375031</v>
      </c>
      <c r="BC38" s="25">
        <v>1.0379654614075724</v>
      </c>
      <c r="BD38" s="64">
        <v>2.1206402926816281</v>
      </c>
      <c r="BE38" s="26">
        <v>2.1394689661193271</v>
      </c>
    </row>
    <row r="39" spans="1:57">
      <c r="A39" s="99" t="s">
        <v>37</v>
      </c>
      <c r="B39" s="40">
        <v>71.734868806983073</v>
      </c>
      <c r="C39" s="63">
        <v>1.0152107666780021</v>
      </c>
      <c r="D39" s="40">
        <v>77.166968006874242</v>
      </c>
      <c r="E39" s="63">
        <v>4.6829020929093783</v>
      </c>
      <c r="F39" s="40">
        <v>71.032166494230538</v>
      </c>
      <c r="G39" s="25">
        <v>1.0794321272613296</v>
      </c>
      <c r="H39" s="64">
        <v>-6.1348015126437048</v>
      </c>
      <c r="I39" s="25">
        <v>4.9922899008265906</v>
      </c>
      <c r="J39" s="40">
        <v>90.303197102873014</v>
      </c>
      <c r="K39" s="63">
        <v>0.71503642995289496</v>
      </c>
      <c r="L39" s="40">
        <v>88.783147948633115</v>
      </c>
      <c r="M39" s="63">
        <v>1.9047281963379279</v>
      </c>
      <c r="N39" s="40">
        <v>90.50968413613684</v>
      </c>
      <c r="O39" s="25">
        <v>0.75558990002555404</v>
      </c>
      <c r="P39" s="64">
        <v>1.7265361875037257</v>
      </c>
      <c r="Q39" s="25">
        <v>1.9811365022397867</v>
      </c>
      <c r="R39" s="40">
        <v>93.387765657766948</v>
      </c>
      <c r="S39" s="63">
        <v>0.59897389229016551</v>
      </c>
      <c r="T39" s="40">
        <v>83.242441038178285</v>
      </c>
      <c r="U39" s="63">
        <v>2.1458049551901155</v>
      </c>
      <c r="V39" s="40">
        <v>95.056428381694943</v>
      </c>
      <c r="W39" s="25">
        <v>0.59583421355442567</v>
      </c>
      <c r="X39" s="64">
        <v>11.813987343516658</v>
      </c>
      <c r="Y39" s="25">
        <v>2.3192048358087978</v>
      </c>
      <c r="Z39" s="40">
        <v>86.462131383181344</v>
      </c>
      <c r="AA39" s="63">
        <v>0.80878478072006699</v>
      </c>
      <c r="AB39" s="40">
        <v>84.942119197721709</v>
      </c>
      <c r="AC39" s="63">
        <v>5.200583509250623</v>
      </c>
      <c r="AD39" s="40">
        <v>86.755931751481825</v>
      </c>
      <c r="AE39" s="25">
        <v>0.82060825060527287</v>
      </c>
      <c r="AF39" s="64">
        <v>1.8138125537601155</v>
      </c>
      <c r="AG39" s="25">
        <v>5.5438063966771596</v>
      </c>
      <c r="AH39" s="40">
        <v>93.194471460243918</v>
      </c>
      <c r="AI39" s="63">
        <v>0.57649448694207328</v>
      </c>
      <c r="AJ39" s="40">
        <v>94.026139000914327</v>
      </c>
      <c r="AK39" s="63">
        <v>1.6252456976036618</v>
      </c>
      <c r="AL39" s="40">
        <v>93.097156087019542</v>
      </c>
      <c r="AM39" s="25">
        <v>0.61250095128493498</v>
      </c>
      <c r="AN39" s="64">
        <v>-0.92898291389478516</v>
      </c>
      <c r="AO39" s="25">
        <v>1.7107725870891732</v>
      </c>
      <c r="AP39" s="40">
        <v>80.045674168818778</v>
      </c>
      <c r="AQ39" s="63">
        <v>0.99490511567220674</v>
      </c>
      <c r="AR39" s="40">
        <v>80.93181608846028</v>
      </c>
      <c r="AS39" s="63">
        <v>2.7543048837829511</v>
      </c>
      <c r="AT39" s="40">
        <v>79.862973774550667</v>
      </c>
      <c r="AU39" s="25">
        <v>1.1741280801938936</v>
      </c>
      <c r="AV39" s="64">
        <v>-1.068842313909613</v>
      </c>
      <c r="AW39" s="25">
        <v>3.2424353610357608</v>
      </c>
      <c r="AX39" s="40">
        <v>92.636984723492816</v>
      </c>
      <c r="AY39" s="63">
        <v>0.49233889900786082</v>
      </c>
      <c r="AZ39" s="40">
        <v>93.268822641542855</v>
      </c>
      <c r="BA39" s="63">
        <v>1.6075444070410474</v>
      </c>
      <c r="BB39" s="40">
        <v>92.521558390210444</v>
      </c>
      <c r="BC39" s="25">
        <v>0.51348775351005249</v>
      </c>
      <c r="BD39" s="64">
        <v>-0.74726425133241037</v>
      </c>
      <c r="BE39" s="26">
        <v>1.6842955925949992</v>
      </c>
    </row>
    <row r="40" spans="1:57">
      <c r="A40" s="99" t="s">
        <v>38</v>
      </c>
      <c r="B40" s="40">
        <v>58.587211952668241</v>
      </c>
      <c r="C40" s="63">
        <v>0.96077183941575162</v>
      </c>
      <c r="D40" s="40">
        <v>62.214325423493612</v>
      </c>
      <c r="E40" s="63">
        <v>3.9229132987737718</v>
      </c>
      <c r="F40" s="40">
        <v>58.254771425526322</v>
      </c>
      <c r="G40" s="25">
        <v>1.0514226958406279</v>
      </c>
      <c r="H40" s="64">
        <v>-3.9595539979672907</v>
      </c>
      <c r="I40" s="25">
        <v>4.2307506227435585</v>
      </c>
      <c r="J40" s="40">
        <v>71.828842482053162</v>
      </c>
      <c r="K40" s="63">
        <v>0.9152496513144831</v>
      </c>
      <c r="L40" s="40">
        <v>64.673107785298967</v>
      </c>
      <c r="M40" s="63">
        <v>4.1443214293478574</v>
      </c>
      <c r="N40" s="40">
        <v>72.401233295536983</v>
      </c>
      <c r="O40" s="25">
        <v>0.94730389238029744</v>
      </c>
      <c r="P40" s="64">
        <v>7.7281255102380157</v>
      </c>
      <c r="Q40" s="25">
        <v>4.2719221926082787</v>
      </c>
      <c r="R40" s="40">
        <v>81.91893640181199</v>
      </c>
      <c r="S40" s="63">
        <v>0.72790106336714944</v>
      </c>
      <c r="T40" s="40">
        <v>73.977937955791646</v>
      </c>
      <c r="U40" s="63">
        <v>3.7257840759021637</v>
      </c>
      <c r="V40" s="40">
        <v>82.51298040471562</v>
      </c>
      <c r="W40" s="25">
        <v>0.7173137468519889</v>
      </c>
      <c r="X40" s="64">
        <v>8.5350424489239742</v>
      </c>
      <c r="Y40" s="25">
        <v>3.7856678681717781</v>
      </c>
      <c r="Z40" s="40">
        <v>76.068596947361158</v>
      </c>
      <c r="AA40" s="63">
        <v>0.83971340406851058</v>
      </c>
      <c r="AB40" s="40">
        <v>79.028705880312174</v>
      </c>
      <c r="AC40" s="63">
        <v>2.6074803792001142</v>
      </c>
      <c r="AD40" s="40">
        <v>75.856616563439999</v>
      </c>
      <c r="AE40" s="25">
        <v>0.88402141356277963</v>
      </c>
      <c r="AF40" s="64">
        <v>-3.1720893168721744</v>
      </c>
      <c r="AG40" s="25">
        <v>2.7193188357843807</v>
      </c>
      <c r="AH40" s="40">
        <v>91.423362479958556</v>
      </c>
      <c r="AI40" s="63">
        <v>0.42028154098099407</v>
      </c>
      <c r="AJ40" s="40">
        <v>91.995829831560499</v>
      </c>
      <c r="AK40" s="63">
        <v>1.5759343362640732</v>
      </c>
      <c r="AL40" s="40">
        <v>91.380835256447085</v>
      </c>
      <c r="AM40" s="25">
        <v>0.44460542770079486</v>
      </c>
      <c r="AN40" s="64">
        <v>-0.61499457511341404</v>
      </c>
      <c r="AO40" s="25">
        <v>1.6686827480601294</v>
      </c>
      <c r="AP40" s="40">
        <v>71.522594903135072</v>
      </c>
      <c r="AQ40" s="63">
        <v>0.916144116274624</v>
      </c>
      <c r="AR40" s="40">
        <v>77.130346147344156</v>
      </c>
      <c r="AS40" s="63">
        <v>2.8404355181867653</v>
      </c>
      <c r="AT40" s="40">
        <v>71.115034994232829</v>
      </c>
      <c r="AU40" s="25">
        <v>0.94567645847132586</v>
      </c>
      <c r="AV40" s="64">
        <v>-6.0153111531113268</v>
      </c>
      <c r="AW40" s="25">
        <v>3.0012932414801612</v>
      </c>
      <c r="AX40" s="40">
        <v>85.502591968155158</v>
      </c>
      <c r="AY40" s="63">
        <v>0.61090956394584939</v>
      </c>
      <c r="AZ40" s="40">
        <v>83.279641927556213</v>
      </c>
      <c r="BA40" s="63">
        <v>2.7320660096314633</v>
      </c>
      <c r="BB40" s="40">
        <v>85.672247371012219</v>
      </c>
      <c r="BC40" s="25">
        <v>0.61311109543378006</v>
      </c>
      <c r="BD40" s="64">
        <v>2.3926054434560058</v>
      </c>
      <c r="BE40" s="26">
        <v>2.7546719734595788</v>
      </c>
    </row>
    <row r="41" spans="1:57">
      <c r="A41" s="99" t="s">
        <v>39</v>
      </c>
      <c r="B41" s="40">
        <v>82.821925839900217</v>
      </c>
      <c r="C41" s="63">
        <v>1.1795118663370141</v>
      </c>
      <c r="D41" s="40">
        <v>82.860185863221815</v>
      </c>
      <c r="E41" s="63">
        <v>1.9564199053654181</v>
      </c>
      <c r="F41" s="40">
        <v>82.754044725404214</v>
      </c>
      <c r="G41" s="25">
        <v>1.2562000303245946</v>
      </c>
      <c r="H41" s="64">
        <v>-0.10614113781760182</v>
      </c>
      <c r="I41" s="25">
        <v>2.006100820754646</v>
      </c>
      <c r="J41" s="40">
        <v>70.166733638892026</v>
      </c>
      <c r="K41" s="63">
        <v>1.3380178839829722</v>
      </c>
      <c r="L41" s="40">
        <v>66.119915910245595</v>
      </c>
      <c r="M41" s="63">
        <v>2.5104081056587328</v>
      </c>
      <c r="N41" s="40">
        <v>71.715477688531394</v>
      </c>
      <c r="O41" s="25">
        <v>1.4343239319348797</v>
      </c>
      <c r="P41" s="64">
        <v>5.5955617782857985</v>
      </c>
      <c r="Q41" s="25">
        <v>2.6556063098445151</v>
      </c>
      <c r="R41" s="40">
        <v>87.148648101087034</v>
      </c>
      <c r="S41" s="63">
        <v>1.015955498539777</v>
      </c>
      <c r="T41" s="40">
        <v>84.495279541338903</v>
      </c>
      <c r="U41" s="63">
        <v>1.8615433966130301</v>
      </c>
      <c r="V41" s="40">
        <v>88.005419081347895</v>
      </c>
      <c r="W41" s="25">
        <v>1.1588288960779081</v>
      </c>
      <c r="X41" s="64">
        <v>3.5101395400089928</v>
      </c>
      <c r="Y41" s="25">
        <v>2.1069233465205626</v>
      </c>
      <c r="Z41" s="40">
        <v>84.032369430446195</v>
      </c>
      <c r="AA41" s="63">
        <v>1.2319096194056067</v>
      </c>
      <c r="AB41" s="40">
        <v>82.714878958242849</v>
      </c>
      <c r="AC41" s="63">
        <v>1.64858689122294</v>
      </c>
      <c r="AD41" s="40">
        <v>84.380278059277458</v>
      </c>
      <c r="AE41" s="25">
        <v>1.3506890773594371</v>
      </c>
      <c r="AF41" s="64">
        <v>1.665399101034609</v>
      </c>
      <c r="AG41" s="25">
        <v>1.7205475699064678</v>
      </c>
      <c r="AH41" s="40">
        <v>96.328004543711657</v>
      </c>
      <c r="AI41" s="63">
        <v>0.54880962931991395</v>
      </c>
      <c r="AJ41" s="40">
        <v>97.312643820315941</v>
      </c>
      <c r="AK41" s="63">
        <v>0.72226348982794675</v>
      </c>
      <c r="AL41" s="40">
        <v>95.94588345257597</v>
      </c>
      <c r="AM41" s="25">
        <v>0.66006098625361087</v>
      </c>
      <c r="AN41" s="64">
        <v>-1.3667603677399711</v>
      </c>
      <c r="AO41" s="25">
        <v>0.92914471942172183</v>
      </c>
      <c r="AP41" s="40">
        <v>84.227170647506227</v>
      </c>
      <c r="AQ41" s="63">
        <v>0.91822787616786272</v>
      </c>
      <c r="AR41" s="40">
        <v>86.113622669376653</v>
      </c>
      <c r="AS41" s="63">
        <v>2.0582368375619104</v>
      </c>
      <c r="AT41" s="40">
        <v>83.507215310957022</v>
      </c>
      <c r="AU41" s="25">
        <v>1.2271042226984752</v>
      </c>
      <c r="AV41" s="64">
        <v>-2.6064073584196308</v>
      </c>
      <c r="AW41" s="25">
        <v>2.6637832138172604</v>
      </c>
      <c r="AX41" s="40">
        <v>92.805531829905092</v>
      </c>
      <c r="AY41" s="63">
        <v>0.81233593050550545</v>
      </c>
      <c r="AZ41" s="40">
        <v>93.491352943256601</v>
      </c>
      <c r="BA41" s="63">
        <v>1.1009302657179068</v>
      </c>
      <c r="BB41" s="40">
        <v>92.583558545285797</v>
      </c>
      <c r="BC41" s="25">
        <v>0.87432575260134537</v>
      </c>
      <c r="BD41" s="64">
        <v>-0.90779439797080386</v>
      </c>
      <c r="BE41" s="26">
        <v>1.1252668284671559</v>
      </c>
    </row>
    <row r="42" spans="1:57">
      <c r="A42" s="99" t="s">
        <v>40</v>
      </c>
      <c r="B42" s="40">
        <v>84.87745644060891</v>
      </c>
      <c r="C42" s="63">
        <v>0.90675096006544065</v>
      </c>
      <c r="D42" s="40">
        <v>84.637881353017107</v>
      </c>
      <c r="E42" s="63">
        <v>2.1195773308872066</v>
      </c>
      <c r="F42" s="40">
        <v>85.013416493708363</v>
      </c>
      <c r="G42" s="25">
        <v>0.9498431063504994</v>
      </c>
      <c r="H42" s="64">
        <v>0.37553514069125526</v>
      </c>
      <c r="I42" s="25">
        <v>2.2615712561697232</v>
      </c>
      <c r="J42" s="40">
        <v>80.779889712103284</v>
      </c>
      <c r="K42" s="63">
        <v>0.91361596137645662</v>
      </c>
      <c r="L42" s="40">
        <v>79.812470243937838</v>
      </c>
      <c r="M42" s="63">
        <v>1.6856492032700667</v>
      </c>
      <c r="N42" s="40">
        <v>81.131406962036735</v>
      </c>
      <c r="O42" s="25">
        <v>1.0652890833510542</v>
      </c>
      <c r="P42" s="64">
        <v>1.3189367180988967</v>
      </c>
      <c r="Q42" s="25">
        <v>1.9654385238502452</v>
      </c>
      <c r="R42" s="40">
        <v>79.449549002673621</v>
      </c>
      <c r="S42" s="63">
        <v>0.90531169439171699</v>
      </c>
      <c r="T42" s="40">
        <v>74.260226841756534</v>
      </c>
      <c r="U42" s="63">
        <v>1.8522671275111644</v>
      </c>
      <c r="V42" s="40">
        <v>80.994512921251086</v>
      </c>
      <c r="W42" s="25">
        <v>0.98748234742149255</v>
      </c>
      <c r="X42" s="64">
        <v>6.7342860794945523</v>
      </c>
      <c r="Y42" s="25">
        <v>2.031504209309587</v>
      </c>
      <c r="Z42" s="40">
        <v>73.911297934350912</v>
      </c>
      <c r="AA42" s="63">
        <v>0.93495702401775016</v>
      </c>
      <c r="AB42" s="40">
        <v>74.764839962788415</v>
      </c>
      <c r="AC42" s="63">
        <v>1.784906559890161</v>
      </c>
      <c r="AD42" s="40">
        <v>73.697829321522647</v>
      </c>
      <c r="AE42" s="25">
        <v>1.1292850938422565</v>
      </c>
      <c r="AF42" s="64">
        <v>-1.0670106412657674</v>
      </c>
      <c r="AG42" s="25">
        <v>2.1458386372056211</v>
      </c>
      <c r="AH42" s="40">
        <v>98.801426175071725</v>
      </c>
      <c r="AI42" s="63">
        <v>0.24442512210172421</v>
      </c>
      <c r="AJ42" s="40">
        <v>99.034249333421528</v>
      </c>
      <c r="AK42" s="63">
        <v>0.37215342752771274</v>
      </c>
      <c r="AL42" s="40">
        <v>98.728466677589012</v>
      </c>
      <c r="AM42" s="25">
        <v>0.26377963590256498</v>
      </c>
      <c r="AN42" s="64">
        <v>-0.30578265583251607</v>
      </c>
      <c r="AO42" s="25">
        <v>0.37992296702056649</v>
      </c>
      <c r="AP42" s="40">
        <v>93.94624475242253</v>
      </c>
      <c r="AQ42" s="63">
        <v>0.54958980108135458</v>
      </c>
      <c r="AR42" s="40">
        <v>93.885076556866451</v>
      </c>
      <c r="AS42" s="63">
        <v>1.1716743523111188</v>
      </c>
      <c r="AT42" s="40">
        <v>93.955537139663619</v>
      </c>
      <c r="AU42" s="25">
        <v>0.58335016862012079</v>
      </c>
      <c r="AV42" s="64">
        <v>7.0460582797167604E-2</v>
      </c>
      <c r="AW42" s="25">
        <v>1.2468835159794553</v>
      </c>
      <c r="AX42" s="40">
        <v>98.16686032197245</v>
      </c>
      <c r="AY42" s="63">
        <v>0.27023332859766941</v>
      </c>
      <c r="AZ42" s="40">
        <v>98.663600381363949</v>
      </c>
      <c r="BA42" s="63">
        <v>0.51085316484519427</v>
      </c>
      <c r="BB42" s="40">
        <v>98.0125308285198</v>
      </c>
      <c r="BC42" s="25">
        <v>0.30772914378585542</v>
      </c>
      <c r="BD42" s="64">
        <v>-0.6510695528441488</v>
      </c>
      <c r="BE42" s="26">
        <v>0.58130688587434343</v>
      </c>
    </row>
    <row r="43" spans="1:57">
      <c r="A43" s="99" t="s">
        <v>41</v>
      </c>
      <c r="B43" s="40">
        <v>40.169067234445357</v>
      </c>
      <c r="C43" s="63">
        <v>2.0139094473960073</v>
      </c>
      <c r="D43" s="40">
        <v>46.415773476562293</v>
      </c>
      <c r="E43" s="63">
        <v>3.092597051984066</v>
      </c>
      <c r="F43" s="40">
        <v>38.992498972749473</v>
      </c>
      <c r="G43" s="25">
        <v>2.1362329970191669</v>
      </c>
      <c r="H43" s="64">
        <v>-7.4232745038128201</v>
      </c>
      <c r="I43" s="25">
        <v>2.9293495852977189</v>
      </c>
      <c r="J43" s="40">
        <v>43.37954765513102</v>
      </c>
      <c r="K43" s="63">
        <v>1.7277329197993772</v>
      </c>
      <c r="L43" s="40">
        <v>50.585444246949884</v>
      </c>
      <c r="M43" s="63">
        <v>3.3948504227146477</v>
      </c>
      <c r="N43" s="40">
        <v>42.018107001853451</v>
      </c>
      <c r="O43" s="25">
        <v>1.9849504620334277</v>
      </c>
      <c r="P43" s="64">
        <v>-8.5673372450964322</v>
      </c>
      <c r="Q43" s="25">
        <v>3.8575095509101622</v>
      </c>
      <c r="R43" s="40">
        <v>39.182247339977053</v>
      </c>
      <c r="S43" s="63">
        <v>1.7137747773296592</v>
      </c>
      <c r="T43" s="40">
        <v>43.547501232256849</v>
      </c>
      <c r="U43" s="63">
        <v>3.7934395799628406</v>
      </c>
      <c r="V43" s="40">
        <v>38.393230819001197</v>
      </c>
      <c r="W43" s="25">
        <v>1.9911109461241845</v>
      </c>
      <c r="X43" s="64">
        <v>-5.1542704132556523</v>
      </c>
      <c r="Y43" s="25">
        <v>4.3873635708743217</v>
      </c>
      <c r="Z43" s="40">
        <v>40.62479900650397</v>
      </c>
      <c r="AA43" s="63">
        <v>1.9640655242263532</v>
      </c>
      <c r="AB43" s="40">
        <v>38.746273685149383</v>
      </c>
      <c r="AC43" s="63">
        <v>3.8420468556409544</v>
      </c>
      <c r="AD43" s="40">
        <v>41.246601484579053</v>
      </c>
      <c r="AE43" s="25">
        <v>2.2165769786507097</v>
      </c>
      <c r="AF43" s="64">
        <v>2.5003277994296695</v>
      </c>
      <c r="AG43" s="25">
        <v>4.2815295562029663</v>
      </c>
      <c r="AH43" s="40">
        <v>86.087815875400963</v>
      </c>
      <c r="AI43" s="63">
        <v>1.3507651638646063</v>
      </c>
      <c r="AJ43" s="40">
        <v>89.41353910416673</v>
      </c>
      <c r="AK43" s="63">
        <v>2.4537203750159029</v>
      </c>
      <c r="AL43" s="40">
        <v>85.454995046211124</v>
      </c>
      <c r="AM43" s="25">
        <v>1.4348820142449401</v>
      </c>
      <c r="AN43" s="64">
        <v>-3.9585440579556064</v>
      </c>
      <c r="AO43" s="25">
        <v>2.4757797506904313</v>
      </c>
      <c r="AP43" s="40">
        <v>41.572288090664912</v>
      </c>
      <c r="AQ43" s="63">
        <v>2.2702507987156295</v>
      </c>
      <c r="AR43" s="40">
        <v>41.402437148251543</v>
      </c>
      <c r="AS43" s="63">
        <v>3.9389400802682415</v>
      </c>
      <c r="AT43" s="40">
        <v>41.479909628540312</v>
      </c>
      <c r="AU43" s="25">
        <v>2.3772580871331224</v>
      </c>
      <c r="AV43" s="64">
        <v>7.7472480288768963E-2</v>
      </c>
      <c r="AW43" s="25">
        <v>4.0036205248785874</v>
      </c>
      <c r="AX43" s="40">
        <v>80.139961517869835</v>
      </c>
      <c r="AY43" s="63">
        <v>1.5054538858270015</v>
      </c>
      <c r="AZ43" s="40">
        <v>79.421440596400942</v>
      </c>
      <c r="BA43" s="63">
        <v>3.4759587388243145</v>
      </c>
      <c r="BB43" s="40">
        <v>80.349134182621981</v>
      </c>
      <c r="BC43" s="25">
        <v>1.4906487743922718</v>
      </c>
      <c r="BD43" s="64">
        <v>0.92769358622103937</v>
      </c>
      <c r="BE43" s="26">
        <v>3.3485462573841351</v>
      </c>
    </row>
    <row r="44" spans="1:57">
      <c r="A44" s="99" t="s">
        <v>42</v>
      </c>
      <c r="B44" s="40">
        <v>73.743979756391781</v>
      </c>
      <c r="C44" s="63">
        <v>1.2417230188892812</v>
      </c>
      <c r="D44" s="40">
        <v>74.909826860102839</v>
      </c>
      <c r="E44" s="63">
        <v>2.4920071957964249</v>
      </c>
      <c r="F44" s="40">
        <v>73.336464145446897</v>
      </c>
      <c r="G44" s="25">
        <v>1.3232593639937424</v>
      </c>
      <c r="H44" s="64">
        <v>-1.5733627146559428</v>
      </c>
      <c r="I44" s="25">
        <v>2.5526020680303705</v>
      </c>
      <c r="J44" s="40">
        <v>79.627866834038386</v>
      </c>
      <c r="K44" s="63">
        <v>1.1484279950544789</v>
      </c>
      <c r="L44" s="40">
        <v>73.009301203336889</v>
      </c>
      <c r="M44" s="63">
        <v>2.9128790522209607</v>
      </c>
      <c r="N44" s="40">
        <v>81.39827200397491</v>
      </c>
      <c r="O44" s="25">
        <v>1.243823952439338</v>
      </c>
      <c r="P44" s="64">
        <v>8.3889708006380204</v>
      </c>
      <c r="Q44" s="25">
        <v>3.1430395250352583</v>
      </c>
      <c r="R44" s="40">
        <v>81.240102293141589</v>
      </c>
      <c r="S44" s="63">
        <v>1.136551865865985</v>
      </c>
      <c r="T44" s="40">
        <v>76.975425231756773</v>
      </c>
      <c r="U44" s="63">
        <v>2.6210792490095756</v>
      </c>
      <c r="V44" s="40">
        <v>82.437828630187099</v>
      </c>
      <c r="W44" s="25">
        <v>1.104984004307467</v>
      </c>
      <c r="X44" s="64">
        <v>5.4624033984303253</v>
      </c>
      <c r="Y44" s="25">
        <v>2.5415134714035057</v>
      </c>
      <c r="Z44" s="40">
        <v>65.494733822580514</v>
      </c>
      <c r="AA44" s="63">
        <v>1.1957256489153418</v>
      </c>
      <c r="AB44" s="40">
        <v>64.770241515460938</v>
      </c>
      <c r="AC44" s="63">
        <v>3.1475922882241139</v>
      </c>
      <c r="AD44" s="40">
        <v>65.81429495825769</v>
      </c>
      <c r="AE44" s="25">
        <v>1.4656243441983103</v>
      </c>
      <c r="AF44" s="64">
        <v>1.0440534427967521</v>
      </c>
      <c r="AG44" s="25">
        <v>3.7643060404451179</v>
      </c>
      <c r="AH44" s="40">
        <v>95.772426910862947</v>
      </c>
      <c r="AI44" s="63">
        <v>0.49699679348440251</v>
      </c>
      <c r="AJ44" s="40">
        <v>97.764829037635792</v>
      </c>
      <c r="AK44" s="63">
        <v>0.76386288768848709</v>
      </c>
      <c r="AL44" s="40">
        <v>95.411786192170339</v>
      </c>
      <c r="AM44" s="25">
        <v>0.57012211332512308</v>
      </c>
      <c r="AN44" s="64">
        <v>-2.3530428454654526</v>
      </c>
      <c r="AO44" s="25">
        <v>0.85286982730003291</v>
      </c>
      <c r="AP44" s="40">
        <v>80.422218693471308</v>
      </c>
      <c r="AQ44" s="63">
        <v>1.1537004039816037</v>
      </c>
      <c r="AR44" s="40">
        <v>89.213799528382765</v>
      </c>
      <c r="AS44" s="63">
        <v>1.7667761938860747</v>
      </c>
      <c r="AT44" s="40">
        <v>78.103537577638107</v>
      </c>
      <c r="AU44" s="25">
        <v>1.2557994842420854</v>
      </c>
      <c r="AV44" s="64">
        <v>-11.110261950744658</v>
      </c>
      <c r="AW44" s="25">
        <v>2.0250942686222841</v>
      </c>
      <c r="AX44" s="40">
        <v>92.534632246457889</v>
      </c>
      <c r="AY44" s="63">
        <v>0.63084142325891723</v>
      </c>
      <c r="AZ44" s="40">
        <v>93.622000429814577</v>
      </c>
      <c r="BA44" s="63">
        <v>1.2239021436457631</v>
      </c>
      <c r="BB44" s="40">
        <v>92.494413285205823</v>
      </c>
      <c r="BC44" s="25">
        <v>0.75556424045485959</v>
      </c>
      <c r="BD44" s="64">
        <v>-1.1275871446087535</v>
      </c>
      <c r="BE44" s="26">
        <v>1.5183509698091218</v>
      </c>
    </row>
    <row r="45" spans="1:57">
      <c r="A45" s="99" t="s">
        <v>43</v>
      </c>
      <c r="B45" s="40">
        <v>52.432697980866607</v>
      </c>
      <c r="C45" s="63">
        <v>0.90801678139587116</v>
      </c>
      <c r="D45" s="40">
        <v>60.648811472754197</v>
      </c>
      <c r="E45" s="63">
        <v>1.832797362544381</v>
      </c>
      <c r="F45" s="40">
        <v>50.190592060991079</v>
      </c>
      <c r="G45" s="25">
        <v>1.0963201169984744</v>
      </c>
      <c r="H45" s="64">
        <v>-10.458219411763118</v>
      </c>
      <c r="I45" s="25">
        <v>2.2488265513341594</v>
      </c>
      <c r="J45" s="40">
        <v>63.34697381328057</v>
      </c>
      <c r="K45" s="63">
        <v>1.0605858626718365</v>
      </c>
      <c r="L45" s="40">
        <v>68.521987870828667</v>
      </c>
      <c r="M45" s="63">
        <v>1.7796167914156515</v>
      </c>
      <c r="N45" s="40">
        <v>61.864430515640912</v>
      </c>
      <c r="O45" s="25">
        <v>1.2767948703917846</v>
      </c>
      <c r="P45" s="64">
        <v>-6.6575573551877554</v>
      </c>
      <c r="Q45" s="25">
        <v>2.216661389412097</v>
      </c>
      <c r="R45" s="40">
        <v>69.338977027477327</v>
      </c>
      <c r="S45" s="63">
        <v>1.0102919729906821</v>
      </c>
      <c r="T45" s="40">
        <v>74.30046317718832</v>
      </c>
      <c r="U45" s="63">
        <v>1.7254012056678145</v>
      </c>
      <c r="V45" s="40">
        <v>67.927340290979259</v>
      </c>
      <c r="W45" s="25">
        <v>1.2019745444654018</v>
      </c>
      <c r="X45" s="64">
        <v>-6.3731228862090603</v>
      </c>
      <c r="Y45" s="25">
        <v>2.0684976299054494</v>
      </c>
      <c r="Z45" s="40">
        <v>65.663653651557993</v>
      </c>
      <c r="AA45" s="63">
        <v>0.82560570880324635</v>
      </c>
      <c r="AB45" s="40">
        <v>65.066506363965786</v>
      </c>
      <c r="AC45" s="63">
        <v>1.6357761509846855</v>
      </c>
      <c r="AD45" s="40">
        <v>65.802836024466544</v>
      </c>
      <c r="AE45" s="25">
        <v>1.016907002125607</v>
      </c>
      <c r="AF45" s="64">
        <v>0.73632966050075765</v>
      </c>
      <c r="AG45" s="25">
        <v>2.033313385329782</v>
      </c>
      <c r="AH45" s="40">
        <v>88.901622675167332</v>
      </c>
      <c r="AI45" s="63">
        <v>0.50383646555285122</v>
      </c>
      <c r="AJ45" s="40">
        <v>93.172381415031808</v>
      </c>
      <c r="AK45" s="63">
        <v>0.88350269680908267</v>
      </c>
      <c r="AL45" s="40">
        <v>87.620558037126514</v>
      </c>
      <c r="AM45" s="25">
        <v>0.62599625366576583</v>
      </c>
      <c r="AN45" s="64">
        <v>-5.5518233779052935</v>
      </c>
      <c r="AO45" s="25">
        <v>1.1381565136400567</v>
      </c>
      <c r="AP45" s="40">
        <v>61.198259786123373</v>
      </c>
      <c r="AQ45" s="63">
        <v>1.0049579397739257</v>
      </c>
      <c r="AR45" s="40">
        <v>70.374692374229937</v>
      </c>
      <c r="AS45" s="63">
        <v>1.7552146784367657</v>
      </c>
      <c r="AT45" s="40">
        <v>58.519656764231911</v>
      </c>
      <c r="AU45" s="25">
        <v>1.1188553520568454</v>
      </c>
      <c r="AV45" s="64">
        <v>-11.855035609998026</v>
      </c>
      <c r="AW45" s="25">
        <v>1.9833645667170958</v>
      </c>
      <c r="AX45" s="40">
        <v>79.118551917047967</v>
      </c>
      <c r="AY45" s="63">
        <v>0.72921598886834849</v>
      </c>
      <c r="AZ45" s="40">
        <v>85.315724258015365</v>
      </c>
      <c r="BA45" s="63">
        <v>1.1773734522112307</v>
      </c>
      <c r="BB45" s="40">
        <v>77.262948825422157</v>
      </c>
      <c r="BC45" s="25">
        <v>0.84012955430244118</v>
      </c>
      <c r="BD45" s="64">
        <v>-8.0527754325932079</v>
      </c>
      <c r="BE45" s="26">
        <v>1.4278126442374686</v>
      </c>
    </row>
    <row r="46" spans="1:57">
      <c r="A46" s="99" t="s">
        <v>44</v>
      </c>
      <c r="B46" s="40">
        <v>72.101878603407485</v>
      </c>
      <c r="C46" s="63">
        <v>0.84634781152785865</v>
      </c>
      <c r="D46" s="40">
        <v>50.715977063324942</v>
      </c>
      <c r="E46" s="63">
        <v>4.8854768144984924</v>
      </c>
      <c r="F46" s="40">
        <v>72.877587147653045</v>
      </c>
      <c r="G46" s="25">
        <v>0.87354496834147077</v>
      </c>
      <c r="H46" s="64">
        <v>22.161610084328103</v>
      </c>
      <c r="I46" s="25">
        <v>5.0050435709477048</v>
      </c>
      <c r="J46" s="40">
        <v>68.536912407239797</v>
      </c>
      <c r="K46" s="63">
        <v>0.80191759303990118</v>
      </c>
      <c r="L46" s="40">
        <v>55.936165999194507</v>
      </c>
      <c r="M46" s="63">
        <v>4.9991619206565954</v>
      </c>
      <c r="N46" s="40">
        <v>69.003198045988569</v>
      </c>
      <c r="O46" s="25">
        <v>0.82465976610272795</v>
      </c>
      <c r="P46" s="64">
        <v>13.067032046794061</v>
      </c>
      <c r="Q46" s="25">
        <v>5.1087405517759619</v>
      </c>
      <c r="R46" s="40">
        <v>69.829596401081915</v>
      </c>
      <c r="S46" s="63">
        <v>0.77447262816203799</v>
      </c>
      <c r="T46" s="40">
        <v>38.92291880143101</v>
      </c>
      <c r="U46" s="63">
        <v>4.9344765360000427</v>
      </c>
      <c r="V46" s="40">
        <v>70.818576426623537</v>
      </c>
      <c r="W46" s="25">
        <v>0.8158911746352514</v>
      </c>
      <c r="X46" s="64">
        <v>31.895657625192527</v>
      </c>
      <c r="Y46" s="25">
        <v>5.1406190139063437</v>
      </c>
      <c r="Z46" s="40">
        <v>60.627580344197973</v>
      </c>
      <c r="AA46" s="63">
        <v>0.87093465195734188</v>
      </c>
      <c r="AB46" s="40">
        <v>54.14630124540983</v>
      </c>
      <c r="AC46" s="63">
        <v>4.8293837124304124</v>
      </c>
      <c r="AD46" s="40">
        <v>60.774414046244651</v>
      </c>
      <c r="AE46" s="25">
        <v>0.88670492928229561</v>
      </c>
      <c r="AF46" s="64">
        <v>6.6281128008348205</v>
      </c>
      <c r="AG46" s="25">
        <v>4.9091874032704119</v>
      </c>
      <c r="AH46" s="40">
        <v>93.961593147841654</v>
      </c>
      <c r="AI46" s="63">
        <v>0.41706540461836911</v>
      </c>
      <c r="AJ46" s="40">
        <v>96.002171824574248</v>
      </c>
      <c r="AK46" s="63">
        <v>1.7878269229751149</v>
      </c>
      <c r="AL46" s="40">
        <v>93.893715608305115</v>
      </c>
      <c r="AM46" s="25">
        <v>0.42756344972060334</v>
      </c>
      <c r="AN46" s="64">
        <v>-2.1084562162691327</v>
      </c>
      <c r="AO46" s="25">
        <v>1.8512356171851283</v>
      </c>
      <c r="AP46" s="40">
        <v>90.218539226507986</v>
      </c>
      <c r="AQ46" s="63">
        <v>0.43997710470887669</v>
      </c>
      <c r="AR46" s="40">
        <v>92.013603190131107</v>
      </c>
      <c r="AS46" s="63">
        <v>2.5195709739339622</v>
      </c>
      <c r="AT46" s="40">
        <v>90.17851322731039</v>
      </c>
      <c r="AU46" s="25">
        <v>0.43727584923978019</v>
      </c>
      <c r="AV46" s="64">
        <v>-1.8350899628207173</v>
      </c>
      <c r="AW46" s="25">
        <v>2.5111817770825442</v>
      </c>
      <c r="AX46" s="40">
        <v>93.205742878661908</v>
      </c>
      <c r="AY46" s="63">
        <v>0.44203352722614697</v>
      </c>
      <c r="AZ46" s="40">
        <v>92.967366740044994</v>
      </c>
      <c r="BA46" s="63">
        <v>2.2140354349782738</v>
      </c>
      <c r="BB46" s="40">
        <v>93.24287256512504</v>
      </c>
      <c r="BC46" s="25">
        <v>0.45179182487163755</v>
      </c>
      <c r="BD46" s="64">
        <v>0.27550582508004595</v>
      </c>
      <c r="BE46" s="26">
        <v>2.2484174138878816</v>
      </c>
    </row>
    <row r="47" spans="1:57">
      <c r="A47" s="99" t="s">
        <v>45</v>
      </c>
      <c r="B47" s="40">
        <v>88.413831405248715</v>
      </c>
      <c r="C47" s="63">
        <v>0.67500820073849011</v>
      </c>
      <c r="D47" s="40">
        <v>78.632896491011962</v>
      </c>
      <c r="E47" s="63">
        <v>3.483382401901908</v>
      </c>
      <c r="F47" s="40">
        <v>89.96790443137148</v>
      </c>
      <c r="G47" s="25">
        <v>0.72068245317365398</v>
      </c>
      <c r="H47" s="64">
        <v>11.335007940359517</v>
      </c>
      <c r="I47" s="25">
        <v>3.7555822133700283</v>
      </c>
      <c r="J47" s="40">
        <v>75.835360015608359</v>
      </c>
      <c r="K47" s="63">
        <v>0.79292317601213058</v>
      </c>
      <c r="L47" s="40">
        <v>70.165211548979514</v>
      </c>
      <c r="M47" s="63">
        <v>2.72847292077615</v>
      </c>
      <c r="N47" s="40">
        <v>76.896484495727819</v>
      </c>
      <c r="O47" s="25">
        <v>0.94956954373560376</v>
      </c>
      <c r="P47" s="64">
        <v>6.7312729467483052</v>
      </c>
      <c r="Q47" s="25">
        <v>3.1060688271542749</v>
      </c>
      <c r="R47" s="40">
        <v>75.472357632595177</v>
      </c>
      <c r="S47" s="63">
        <v>0.91684207286806518</v>
      </c>
      <c r="T47" s="40">
        <v>70.244633799136494</v>
      </c>
      <c r="U47" s="63">
        <v>2.5067163955695033</v>
      </c>
      <c r="V47" s="40">
        <v>76.269320563980713</v>
      </c>
      <c r="W47" s="25">
        <v>0.97046414931921976</v>
      </c>
      <c r="X47" s="64">
        <v>6.0246867648442191</v>
      </c>
      <c r="Y47" s="25">
        <v>2.6623074111211786</v>
      </c>
      <c r="Z47" s="40">
        <v>82.900585767489119</v>
      </c>
      <c r="AA47" s="63">
        <v>0.70217335811360182</v>
      </c>
      <c r="AB47" s="40">
        <v>83.304046411547134</v>
      </c>
      <c r="AC47" s="63">
        <v>2.2197493196830558</v>
      </c>
      <c r="AD47" s="40">
        <v>82.809092546736608</v>
      </c>
      <c r="AE47" s="25">
        <v>0.79226743641322184</v>
      </c>
      <c r="AF47" s="64">
        <v>-0.49495386481052606</v>
      </c>
      <c r="AG47" s="25">
        <v>2.4574343764766367</v>
      </c>
      <c r="AH47" s="40">
        <v>98.05514709189336</v>
      </c>
      <c r="AI47" s="63">
        <v>0.24157465154132185</v>
      </c>
      <c r="AJ47" s="40">
        <v>96.92947919456816</v>
      </c>
      <c r="AK47" s="63">
        <v>1.4901333385032463</v>
      </c>
      <c r="AL47" s="40">
        <v>98.23240436630563</v>
      </c>
      <c r="AM47" s="25">
        <v>0.26606306085950504</v>
      </c>
      <c r="AN47" s="64">
        <v>1.3029251717374706</v>
      </c>
      <c r="AO47" s="25">
        <v>1.6119666115251159</v>
      </c>
      <c r="AP47" s="40">
        <v>89.020034145087592</v>
      </c>
      <c r="AQ47" s="63">
        <v>0.67115418743222899</v>
      </c>
      <c r="AR47" s="40">
        <v>89.570979101414679</v>
      </c>
      <c r="AS47" s="63">
        <v>1.7190426287643248</v>
      </c>
      <c r="AT47" s="40">
        <v>88.910188604125125</v>
      </c>
      <c r="AU47" s="25">
        <v>0.72983335546062311</v>
      </c>
      <c r="AV47" s="64">
        <v>-0.66079049728955397</v>
      </c>
      <c r="AW47" s="25">
        <v>1.8677028987125315</v>
      </c>
      <c r="AX47" s="40">
        <v>96.024509906748051</v>
      </c>
      <c r="AY47" s="63">
        <v>0.40774088594701924</v>
      </c>
      <c r="AZ47" s="40">
        <v>94.296824357167324</v>
      </c>
      <c r="BA47" s="63">
        <v>1.7483672359122464</v>
      </c>
      <c r="BB47" s="40">
        <v>96.293439822740908</v>
      </c>
      <c r="BC47" s="25">
        <v>0.46640023835300737</v>
      </c>
      <c r="BD47" s="64">
        <v>1.9966154655735835</v>
      </c>
      <c r="BE47" s="26">
        <v>1.9265011631360736</v>
      </c>
    </row>
    <row r="48" spans="1:57">
      <c r="A48" s="99" t="s">
        <v>46</v>
      </c>
      <c r="B48" s="40">
        <v>55.756357496295259</v>
      </c>
      <c r="C48" s="63">
        <v>1.4421529420468384</v>
      </c>
      <c r="D48" s="40">
        <v>63.601599010397933</v>
      </c>
      <c r="E48" s="63">
        <v>1.9669862497982147</v>
      </c>
      <c r="F48" s="40">
        <v>53.690828314857939</v>
      </c>
      <c r="G48" s="25">
        <v>1.6002721147240624</v>
      </c>
      <c r="H48" s="64">
        <v>-9.9107706955399948</v>
      </c>
      <c r="I48" s="25">
        <v>2.1958017021131955</v>
      </c>
      <c r="J48" s="40">
        <v>73.473717447202901</v>
      </c>
      <c r="K48" s="63">
        <v>1.2320330992665027</v>
      </c>
      <c r="L48" s="40">
        <v>77.127213005035273</v>
      </c>
      <c r="M48" s="63">
        <v>1.8990928373858207</v>
      </c>
      <c r="N48" s="40">
        <v>72.498312195571529</v>
      </c>
      <c r="O48" s="25">
        <v>1.3914994911099061</v>
      </c>
      <c r="P48" s="64">
        <v>-4.6289008094637438</v>
      </c>
      <c r="Q48" s="25">
        <v>2.1842604433931734</v>
      </c>
      <c r="R48" s="40">
        <v>86.569839644156346</v>
      </c>
      <c r="S48" s="63">
        <v>0.925109037721907</v>
      </c>
      <c r="T48" s="40">
        <v>85.98458372243357</v>
      </c>
      <c r="U48" s="63">
        <v>1.8607720222688473</v>
      </c>
      <c r="V48" s="40">
        <v>86.785346970356727</v>
      </c>
      <c r="W48" s="25">
        <v>1.1046644515242723</v>
      </c>
      <c r="X48" s="64">
        <v>0.80076324792315745</v>
      </c>
      <c r="Y48" s="25">
        <v>2.2455561601757994</v>
      </c>
      <c r="Z48" s="40">
        <v>80.102126716864291</v>
      </c>
      <c r="AA48" s="63">
        <v>1.1505272612302737</v>
      </c>
      <c r="AB48" s="40">
        <v>79.039123561790305</v>
      </c>
      <c r="AC48" s="63">
        <v>2.1907369316935172</v>
      </c>
      <c r="AD48" s="40">
        <v>80.535508777117442</v>
      </c>
      <c r="AE48" s="25">
        <v>1.3777153754259004</v>
      </c>
      <c r="AF48" s="64">
        <v>1.4963852153271375</v>
      </c>
      <c r="AG48" s="25">
        <v>2.6974006000375188</v>
      </c>
      <c r="AH48" s="40">
        <v>88.094836816478974</v>
      </c>
      <c r="AI48" s="63">
        <v>0.71102229385512206</v>
      </c>
      <c r="AJ48" s="40">
        <v>89.940757801394128</v>
      </c>
      <c r="AK48" s="63">
        <v>1.3956496959868898</v>
      </c>
      <c r="AL48" s="40">
        <v>87.568913934782714</v>
      </c>
      <c r="AM48" s="25">
        <v>0.84832047213307982</v>
      </c>
      <c r="AN48" s="64">
        <v>-2.3718438666114139</v>
      </c>
      <c r="AO48" s="25">
        <v>1.6892458214397694</v>
      </c>
      <c r="AP48" s="40">
        <v>80.696326545898742</v>
      </c>
      <c r="AQ48" s="63">
        <v>0.86807871558390981</v>
      </c>
      <c r="AR48" s="40">
        <v>79.768366269629041</v>
      </c>
      <c r="AS48" s="63">
        <v>2.3028943368850876</v>
      </c>
      <c r="AT48" s="40">
        <v>80.914178666933438</v>
      </c>
      <c r="AU48" s="25">
        <v>1.0194720981030221</v>
      </c>
      <c r="AV48" s="64">
        <v>1.1458123973043968</v>
      </c>
      <c r="AW48" s="25">
        <v>2.6646259216396042</v>
      </c>
      <c r="AX48" s="40">
        <v>90.897629777426516</v>
      </c>
      <c r="AY48" s="63">
        <v>0.7414179577687835</v>
      </c>
      <c r="AZ48" s="40">
        <v>91.238328446243585</v>
      </c>
      <c r="BA48" s="63">
        <v>1.3126582819024164</v>
      </c>
      <c r="BB48" s="40">
        <v>90.787011759087548</v>
      </c>
      <c r="BC48" s="25">
        <v>0.84452632771452096</v>
      </c>
      <c r="BD48" s="64">
        <v>-0.45131668715603723</v>
      </c>
      <c r="BE48" s="26">
        <v>1.5048652091746542</v>
      </c>
    </row>
    <row r="49" spans="1:57">
      <c r="A49" s="99" t="s">
        <v>47</v>
      </c>
      <c r="B49" s="40">
        <v>89.463348093825275</v>
      </c>
      <c r="C49" s="63">
        <v>0.6541898748038304</v>
      </c>
      <c r="D49" s="40">
        <v>86.702147993074618</v>
      </c>
      <c r="E49" s="63">
        <v>2.2344953850253</v>
      </c>
      <c r="F49" s="40">
        <v>90.058702275049569</v>
      </c>
      <c r="G49" s="25">
        <v>0.79845819924893724</v>
      </c>
      <c r="H49" s="64">
        <v>3.356554281974951</v>
      </c>
      <c r="I49" s="25">
        <v>2.4929172871782281</v>
      </c>
      <c r="J49" s="40">
        <v>91.104047529469483</v>
      </c>
      <c r="K49" s="63">
        <v>0.60723838656572737</v>
      </c>
      <c r="L49" s="40">
        <v>87.260122550678403</v>
      </c>
      <c r="M49" s="63">
        <v>1.5921348858492628</v>
      </c>
      <c r="N49" s="40">
        <v>91.887379112801028</v>
      </c>
      <c r="O49" s="25">
        <v>0.66284263509926977</v>
      </c>
      <c r="P49" s="64">
        <v>4.6272565621226249</v>
      </c>
      <c r="Q49" s="25">
        <v>1.6965352357181296</v>
      </c>
      <c r="R49" s="40">
        <v>89.768784659939257</v>
      </c>
      <c r="S49" s="63">
        <v>0.74315425940604707</v>
      </c>
      <c r="T49" s="40">
        <v>85.76195548867922</v>
      </c>
      <c r="U49" s="63">
        <v>1.9915393446058525</v>
      </c>
      <c r="V49" s="40">
        <v>90.745803493056869</v>
      </c>
      <c r="W49" s="25">
        <v>0.86677871215978841</v>
      </c>
      <c r="X49" s="64">
        <v>4.9838480043776485</v>
      </c>
      <c r="Y49" s="25">
        <v>2.2537020053834427</v>
      </c>
      <c r="Z49" s="40">
        <v>82.540411066916292</v>
      </c>
      <c r="AA49" s="63">
        <v>0.97915390469124086</v>
      </c>
      <c r="AB49" s="40">
        <v>79.272874037732493</v>
      </c>
      <c r="AC49" s="63">
        <v>2.3498608887246886</v>
      </c>
      <c r="AD49" s="40">
        <v>83.50616286604992</v>
      </c>
      <c r="AE49" s="25">
        <v>0.96633648749117762</v>
      </c>
      <c r="AF49" s="64">
        <v>4.233288828317427</v>
      </c>
      <c r="AG49" s="25">
        <v>2.4006230930601782</v>
      </c>
      <c r="AH49" s="40">
        <v>94.048983669093602</v>
      </c>
      <c r="AI49" s="63">
        <v>0.56152972553347646</v>
      </c>
      <c r="AJ49" s="40">
        <v>90.982262470053911</v>
      </c>
      <c r="AK49" s="63">
        <v>1.6212548582566197</v>
      </c>
      <c r="AL49" s="40">
        <v>94.947492894981337</v>
      </c>
      <c r="AM49" s="25">
        <v>0.49375582270472212</v>
      </c>
      <c r="AN49" s="64">
        <v>3.9652304249274266</v>
      </c>
      <c r="AO49" s="25">
        <v>1.6839714873962075</v>
      </c>
      <c r="AP49" s="40">
        <v>90.560051152718643</v>
      </c>
      <c r="AQ49" s="63">
        <v>0.68230327717906492</v>
      </c>
      <c r="AR49" s="40">
        <v>88.531289383895555</v>
      </c>
      <c r="AS49" s="63">
        <v>1.7778984848193928</v>
      </c>
      <c r="AT49" s="40">
        <v>90.777018393764038</v>
      </c>
      <c r="AU49" s="25">
        <v>0.78477187162961048</v>
      </c>
      <c r="AV49" s="64">
        <v>2.2457290098684837</v>
      </c>
      <c r="AW49" s="25">
        <v>1.9992838290216977</v>
      </c>
      <c r="AX49" s="40">
        <v>92.856651944522312</v>
      </c>
      <c r="AY49" s="63">
        <v>0.57127414988215719</v>
      </c>
      <c r="AZ49" s="40">
        <v>91.340557342044391</v>
      </c>
      <c r="BA49" s="63">
        <v>1.7277946350077655</v>
      </c>
      <c r="BB49" s="40">
        <v>92.983398382375881</v>
      </c>
      <c r="BC49" s="25">
        <v>0.58994282779141227</v>
      </c>
      <c r="BD49" s="64">
        <v>1.6428410403314899</v>
      </c>
      <c r="BE49" s="26">
        <v>1.7976719554979455</v>
      </c>
    </row>
    <row r="50" spans="1:57">
      <c r="A50" s="99" t="s">
        <v>48</v>
      </c>
      <c r="B50" s="40">
        <v>94.579516387540892</v>
      </c>
      <c r="C50" s="63">
        <v>0.45244077657428305</v>
      </c>
      <c r="D50" s="40">
        <v>95.735330337792163</v>
      </c>
      <c r="E50" s="63">
        <v>0.86253551696641029</v>
      </c>
      <c r="F50" s="40">
        <v>94.330387712648246</v>
      </c>
      <c r="G50" s="25">
        <v>0.50131244848887713</v>
      </c>
      <c r="H50" s="64">
        <v>-1.4049426251439172</v>
      </c>
      <c r="I50" s="25">
        <v>0.95801021479301596</v>
      </c>
      <c r="J50" s="40">
        <v>88.340213573030795</v>
      </c>
      <c r="K50" s="63">
        <v>0.52119979940002936</v>
      </c>
      <c r="L50" s="40">
        <v>88.262952980479113</v>
      </c>
      <c r="M50" s="63">
        <v>1.3111526043189736</v>
      </c>
      <c r="N50" s="40">
        <v>88.38079522403693</v>
      </c>
      <c r="O50" s="25">
        <v>0.57918984135473339</v>
      </c>
      <c r="P50" s="64">
        <v>0.11784224355781703</v>
      </c>
      <c r="Q50" s="25">
        <v>1.4511231164762197</v>
      </c>
      <c r="R50" s="40">
        <v>93.225378548252209</v>
      </c>
      <c r="S50" s="63">
        <v>0.44160250466991907</v>
      </c>
      <c r="T50" s="40">
        <v>93.629089809372886</v>
      </c>
      <c r="U50" s="63">
        <v>0.91866877590701468</v>
      </c>
      <c r="V50" s="40">
        <v>93.14461259770485</v>
      </c>
      <c r="W50" s="25">
        <v>0.4754365981842516</v>
      </c>
      <c r="X50" s="64">
        <v>-0.48447721166803603</v>
      </c>
      <c r="Y50" s="25">
        <v>0.98512741514942004</v>
      </c>
      <c r="Z50" s="40">
        <v>89.664127585174285</v>
      </c>
      <c r="AA50" s="63">
        <v>0.52576916828062215</v>
      </c>
      <c r="AB50" s="40">
        <v>94.313905530331994</v>
      </c>
      <c r="AC50" s="63">
        <v>0.84921074839183519</v>
      </c>
      <c r="AD50" s="40">
        <v>88.793886131513759</v>
      </c>
      <c r="AE50" s="25">
        <v>0.63881094244759895</v>
      </c>
      <c r="AF50" s="64">
        <v>-5.5200193988182349</v>
      </c>
      <c r="AG50" s="25">
        <v>1.14294822152776</v>
      </c>
      <c r="AH50" s="40">
        <v>93.34689117182225</v>
      </c>
      <c r="AI50" s="63">
        <v>0.43739822653806781</v>
      </c>
      <c r="AJ50" s="40">
        <v>94.463730956124763</v>
      </c>
      <c r="AK50" s="63">
        <v>0.94874756372486235</v>
      </c>
      <c r="AL50" s="40">
        <v>93.123658264714749</v>
      </c>
      <c r="AM50" s="25">
        <v>0.4837088320611852</v>
      </c>
      <c r="AN50" s="64">
        <v>-1.3400726914100147</v>
      </c>
      <c r="AO50" s="25">
        <v>1.0461388983558417</v>
      </c>
      <c r="AP50" s="40">
        <v>80.683784654677609</v>
      </c>
      <c r="AQ50" s="63">
        <v>0.82516229044492984</v>
      </c>
      <c r="AR50" s="40">
        <v>84.42613777422504</v>
      </c>
      <c r="AS50" s="63">
        <v>1.8242155249342555</v>
      </c>
      <c r="AT50" s="40">
        <v>79.983094747724806</v>
      </c>
      <c r="AU50" s="25">
        <v>0.94343231800048799</v>
      </c>
      <c r="AV50" s="64">
        <v>-4.4430430265002343</v>
      </c>
      <c r="AW50" s="25">
        <v>2.080190623060044</v>
      </c>
      <c r="AX50" s="40">
        <v>92.82731664956259</v>
      </c>
      <c r="AY50" s="63">
        <v>0.49931661277290573</v>
      </c>
      <c r="AZ50" s="40">
        <v>94.48688313960352</v>
      </c>
      <c r="BA50" s="63">
        <v>0.97739935844699788</v>
      </c>
      <c r="BB50" s="40">
        <v>92.495171041776231</v>
      </c>
      <c r="BC50" s="25">
        <v>0.57805413403043227</v>
      </c>
      <c r="BD50" s="64">
        <v>-1.9917120978272891</v>
      </c>
      <c r="BE50" s="26">
        <v>1.1445026733163013</v>
      </c>
    </row>
    <row r="51" spans="1:57">
      <c r="A51" s="99" t="s">
        <v>49</v>
      </c>
      <c r="B51" s="40">
        <v>82.872712134830579</v>
      </c>
      <c r="C51" s="63">
        <v>0.68061323720054701</v>
      </c>
      <c r="D51" s="40">
        <v>80.866049522704657</v>
      </c>
      <c r="E51" s="63">
        <v>1.2550217088892115</v>
      </c>
      <c r="F51" s="40">
        <v>83.67918813871114</v>
      </c>
      <c r="G51" s="25">
        <v>0.85354183987941667</v>
      </c>
      <c r="H51" s="64">
        <v>2.8131386160064835</v>
      </c>
      <c r="I51" s="25">
        <v>1.5666744749735018</v>
      </c>
      <c r="J51" s="40">
        <v>89.309322368429392</v>
      </c>
      <c r="K51" s="63">
        <v>0.5809643659198358</v>
      </c>
      <c r="L51" s="40">
        <v>87.610147655077498</v>
      </c>
      <c r="M51" s="63">
        <v>1.1673543259086714</v>
      </c>
      <c r="N51" s="40">
        <v>90.019770013419802</v>
      </c>
      <c r="O51" s="25">
        <v>0.72649667443406074</v>
      </c>
      <c r="P51" s="64">
        <v>2.409622358342304</v>
      </c>
      <c r="Q51" s="25">
        <v>1.4292828582401826</v>
      </c>
      <c r="R51" s="40">
        <v>86.785362242887373</v>
      </c>
      <c r="S51" s="63">
        <v>0.6643151644991836</v>
      </c>
      <c r="T51" s="40">
        <v>85.667605177138441</v>
      </c>
      <c r="U51" s="63">
        <v>1.1935174852358796</v>
      </c>
      <c r="V51" s="40">
        <v>87.230204949699669</v>
      </c>
      <c r="W51" s="25">
        <v>0.82579000003957304</v>
      </c>
      <c r="X51" s="64">
        <v>1.562599772561228</v>
      </c>
      <c r="Y51" s="25">
        <v>1.4688147481405531</v>
      </c>
      <c r="Z51" s="40">
        <v>76.896802797497472</v>
      </c>
      <c r="AA51" s="63">
        <v>0.85250968328358157</v>
      </c>
      <c r="AB51" s="40">
        <v>70.2753262133471</v>
      </c>
      <c r="AC51" s="63">
        <v>1.3951056170537954</v>
      </c>
      <c r="AD51" s="40">
        <v>79.597133295492341</v>
      </c>
      <c r="AE51" s="25">
        <v>1.0190992247636006</v>
      </c>
      <c r="AF51" s="64">
        <v>9.3218070821452415</v>
      </c>
      <c r="AG51" s="25">
        <v>1.6580619249554318</v>
      </c>
      <c r="AH51" s="40">
        <v>97.807315458719685</v>
      </c>
      <c r="AI51" s="63">
        <v>0.2604663722178493</v>
      </c>
      <c r="AJ51" s="40">
        <v>97.606557049164991</v>
      </c>
      <c r="AK51" s="63">
        <v>0.48677208292963725</v>
      </c>
      <c r="AL51" s="40">
        <v>97.925283439923817</v>
      </c>
      <c r="AM51" s="25">
        <v>0.30356632548766571</v>
      </c>
      <c r="AN51" s="64">
        <v>0.31872639075882603</v>
      </c>
      <c r="AO51" s="25">
        <v>0.56922725397507956</v>
      </c>
      <c r="AP51" s="40">
        <v>88.444338887142607</v>
      </c>
      <c r="AQ51" s="63">
        <v>0.70194817129992104</v>
      </c>
      <c r="AR51" s="40">
        <v>89.487268261832369</v>
      </c>
      <c r="AS51" s="63">
        <v>1.0226725318995329</v>
      </c>
      <c r="AT51" s="40">
        <v>88.006510196275428</v>
      </c>
      <c r="AU51" s="25">
        <v>0.87877716685195273</v>
      </c>
      <c r="AV51" s="64">
        <v>-1.480758065556941</v>
      </c>
      <c r="AW51" s="25">
        <v>1.3194710402484857</v>
      </c>
      <c r="AX51" s="40">
        <v>95.373695961572764</v>
      </c>
      <c r="AY51" s="63">
        <v>0.40322903248435865</v>
      </c>
      <c r="AZ51" s="40">
        <v>94.495864568175463</v>
      </c>
      <c r="BA51" s="63">
        <v>0.63386189104018842</v>
      </c>
      <c r="BB51" s="40">
        <v>95.761460160004546</v>
      </c>
      <c r="BC51" s="25">
        <v>0.4995478344389222</v>
      </c>
      <c r="BD51" s="64">
        <v>1.2655955918290829</v>
      </c>
      <c r="BE51" s="26">
        <v>0.80006790180805232</v>
      </c>
    </row>
    <row r="52" spans="1:57">
      <c r="A52" s="99" t="s">
        <v>50</v>
      </c>
      <c r="B52" s="40">
        <v>33.315851900702917</v>
      </c>
      <c r="C52" s="63">
        <v>0.99738801479823247</v>
      </c>
      <c r="D52" s="40">
        <v>37.368886380676301</v>
      </c>
      <c r="E52" s="63">
        <v>2.5392269365108797</v>
      </c>
      <c r="F52" s="40">
        <v>32.380019844499799</v>
      </c>
      <c r="G52" s="25">
        <v>1.0509447831044656</v>
      </c>
      <c r="H52" s="64">
        <v>-4.9888665361765021</v>
      </c>
      <c r="I52" s="25">
        <v>2.6610764581336634</v>
      </c>
      <c r="J52" s="40">
        <v>53.568377608416952</v>
      </c>
      <c r="K52" s="63">
        <v>1.0877859029168959</v>
      </c>
      <c r="L52" s="40">
        <v>51.522521059135293</v>
      </c>
      <c r="M52" s="63">
        <v>2.6710274372729494</v>
      </c>
      <c r="N52" s="40">
        <v>53.858953416327239</v>
      </c>
      <c r="O52" s="25">
        <v>1.1956375969837054</v>
      </c>
      <c r="P52" s="64">
        <v>2.3364323571919456</v>
      </c>
      <c r="Q52" s="25">
        <v>2.9517404807936285</v>
      </c>
      <c r="R52" s="40">
        <v>72.699495930887608</v>
      </c>
      <c r="S52" s="63">
        <v>0.93643153641051069</v>
      </c>
      <c r="T52" s="40">
        <v>72.371207604033827</v>
      </c>
      <c r="U52" s="63">
        <v>2.1643311563296606</v>
      </c>
      <c r="V52" s="40">
        <v>72.678484738787162</v>
      </c>
      <c r="W52" s="25">
        <v>1.0170867619001431</v>
      </c>
      <c r="X52" s="64">
        <v>0.30727713475333474</v>
      </c>
      <c r="Y52" s="25">
        <v>2.3576550442482622</v>
      </c>
      <c r="Z52" s="40">
        <v>71.327069381497267</v>
      </c>
      <c r="AA52" s="63">
        <v>0.90271697668628892</v>
      </c>
      <c r="AB52" s="40">
        <v>76.588641484263817</v>
      </c>
      <c r="AC52" s="63">
        <v>2.048459724136074</v>
      </c>
      <c r="AD52" s="40">
        <v>70.268148410833362</v>
      </c>
      <c r="AE52" s="25">
        <v>0.98537120209986484</v>
      </c>
      <c r="AF52" s="64">
        <v>-6.3204930734304554</v>
      </c>
      <c r="AG52" s="25">
        <v>2.1990832314624655</v>
      </c>
      <c r="AH52" s="40">
        <v>93.227285001289118</v>
      </c>
      <c r="AI52" s="63">
        <v>0.49004658648039495</v>
      </c>
      <c r="AJ52" s="40">
        <v>90.091012630305386</v>
      </c>
      <c r="AK52" s="63">
        <v>1.5516546564044544</v>
      </c>
      <c r="AL52" s="40">
        <v>93.783618890670311</v>
      </c>
      <c r="AM52" s="25">
        <v>0.51292122186163092</v>
      </c>
      <c r="AN52" s="64">
        <v>3.6926062603649257</v>
      </c>
      <c r="AO52" s="25">
        <v>1.6510947256518236</v>
      </c>
      <c r="AP52" s="40">
        <v>61.629043731094242</v>
      </c>
      <c r="AQ52" s="63">
        <v>1.0223780669840963</v>
      </c>
      <c r="AR52" s="40">
        <v>64.04469166938425</v>
      </c>
      <c r="AS52" s="63">
        <v>2.3200515805109188</v>
      </c>
      <c r="AT52" s="40">
        <v>61.180535950982751</v>
      </c>
      <c r="AU52" s="25">
        <v>1.116633067157865</v>
      </c>
      <c r="AV52" s="64">
        <v>-2.8641557184014985</v>
      </c>
      <c r="AW52" s="25">
        <v>2.5162328227824111</v>
      </c>
      <c r="AX52" s="40">
        <v>92.308063713513107</v>
      </c>
      <c r="AY52" s="63">
        <v>0.50970350396472819</v>
      </c>
      <c r="AZ52" s="40">
        <v>91.882661092656463</v>
      </c>
      <c r="BA52" s="63">
        <v>1.3635180803444391</v>
      </c>
      <c r="BB52" s="40">
        <v>92.356908714427533</v>
      </c>
      <c r="BC52" s="25">
        <v>0.58219705337389394</v>
      </c>
      <c r="BD52" s="64">
        <v>0.47424762177107027</v>
      </c>
      <c r="BE52" s="26">
        <v>1.5452288152885088</v>
      </c>
    </row>
    <row r="53" spans="1:57">
      <c r="A53" s="99" t="s">
        <v>51</v>
      </c>
      <c r="B53" s="40">
        <v>52.605024503206252</v>
      </c>
      <c r="C53" s="63">
        <v>1.206939805840201</v>
      </c>
      <c r="D53" s="40">
        <v>54.089054595583072</v>
      </c>
      <c r="E53" s="63">
        <v>2.8517274394250061</v>
      </c>
      <c r="F53" s="40">
        <v>52.27142913213315</v>
      </c>
      <c r="G53" s="25">
        <v>1.3250526471690214</v>
      </c>
      <c r="H53" s="64">
        <v>-1.8176254634499216</v>
      </c>
      <c r="I53" s="25">
        <v>3.1618614155211153</v>
      </c>
      <c r="J53" s="40">
        <v>50.66861724495967</v>
      </c>
      <c r="K53" s="63">
        <v>1.3068709409148973</v>
      </c>
      <c r="L53" s="40">
        <v>53.9376619661044</v>
      </c>
      <c r="M53" s="63">
        <v>3.0738060382571022</v>
      </c>
      <c r="N53" s="40">
        <v>49.934940917459308</v>
      </c>
      <c r="O53" s="25">
        <v>1.3880599873758908</v>
      </c>
      <c r="P53" s="64">
        <v>-4.0027210486450926</v>
      </c>
      <c r="Q53" s="25">
        <v>3.3350593195575069</v>
      </c>
      <c r="R53" s="40">
        <v>56.334754678469253</v>
      </c>
      <c r="S53" s="63">
        <v>1.2955808627754897</v>
      </c>
      <c r="T53" s="40">
        <v>55.923759795599914</v>
      </c>
      <c r="U53" s="63">
        <v>3.1307209315254241</v>
      </c>
      <c r="V53" s="40">
        <v>56.429452925606782</v>
      </c>
      <c r="W53" s="25">
        <v>1.3105155071623333</v>
      </c>
      <c r="X53" s="64">
        <v>0.50569313000686833</v>
      </c>
      <c r="Y53" s="25">
        <v>3.2102575985838131</v>
      </c>
      <c r="Z53" s="40">
        <v>38.854451138911742</v>
      </c>
      <c r="AA53" s="63">
        <v>1.2392219141355332</v>
      </c>
      <c r="AB53" s="40">
        <v>45.092301837738731</v>
      </c>
      <c r="AC53" s="63">
        <v>2.8588095140152499</v>
      </c>
      <c r="AD53" s="40">
        <v>37.489647748010299</v>
      </c>
      <c r="AE53" s="25">
        <v>1.2030513245744607</v>
      </c>
      <c r="AF53" s="64">
        <v>-7.602654089728432</v>
      </c>
      <c r="AG53" s="25">
        <v>2.7591004207811771</v>
      </c>
      <c r="AH53" s="40">
        <v>88.837572366284604</v>
      </c>
      <c r="AI53" s="63">
        <v>0.76455448741357135</v>
      </c>
      <c r="AJ53" s="40">
        <v>90.124584862218711</v>
      </c>
      <c r="AK53" s="63">
        <v>1.6138053078771211</v>
      </c>
      <c r="AL53" s="40">
        <v>88.520668319288063</v>
      </c>
      <c r="AM53" s="25">
        <v>0.79720339133731</v>
      </c>
      <c r="AN53" s="64">
        <v>-1.6039165429306479</v>
      </c>
      <c r="AO53" s="25">
        <v>1.6483162713050099</v>
      </c>
      <c r="AP53" s="40">
        <v>60.524536205220258</v>
      </c>
      <c r="AQ53" s="63">
        <v>1.3905527110102425</v>
      </c>
      <c r="AR53" s="40">
        <v>63.952569088136691</v>
      </c>
      <c r="AS53" s="63">
        <v>2.8256368030611667</v>
      </c>
      <c r="AT53" s="40">
        <v>59.692549533834828</v>
      </c>
      <c r="AU53" s="25">
        <v>1.4015898456936555</v>
      </c>
      <c r="AV53" s="64">
        <v>-4.2600195543018629</v>
      </c>
      <c r="AW53" s="25">
        <v>2.7533706068923185</v>
      </c>
      <c r="AX53" s="40">
        <v>86.767509236158872</v>
      </c>
      <c r="AY53" s="63">
        <v>0.81236449977193348</v>
      </c>
      <c r="AZ53" s="40">
        <v>87.650130151001477</v>
      </c>
      <c r="BA53" s="63">
        <v>1.6633045210369508</v>
      </c>
      <c r="BB53" s="40">
        <v>86.611289836463527</v>
      </c>
      <c r="BC53" s="25">
        <v>0.96377878540967943</v>
      </c>
      <c r="BD53" s="64">
        <v>-1.0388403145379499</v>
      </c>
      <c r="BE53" s="26">
        <v>1.9908550575059802</v>
      </c>
    </row>
    <row r="54" spans="1:57">
      <c r="A54" s="99" t="s">
        <v>52</v>
      </c>
      <c r="B54" s="40">
        <v>89.731421827449424</v>
      </c>
      <c r="C54" s="63">
        <v>1.0831304908980168</v>
      </c>
      <c r="D54" s="40">
        <v>87.862025686757448</v>
      </c>
      <c r="E54" s="63">
        <v>2.3665370941644572</v>
      </c>
      <c r="F54" s="40">
        <v>90.400984403253346</v>
      </c>
      <c r="G54" s="25">
        <v>1.2304378672590006</v>
      </c>
      <c r="H54" s="64">
        <v>2.5389587164958982</v>
      </c>
      <c r="I54" s="25">
        <v>2.7100406364852865</v>
      </c>
      <c r="J54" s="40">
        <v>77.23970750418539</v>
      </c>
      <c r="K54" s="63">
        <v>1.5429719774416393</v>
      </c>
      <c r="L54" s="40">
        <v>71.153282083664664</v>
      </c>
      <c r="M54" s="63">
        <v>3.0335244798999432</v>
      </c>
      <c r="N54" s="40">
        <v>79.424525633851985</v>
      </c>
      <c r="O54" s="25">
        <v>1.7327457200452412</v>
      </c>
      <c r="P54" s="64">
        <v>8.2712435501873216</v>
      </c>
      <c r="Q54" s="25">
        <v>3.4840347486989951</v>
      </c>
      <c r="R54" s="40">
        <v>82.447931553746741</v>
      </c>
      <c r="S54" s="63">
        <v>1.4717107883955418</v>
      </c>
      <c r="T54" s="40">
        <v>77.396103183669268</v>
      </c>
      <c r="U54" s="63">
        <v>3.6382240751766965</v>
      </c>
      <c r="V54" s="40">
        <v>84.250314092767809</v>
      </c>
      <c r="W54" s="25">
        <v>1.5467397361735193</v>
      </c>
      <c r="X54" s="64">
        <v>6.8542109090985406</v>
      </c>
      <c r="Y54" s="25">
        <v>4.0189148715230445</v>
      </c>
      <c r="Z54" s="40">
        <v>78.217712030572613</v>
      </c>
      <c r="AA54" s="63">
        <v>1.6145254295263756</v>
      </c>
      <c r="AB54" s="40">
        <v>79.302317553706587</v>
      </c>
      <c r="AC54" s="63">
        <v>2.4739707442665053</v>
      </c>
      <c r="AD54" s="40">
        <v>77.727141933887594</v>
      </c>
      <c r="AE54" s="25">
        <v>1.6663620879886749</v>
      </c>
      <c r="AF54" s="64">
        <v>-1.5751756198189923</v>
      </c>
      <c r="AG54" s="25">
        <v>2.3094254248593602</v>
      </c>
      <c r="AH54" s="40">
        <v>98.05519451964858</v>
      </c>
      <c r="AI54" s="63">
        <v>0.4034319258027057</v>
      </c>
      <c r="AJ54" s="40">
        <v>98.173588617751832</v>
      </c>
      <c r="AK54" s="63">
        <v>1.1733699820426828</v>
      </c>
      <c r="AL54" s="40">
        <v>98.167578022433261</v>
      </c>
      <c r="AM54" s="25">
        <v>0.42705376866579053</v>
      </c>
      <c r="AN54" s="64">
        <v>-6.0105953185711769E-3</v>
      </c>
      <c r="AO54" s="25">
        <v>1.3491584919085107</v>
      </c>
      <c r="AP54" s="40">
        <v>88.622164582712898</v>
      </c>
      <c r="AQ54" s="63">
        <v>1.0534620762092235</v>
      </c>
      <c r="AR54" s="40">
        <v>88.712526934236067</v>
      </c>
      <c r="AS54" s="63">
        <v>1.7550658723400605</v>
      </c>
      <c r="AT54" s="40">
        <v>88.543401432479129</v>
      </c>
      <c r="AU54" s="25">
        <v>1.2819909341551847</v>
      </c>
      <c r="AV54" s="64">
        <v>-0.16912550175693752</v>
      </c>
      <c r="AW54" s="25">
        <v>2.1590831202362226</v>
      </c>
      <c r="AX54" s="40">
        <v>97.052505501743397</v>
      </c>
      <c r="AY54" s="63">
        <v>0.47085447228377275</v>
      </c>
      <c r="AZ54" s="40">
        <v>97.275473978975683</v>
      </c>
      <c r="BA54" s="63">
        <v>1.2011278829500118</v>
      </c>
      <c r="BB54" s="40">
        <v>96.95719186760698</v>
      </c>
      <c r="BC54" s="25">
        <v>0.59471507133205315</v>
      </c>
      <c r="BD54" s="64">
        <v>-0.31828211136870266</v>
      </c>
      <c r="BE54" s="26">
        <v>1.4682385903691937</v>
      </c>
    </row>
    <row r="55" spans="1:57">
      <c r="A55" s="99" t="s">
        <v>53</v>
      </c>
      <c r="B55" s="40">
        <v>67.115553137708986</v>
      </c>
      <c r="C55" s="63">
        <v>0.73142902056756054</v>
      </c>
      <c r="D55" s="40">
        <v>65.218483868525809</v>
      </c>
      <c r="E55" s="63">
        <v>1.8379279633440901</v>
      </c>
      <c r="F55" s="40">
        <v>67.450748812632412</v>
      </c>
      <c r="G55" s="25">
        <v>0.72908399549626912</v>
      </c>
      <c r="H55" s="64">
        <v>2.2322649441066034</v>
      </c>
      <c r="I55" s="25">
        <v>1.8212377862858624</v>
      </c>
      <c r="J55" s="40">
        <v>64.488185374765578</v>
      </c>
      <c r="K55" s="63">
        <v>1.1016000538481021</v>
      </c>
      <c r="L55" s="40">
        <v>62.114743718503803</v>
      </c>
      <c r="M55" s="63">
        <v>2.0021971288424756</v>
      </c>
      <c r="N55" s="40">
        <v>64.944962279380547</v>
      </c>
      <c r="O55" s="25">
        <v>1.1972942316661843</v>
      </c>
      <c r="P55" s="64">
        <v>2.8302185608767445</v>
      </c>
      <c r="Q55" s="25">
        <v>2.1089116328478541</v>
      </c>
      <c r="R55" s="40">
        <v>58.129149676724523</v>
      </c>
      <c r="S55" s="63">
        <v>1.3360224242662067</v>
      </c>
      <c r="T55" s="40">
        <v>50.832763869244673</v>
      </c>
      <c r="U55" s="63">
        <v>2.8360912537585996</v>
      </c>
      <c r="V55" s="40">
        <v>59.611907093946279</v>
      </c>
      <c r="W55" s="25">
        <v>1.2914545876777053</v>
      </c>
      <c r="X55" s="64">
        <v>8.7791432247016061</v>
      </c>
      <c r="Y55" s="25">
        <v>2.5428791390184782</v>
      </c>
      <c r="Z55" s="40">
        <v>62.722761802125802</v>
      </c>
      <c r="AA55" s="63">
        <v>0.98953000465555785</v>
      </c>
      <c r="AB55" s="40">
        <v>63.656005651515017</v>
      </c>
      <c r="AC55" s="63">
        <v>1.6327693101775631</v>
      </c>
      <c r="AD55" s="40">
        <v>62.49202544039025</v>
      </c>
      <c r="AE55" s="25">
        <v>1.1194723121578798</v>
      </c>
      <c r="AF55" s="64">
        <v>-1.1639802111247661</v>
      </c>
      <c r="AG55" s="25">
        <v>1.9013594282347728</v>
      </c>
      <c r="AH55" s="40">
        <v>88.579075760872684</v>
      </c>
      <c r="AI55" s="63">
        <v>0.6495973175857479</v>
      </c>
      <c r="AJ55" s="40">
        <v>92.510396920131186</v>
      </c>
      <c r="AK55" s="63">
        <v>1.1475110327538411</v>
      </c>
      <c r="AL55" s="40">
        <v>87.832294199693067</v>
      </c>
      <c r="AM55" s="25">
        <v>0.6812080981020554</v>
      </c>
      <c r="AN55" s="64">
        <v>-4.6781027204381189</v>
      </c>
      <c r="AO55" s="25">
        <v>1.2256441186564846</v>
      </c>
      <c r="AP55" s="40">
        <v>79.41835506838683</v>
      </c>
      <c r="AQ55" s="63">
        <v>0.69353212635958561</v>
      </c>
      <c r="AR55" s="40">
        <v>84.146496594986445</v>
      </c>
      <c r="AS55" s="63">
        <v>1.7387061364591998</v>
      </c>
      <c r="AT55" s="40">
        <v>78.487353143472404</v>
      </c>
      <c r="AU55" s="25">
        <v>0.79632027455442167</v>
      </c>
      <c r="AV55" s="64">
        <v>-5.6591434515140406</v>
      </c>
      <c r="AW55" s="25">
        <v>2.0114028569820426</v>
      </c>
      <c r="AX55" s="40">
        <v>90.454171682531751</v>
      </c>
      <c r="AY55" s="63">
        <v>0.50273432278808161</v>
      </c>
      <c r="AZ55" s="40">
        <v>94.824124741732291</v>
      </c>
      <c r="BA55" s="63">
        <v>0.86480697707718046</v>
      </c>
      <c r="BB55" s="40">
        <v>89.592516817029718</v>
      </c>
      <c r="BC55" s="25">
        <v>0.58916454796952644</v>
      </c>
      <c r="BD55" s="64">
        <v>-5.2316079247025726</v>
      </c>
      <c r="BE55" s="26">
        <v>1.0785272210342431</v>
      </c>
    </row>
    <row r="56" spans="1:57">
      <c r="A56" s="99" t="s">
        <v>54</v>
      </c>
      <c r="B56" s="40">
        <v>49.773507409769131</v>
      </c>
      <c r="C56" s="63">
        <v>1.0231630674333378</v>
      </c>
      <c r="D56" s="40">
        <v>58.853827724800048</v>
      </c>
      <c r="E56" s="63">
        <v>2.4735925949687543</v>
      </c>
      <c r="F56" s="40">
        <v>47.658856205088163</v>
      </c>
      <c r="G56" s="25">
        <v>1.2077636569861678</v>
      </c>
      <c r="H56" s="64">
        <v>-11.194971519711885</v>
      </c>
      <c r="I56" s="25">
        <v>2.8938477530860247</v>
      </c>
      <c r="J56" s="40">
        <v>65.488713282101983</v>
      </c>
      <c r="K56" s="63">
        <v>1.2433386837193803</v>
      </c>
      <c r="L56" s="40">
        <v>67.273914432344498</v>
      </c>
      <c r="M56" s="63">
        <v>2.3670344984621234</v>
      </c>
      <c r="N56" s="40">
        <v>65.048012432468482</v>
      </c>
      <c r="O56" s="25">
        <v>1.4891733905025097</v>
      </c>
      <c r="P56" s="64">
        <v>-2.2259019998760152</v>
      </c>
      <c r="Q56" s="25">
        <v>2.9202417822645277</v>
      </c>
      <c r="R56" s="40">
        <v>70.173764520453361</v>
      </c>
      <c r="S56" s="63">
        <v>1.126851674156188</v>
      </c>
      <c r="T56" s="40">
        <v>74.274706136639097</v>
      </c>
      <c r="U56" s="63">
        <v>2.3030242735079045</v>
      </c>
      <c r="V56" s="40">
        <v>69.212270543675544</v>
      </c>
      <c r="W56" s="25">
        <v>1.3920529490979394</v>
      </c>
      <c r="X56" s="64">
        <v>-5.0624355929635527</v>
      </c>
      <c r="Y56" s="25">
        <v>2.9234140823453987</v>
      </c>
      <c r="Z56" s="40">
        <v>59.654386528596959</v>
      </c>
      <c r="AA56" s="63">
        <v>1.0308990824627033</v>
      </c>
      <c r="AB56" s="40">
        <v>64.417454448433205</v>
      </c>
      <c r="AC56" s="63">
        <v>2.3803868906841212</v>
      </c>
      <c r="AD56" s="40">
        <v>58.482756197279031</v>
      </c>
      <c r="AE56" s="25">
        <v>1.1451641351472659</v>
      </c>
      <c r="AF56" s="64">
        <v>-5.9346982511541739</v>
      </c>
      <c r="AG56" s="25">
        <v>2.6539028519029508</v>
      </c>
      <c r="AH56" s="40">
        <v>93.501021036433485</v>
      </c>
      <c r="AI56" s="63">
        <v>0.56410356242708992</v>
      </c>
      <c r="AJ56" s="40">
        <v>93.237497541251344</v>
      </c>
      <c r="AK56" s="63">
        <v>1.3462732613800199</v>
      </c>
      <c r="AL56" s="40">
        <v>93.526233447133251</v>
      </c>
      <c r="AM56" s="25">
        <v>0.59760386654800035</v>
      </c>
      <c r="AN56" s="64">
        <v>0.28873590588190723</v>
      </c>
      <c r="AO56" s="25">
        <v>1.4216331751950422</v>
      </c>
      <c r="AP56" s="40">
        <v>77.744567006335643</v>
      </c>
      <c r="AQ56" s="63">
        <v>0.85894915973118102</v>
      </c>
      <c r="AR56" s="40">
        <v>78.258975507520873</v>
      </c>
      <c r="AS56" s="63">
        <v>2.1380202073016723</v>
      </c>
      <c r="AT56" s="40">
        <v>77.547822023709628</v>
      </c>
      <c r="AU56" s="25">
        <v>0.96103760799319859</v>
      </c>
      <c r="AV56" s="64">
        <v>-0.71115348381124477</v>
      </c>
      <c r="AW56" s="25">
        <v>2.3821643890133815</v>
      </c>
      <c r="AX56" s="40">
        <v>86.795798964441218</v>
      </c>
      <c r="AY56" s="63">
        <v>0.71127507022733516</v>
      </c>
      <c r="AZ56" s="40">
        <v>87.106637250971346</v>
      </c>
      <c r="BA56" s="63">
        <v>1.9251316190080614</v>
      </c>
      <c r="BB56" s="40">
        <v>86.662123082188074</v>
      </c>
      <c r="BC56" s="25">
        <v>0.77622158077447367</v>
      </c>
      <c r="BD56" s="64">
        <v>-0.44451416878327166</v>
      </c>
      <c r="BE56" s="26">
        <v>2.1042215873141723</v>
      </c>
    </row>
    <row r="57" spans="1:57">
      <c r="A57" s="99" t="s">
        <v>55</v>
      </c>
      <c r="B57" s="40">
        <v>95.874516969445608</v>
      </c>
      <c r="C57" s="63">
        <v>0.41139643222802158</v>
      </c>
      <c r="D57" s="40">
        <v>93.628790239668518</v>
      </c>
      <c r="E57" s="63">
        <v>1.2136853736047615</v>
      </c>
      <c r="F57" s="40">
        <v>96.167824725752752</v>
      </c>
      <c r="G57" s="25">
        <v>0.41907899021771222</v>
      </c>
      <c r="H57" s="64">
        <v>2.5390344860842333</v>
      </c>
      <c r="I57" s="25">
        <v>1.2396522196553192</v>
      </c>
      <c r="J57" s="40">
        <v>96.58804128400034</v>
      </c>
      <c r="K57" s="63">
        <v>0.29272689833111454</v>
      </c>
      <c r="L57" s="40">
        <v>93.679433114247473</v>
      </c>
      <c r="M57" s="63">
        <v>1.200577628543678</v>
      </c>
      <c r="N57" s="40">
        <v>96.961912789040099</v>
      </c>
      <c r="O57" s="25">
        <v>0.31254763141693509</v>
      </c>
      <c r="P57" s="64">
        <v>3.2824796747926257</v>
      </c>
      <c r="Q57" s="25">
        <v>1.2805656336042923</v>
      </c>
      <c r="R57" s="40">
        <v>94.442621697607336</v>
      </c>
      <c r="S57" s="63">
        <v>0.38578464202596874</v>
      </c>
      <c r="T57" s="40">
        <v>91.064020042392428</v>
      </c>
      <c r="U57" s="63">
        <v>1.2060500770525322</v>
      </c>
      <c r="V57" s="40">
        <v>94.866657810650821</v>
      </c>
      <c r="W57" s="25">
        <v>0.38832821036857179</v>
      </c>
      <c r="X57" s="64">
        <v>3.8026377682583927</v>
      </c>
      <c r="Y57" s="25">
        <v>1.2285743551646564</v>
      </c>
      <c r="Z57" s="40">
        <v>92.982386763666668</v>
      </c>
      <c r="AA57" s="63">
        <v>0.46650077168295662</v>
      </c>
      <c r="AB57" s="40">
        <v>88.60419651336872</v>
      </c>
      <c r="AC57" s="63">
        <v>1.5586029630787024</v>
      </c>
      <c r="AD57" s="40">
        <v>93.521048275978529</v>
      </c>
      <c r="AE57" s="25">
        <v>0.4781093681056291</v>
      </c>
      <c r="AF57" s="64">
        <v>4.9168517626098094</v>
      </c>
      <c r="AG57" s="25">
        <v>1.608757885521797</v>
      </c>
      <c r="AH57" s="40">
        <v>93.98585349943194</v>
      </c>
      <c r="AI57" s="63">
        <v>0.42559566275900335</v>
      </c>
      <c r="AJ57" s="40">
        <v>93.451121522314978</v>
      </c>
      <c r="AK57" s="63">
        <v>1.2257780523990087</v>
      </c>
      <c r="AL57" s="40">
        <v>94.033290611964716</v>
      </c>
      <c r="AM57" s="25">
        <v>0.46382409852761713</v>
      </c>
      <c r="AN57" s="64">
        <v>0.58216908964973868</v>
      </c>
      <c r="AO57" s="25">
        <v>1.3352480573040446</v>
      </c>
      <c r="AP57" s="40">
        <v>87.876194546058173</v>
      </c>
      <c r="AQ57" s="63">
        <v>0.59147423385072218</v>
      </c>
      <c r="AR57" s="40">
        <v>87.139759901657925</v>
      </c>
      <c r="AS57" s="63">
        <v>1.8371812251216992</v>
      </c>
      <c r="AT57" s="40">
        <v>87.978925443257637</v>
      </c>
      <c r="AU57" s="25">
        <v>0.59811094993526592</v>
      </c>
      <c r="AV57" s="64">
        <v>0.83916554159971213</v>
      </c>
      <c r="AW57" s="25">
        <v>1.8544166586966486</v>
      </c>
      <c r="AX57" s="40">
        <v>94.241333688190792</v>
      </c>
      <c r="AY57" s="63">
        <v>0.36030779972588473</v>
      </c>
      <c r="AZ57" s="40">
        <v>93.592520267393155</v>
      </c>
      <c r="BA57" s="63">
        <v>1.3469149356725372</v>
      </c>
      <c r="BB57" s="40">
        <v>94.3364330523587</v>
      </c>
      <c r="BC57" s="25">
        <v>0.37788006416854059</v>
      </c>
      <c r="BD57" s="64">
        <v>0.74391278496554492</v>
      </c>
      <c r="BE57" s="26">
        <v>1.4292910301447086</v>
      </c>
    </row>
    <row r="58" spans="1:57">
      <c r="A58" s="99" t="s">
        <v>56</v>
      </c>
      <c r="B58" s="40">
        <v>65.382596538073329</v>
      </c>
      <c r="C58" s="63">
        <v>0.98435141749825972</v>
      </c>
      <c r="D58" s="40">
        <v>67.677925349912712</v>
      </c>
      <c r="E58" s="63">
        <v>1.8824105525026704</v>
      </c>
      <c r="F58" s="40">
        <v>64.288517694794734</v>
      </c>
      <c r="G58" s="25">
        <v>1.0180966425278197</v>
      </c>
      <c r="H58" s="64">
        <v>-3.3894076551179779</v>
      </c>
      <c r="I58" s="25">
        <v>1.9867263790647327</v>
      </c>
      <c r="J58" s="40">
        <v>84.60592099810728</v>
      </c>
      <c r="K58" s="63">
        <v>0.64954612714474624</v>
      </c>
      <c r="L58" s="40">
        <v>84.731884787384743</v>
      </c>
      <c r="M58" s="63">
        <v>1.3026063097108003</v>
      </c>
      <c r="N58" s="40">
        <v>84.497487893832329</v>
      </c>
      <c r="O58" s="25">
        <v>0.71968244249457924</v>
      </c>
      <c r="P58" s="64">
        <v>-0.23439689355241455</v>
      </c>
      <c r="Q58" s="25">
        <v>1.4657950259060277</v>
      </c>
      <c r="R58" s="40">
        <v>84.501728360367736</v>
      </c>
      <c r="S58" s="63">
        <v>0.70118030825508182</v>
      </c>
      <c r="T58" s="40">
        <v>83.117508547190639</v>
      </c>
      <c r="U58" s="63">
        <v>1.3366331456246705</v>
      </c>
      <c r="V58" s="40">
        <v>85.155113479753552</v>
      </c>
      <c r="W58" s="25">
        <v>0.74929304443977884</v>
      </c>
      <c r="X58" s="64">
        <v>2.037604932562914</v>
      </c>
      <c r="Y58" s="25">
        <v>1.4487726040156235</v>
      </c>
      <c r="Z58" s="40">
        <v>83.404983213826284</v>
      </c>
      <c r="AA58" s="63">
        <v>0.76586427018418157</v>
      </c>
      <c r="AB58" s="40">
        <v>86.17449659805547</v>
      </c>
      <c r="AC58" s="63">
        <v>1.3592043663965745</v>
      </c>
      <c r="AD58" s="40">
        <v>82.14089842443309</v>
      </c>
      <c r="AE58" s="25">
        <v>0.80684831036279625</v>
      </c>
      <c r="AF58" s="64">
        <v>-4.03359817362238</v>
      </c>
      <c r="AG58" s="25">
        <v>1.4352073897648621</v>
      </c>
      <c r="AH58" s="40">
        <v>97.821005193707308</v>
      </c>
      <c r="AI58" s="63">
        <v>0.26906527066789315</v>
      </c>
      <c r="AJ58" s="40">
        <v>98.571839330004536</v>
      </c>
      <c r="AK58" s="63">
        <v>0.54244326837121948</v>
      </c>
      <c r="AL58" s="40">
        <v>97.470648743146938</v>
      </c>
      <c r="AM58" s="25">
        <v>0.32794303356596316</v>
      </c>
      <c r="AN58" s="64">
        <v>-1.101190586857598</v>
      </c>
      <c r="AO58" s="25">
        <v>0.65969106480578665</v>
      </c>
      <c r="AP58" s="40">
        <v>91.066922278986397</v>
      </c>
      <c r="AQ58" s="63">
        <v>0.38774646651351091</v>
      </c>
      <c r="AR58" s="40">
        <v>90.919254343674382</v>
      </c>
      <c r="AS58" s="63">
        <v>0.86667576519768308</v>
      </c>
      <c r="AT58" s="40">
        <v>91.128773387470048</v>
      </c>
      <c r="AU58" s="25">
        <v>0.49983074757107804</v>
      </c>
      <c r="AV58" s="64">
        <v>0.20951904379566599</v>
      </c>
      <c r="AW58" s="25">
        <v>1.0853715991051964</v>
      </c>
      <c r="AX58" s="40">
        <v>98.317793255206411</v>
      </c>
      <c r="AY58" s="63">
        <v>0.18161452864979599</v>
      </c>
      <c r="AZ58" s="40">
        <v>99.380167048717439</v>
      </c>
      <c r="BA58" s="63">
        <v>0.22060143855038733</v>
      </c>
      <c r="BB58" s="40">
        <v>97.829952085575982</v>
      </c>
      <c r="BC58" s="25">
        <v>0.26673188766662437</v>
      </c>
      <c r="BD58" s="64">
        <v>-1.5502149631414568</v>
      </c>
      <c r="BE58" s="26">
        <v>0.3756396579623868</v>
      </c>
    </row>
    <row r="59" spans="1:57">
      <c r="A59" s="99" t="s">
        <v>57</v>
      </c>
      <c r="B59" s="40">
        <v>92.206846257983116</v>
      </c>
      <c r="C59" s="63">
        <v>0.32578415948366368</v>
      </c>
      <c r="D59" s="40">
        <v>90.385591471208954</v>
      </c>
      <c r="E59" s="63">
        <v>1.0012748304598644</v>
      </c>
      <c r="F59" s="40">
        <v>92.590458918913683</v>
      </c>
      <c r="G59" s="25">
        <v>0.32089074199496415</v>
      </c>
      <c r="H59" s="64">
        <v>2.2048674477047285</v>
      </c>
      <c r="I59" s="25">
        <v>1.032977081009939</v>
      </c>
      <c r="J59" s="40">
        <v>86.289253471503613</v>
      </c>
      <c r="K59" s="63">
        <v>0.46839254606780373</v>
      </c>
      <c r="L59" s="40">
        <v>83.159940831597083</v>
      </c>
      <c r="M59" s="63">
        <v>1.474726200532912</v>
      </c>
      <c r="N59" s="40">
        <v>86.925158869157855</v>
      </c>
      <c r="O59" s="25">
        <v>0.47556873530179394</v>
      </c>
      <c r="P59" s="64">
        <v>3.7652180375607713</v>
      </c>
      <c r="Q59" s="25">
        <v>1.5484190260880604</v>
      </c>
      <c r="R59" s="40">
        <v>88.616974971718903</v>
      </c>
      <c r="S59" s="63">
        <v>0.39519558974968788</v>
      </c>
      <c r="T59" s="40">
        <v>88.144915791378224</v>
      </c>
      <c r="U59" s="63">
        <v>1.1106750068316729</v>
      </c>
      <c r="V59" s="40">
        <v>88.675027715509486</v>
      </c>
      <c r="W59" s="25">
        <v>0.45254955759307147</v>
      </c>
      <c r="X59" s="64">
        <v>0.53011192413126196</v>
      </c>
      <c r="Y59" s="25">
        <v>1.2547411261790844</v>
      </c>
      <c r="Z59" s="40">
        <v>84.9665406653547</v>
      </c>
      <c r="AA59" s="63">
        <v>0.46601051059038295</v>
      </c>
      <c r="AB59" s="40">
        <v>83.345521850299448</v>
      </c>
      <c r="AC59" s="63">
        <v>1.4215526137349968</v>
      </c>
      <c r="AD59" s="40">
        <v>85.313572536225877</v>
      </c>
      <c r="AE59" s="25">
        <v>0.48676981440300349</v>
      </c>
      <c r="AF59" s="64">
        <v>1.9680506859264284</v>
      </c>
      <c r="AG59" s="25">
        <v>1.5184194752307494</v>
      </c>
      <c r="AH59" s="40">
        <v>97.506602658103787</v>
      </c>
      <c r="AI59" s="63">
        <v>0.19386839904755296</v>
      </c>
      <c r="AJ59" s="40">
        <v>97.179337218009721</v>
      </c>
      <c r="AK59" s="63">
        <v>0.50826314308372988</v>
      </c>
      <c r="AL59" s="40">
        <v>97.569514655152815</v>
      </c>
      <c r="AM59" s="25">
        <v>0.20333809392418362</v>
      </c>
      <c r="AN59" s="64">
        <v>0.39017743714309461</v>
      </c>
      <c r="AO59" s="25">
        <v>0.53463744361778909</v>
      </c>
      <c r="AP59" s="40">
        <v>90.467929964087475</v>
      </c>
      <c r="AQ59" s="63">
        <v>0.39374303561075313</v>
      </c>
      <c r="AR59" s="40">
        <v>89.99426620879234</v>
      </c>
      <c r="AS59" s="63">
        <v>1.0392127199905838</v>
      </c>
      <c r="AT59" s="40">
        <v>90.529829515334143</v>
      </c>
      <c r="AU59" s="25">
        <v>0.42835655167000725</v>
      </c>
      <c r="AV59" s="64">
        <v>0.53556330654180329</v>
      </c>
      <c r="AW59" s="25">
        <v>1.1311287793727807</v>
      </c>
      <c r="AX59" s="40">
        <v>97.214567870636074</v>
      </c>
      <c r="AY59" s="63">
        <v>0.19804826244827292</v>
      </c>
      <c r="AZ59" s="40">
        <v>96.960372295923747</v>
      </c>
      <c r="BA59" s="63">
        <v>0.55512487810527278</v>
      </c>
      <c r="BB59" s="40">
        <v>97.260801328832684</v>
      </c>
      <c r="BC59" s="25">
        <v>0.22282386308070204</v>
      </c>
      <c r="BD59" s="64">
        <v>0.30042903290893719</v>
      </c>
      <c r="BE59" s="26">
        <v>0.61889688199572723</v>
      </c>
    </row>
    <row r="60" spans="1:57">
      <c r="A60" s="99" t="s">
        <v>58</v>
      </c>
      <c r="B60" s="40">
        <v>83.652531131458147</v>
      </c>
      <c r="C60" s="63">
        <v>1.2848611107956942</v>
      </c>
      <c r="D60" s="40">
        <v>79.677486978885966</v>
      </c>
      <c r="E60" s="63">
        <v>1.7925808988553185</v>
      </c>
      <c r="F60" s="40">
        <v>84.959851555342695</v>
      </c>
      <c r="G60" s="25">
        <v>1.5908148499105816</v>
      </c>
      <c r="H60" s="64">
        <v>5.2823645764567289</v>
      </c>
      <c r="I60" s="25">
        <v>2.1896033031778832</v>
      </c>
      <c r="J60" s="40">
        <v>81.599283113926404</v>
      </c>
      <c r="K60" s="63">
        <v>1.4787316414909046</v>
      </c>
      <c r="L60" s="40">
        <v>78.835002592284383</v>
      </c>
      <c r="M60" s="63">
        <v>4.4794261448834822</v>
      </c>
      <c r="N60" s="40">
        <v>82.509325616213232</v>
      </c>
      <c r="O60" s="25">
        <v>1.2195931531239199</v>
      </c>
      <c r="P60" s="64">
        <v>3.6743230239288494</v>
      </c>
      <c r="Q60" s="25">
        <v>4.4704991691898401</v>
      </c>
      <c r="R60" s="40">
        <v>82.655711421946066</v>
      </c>
      <c r="S60" s="63">
        <v>1.3014886078694694</v>
      </c>
      <c r="T60" s="40">
        <v>81.199147619437554</v>
      </c>
      <c r="U60" s="63">
        <v>4.1700178285602334</v>
      </c>
      <c r="V60" s="40">
        <v>83.079348060320058</v>
      </c>
      <c r="W60" s="25">
        <v>1.179131684204956</v>
      </c>
      <c r="X60" s="64">
        <v>1.8802004408825042</v>
      </c>
      <c r="Y60" s="25">
        <v>4.3727864178312545</v>
      </c>
      <c r="Z60" s="40">
        <v>77.204618381712066</v>
      </c>
      <c r="AA60" s="63">
        <v>1.7440435530230354</v>
      </c>
      <c r="AB60" s="40">
        <v>75.899290920897627</v>
      </c>
      <c r="AC60" s="63">
        <v>2.0807898489929877</v>
      </c>
      <c r="AD60" s="40">
        <v>77.645419261325671</v>
      </c>
      <c r="AE60" s="25">
        <v>2.0386143039891316</v>
      </c>
      <c r="AF60" s="64">
        <v>1.7461283404280437</v>
      </c>
      <c r="AG60" s="25">
        <v>2.435546817478218</v>
      </c>
      <c r="AH60" s="40">
        <v>98.743906607603904</v>
      </c>
      <c r="AI60" s="63">
        <v>0.25323659838191098</v>
      </c>
      <c r="AJ60" s="40">
        <v>99.414736814055004</v>
      </c>
      <c r="AK60" s="63">
        <v>0.26944790766022003</v>
      </c>
      <c r="AL60" s="40">
        <v>98.524485090446873</v>
      </c>
      <c r="AM60" s="25">
        <v>0.30344578788309917</v>
      </c>
      <c r="AN60" s="64">
        <v>-0.89025172360813087</v>
      </c>
      <c r="AO60" s="25">
        <v>0.37038781657336506</v>
      </c>
      <c r="AP60" s="40">
        <v>83.753569988217663</v>
      </c>
      <c r="AQ60" s="63">
        <v>1.0026717465979822</v>
      </c>
      <c r="AR60" s="40">
        <v>86.147287242884062</v>
      </c>
      <c r="AS60" s="63">
        <v>1.9873325003099265</v>
      </c>
      <c r="AT60" s="40">
        <v>82.941265613936835</v>
      </c>
      <c r="AU60" s="25">
        <v>1.2796403285918192</v>
      </c>
      <c r="AV60" s="64">
        <v>-3.2060216289472265</v>
      </c>
      <c r="AW60" s="25">
        <v>2.4809426407139692</v>
      </c>
      <c r="AX60" s="40">
        <v>96.502326285128518</v>
      </c>
      <c r="AY60" s="63">
        <v>0.57860108992410297</v>
      </c>
      <c r="AZ60" s="40">
        <v>96.903950396034517</v>
      </c>
      <c r="BA60" s="63">
        <v>1.7405564309609984</v>
      </c>
      <c r="BB60" s="40">
        <v>96.364010339052626</v>
      </c>
      <c r="BC60" s="25">
        <v>0.52792955548004816</v>
      </c>
      <c r="BD60" s="64">
        <v>-0.53994005698189085</v>
      </c>
      <c r="BE60" s="26">
        <v>1.8265683082294117</v>
      </c>
    </row>
    <row r="61" spans="1:57">
      <c r="A61" s="99" t="s">
        <v>59</v>
      </c>
      <c r="B61" s="40">
        <v>97.710555348805187</v>
      </c>
      <c r="C61" s="63">
        <v>0.36425469133227351</v>
      </c>
      <c r="D61" s="40">
        <v>97.174403094091176</v>
      </c>
      <c r="E61" s="63">
        <v>0.91561552979035732</v>
      </c>
      <c r="F61" s="40">
        <v>97.760639801471811</v>
      </c>
      <c r="G61" s="25">
        <v>0.37384014988969916</v>
      </c>
      <c r="H61" s="64">
        <v>0.58623670738063538</v>
      </c>
      <c r="I61" s="25">
        <v>0.92079441830522279</v>
      </c>
      <c r="J61" s="40">
        <v>85.707274227331993</v>
      </c>
      <c r="K61" s="63">
        <v>0.99583613457266007</v>
      </c>
      <c r="L61" s="40">
        <v>81.410517779989249</v>
      </c>
      <c r="M61" s="63">
        <v>2.1269809508072797</v>
      </c>
      <c r="N61" s="40">
        <v>86.116975730409678</v>
      </c>
      <c r="O61" s="25">
        <v>1.0335701879681796</v>
      </c>
      <c r="P61" s="64">
        <v>4.7064579504204289</v>
      </c>
      <c r="Q61" s="25">
        <v>2.1516316740238</v>
      </c>
      <c r="R61" s="40">
        <v>88.241364212181068</v>
      </c>
      <c r="S61" s="63">
        <v>0.91561757396723231</v>
      </c>
      <c r="T61" s="40">
        <v>87.341310514803411</v>
      </c>
      <c r="U61" s="63">
        <v>2.3235671521333092</v>
      </c>
      <c r="V61" s="40">
        <v>88.347154921486876</v>
      </c>
      <c r="W61" s="25">
        <v>0.92212008212980023</v>
      </c>
      <c r="X61" s="64">
        <v>1.0058444066834653</v>
      </c>
      <c r="Y61" s="25">
        <v>2.2585468466200593</v>
      </c>
      <c r="Z61" s="40">
        <v>96.599738759357152</v>
      </c>
      <c r="AA61" s="63">
        <v>0.46946828866165879</v>
      </c>
      <c r="AB61" s="40">
        <v>96.051550763234687</v>
      </c>
      <c r="AC61" s="63">
        <v>1.390885538177528</v>
      </c>
      <c r="AD61" s="40">
        <v>96.648982523943474</v>
      </c>
      <c r="AE61" s="25">
        <v>0.43042819563447743</v>
      </c>
      <c r="AF61" s="64">
        <v>0.5974317607087869</v>
      </c>
      <c r="AG61" s="25">
        <v>1.224098447206253</v>
      </c>
      <c r="AH61" s="40">
        <v>98.844162559619804</v>
      </c>
      <c r="AI61" s="63">
        <v>0.19197161241713512</v>
      </c>
      <c r="AJ61" s="40">
        <v>98.588738173815955</v>
      </c>
      <c r="AK61" s="63">
        <v>0.96792404745472838</v>
      </c>
      <c r="AL61" s="40">
        <v>98.86793777961455</v>
      </c>
      <c r="AM61" s="25">
        <v>0.20079982000243432</v>
      </c>
      <c r="AN61" s="64">
        <v>0.27919960579859548</v>
      </c>
      <c r="AO61" s="25">
        <v>1.0146302439196395</v>
      </c>
      <c r="AP61" s="40">
        <v>95.206068626744909</v>
      </c>
      <c r="AQ61" s="63">
        <v>0.46191235094023958</v>
      </c>
      <c r="AR61" s="40">
        <v>92.69192396385462</v>
      </c>
      <c r="AS61" s="63">
        <v>1.7646959137313345</v>
      </c>
      <c r="AT61" s="40">
        <v>95.452625120487099</v>
      </c>
      <c r="AU61" s="25">
        <v>0.44858038631677088</v>
      </c>
      <c r="AV61" s="64">
        <v>2.7607011566324786</v>
      </c>
      <c r="AW61" s="25">
        <v>1.7515520457746383</v>
      </c>
      <c r="AX61" s="40">
        <v>98.701512249568594</v>
      </c>
      <c r="AY61" s="63">
        <v>0.22300243767788053</v>
      </c>
      <c r="AZ61" s="40">
        <v>97.32887493585379</v>
      </c>
      <c r="BA61" s="63">
        <v>1.2213213152200788</v>
      </c>
      <c r="BB61" s="40">
        <v>98.838552375591135</v>
      </c>
      <c r="BC61" s="25">
        <v>0.20829999358416104</v>
      </c>
      <c r="BD61" s="64">
        <v>1.5096774397373451</v>
      </c>
      <c r="BE61" s="26">
        <v>1.237947464574376</v>
      </c>
    </row>
    <row r="62" spans="1:57">
      <c r="A62" s="120" t="s">
        <v>229</v>
      </c>
      <c r="B62" s="40">
        <v>61.098624573505333</v>
      </c>
      <c r="C62" s="63">
        <v>0.19206983741421851</v>
      </c>
      <c r="D62" s="40">
        <v>62.16985952912664</v>
      </c>
      <c r="E62" s="63">
        <v>0.4689039106678427</v>
      </c>
      <c r="F62" s="40">
        <v>60.728316681628733</v>
      </c>
      <c r="G62" s="25">
        <v>0.21142868342636351</v>
      </c>
      <c r="H62" s="64">
        <v>-1.4415428474979119</v>
      </c>
      <c r="I62" s="25">
        <v>0.50572928543193618</v>
      </c>
      <c r="J62" s="40">
        <v>67.194212671073103</v>
      </c>
      <c r="K62" s="63">
        <v>0.18985081814766561</v>
      </c>
      <c r="L62" s="40">
        <v>66.633151030474778</v>
      </c>
      <c r="M62" s="63">
        <v>0.46914178021070257</v>
      </c>
      <c r="N62" s="40">
        <v>67.223807341441145</v>
      </c>
      <c r="O62" s="25">
        <v>0.20931532307032261</v>
      </c>
      <c r="P62" s="64">
        <v>0.59065631096637572</v>
      </c>
      <c r="Q62" s="25">
        <v>0.5088466608400718</v>
      </c>
      <c r="R62" s="40">
        <v>70.565737549365224</v>
      </c>
      <c r="S62" s="63">
        <v>0.1860649596382252</v>
      </c>
      <c r="T62" s="40">
        <v>67.408571134419006</v>
      </c>
      <c r="U62" s="63">
        <v>0.4756261946612344</v>
      </c>
      <c r="V62" s="40">
        <v>71.035145984605947</v>
      </c>
      <c r="W62" s="25">
        <v>0.2061877347401235</v>
      </c>
      <c r="X62" s="64">
        <v>3.6265748501869388</v>
      </c>
      <c r="Y62" s="25">
        <v>0.52014552428993444</v>
      </c>
      <c r="Z62" s="40">
        <v>65.597216562148603</v>
      </c>
      <c r="AA62" s="63">
        <v>0.2076884695313336</v>
      </c>
      <c r="AB62" s="40">
        <v>66.657807452189516</v>
      </c>
      <c r="AC62" s="63">
        <v>0.47230099091193839</v>
      </c>
      <c r="AD62" s="40">
        <v>65.273348101533784</v>
      </c>
      <c r="AE62" s="25">
        <v>0.23415395327281779</v>
      </c>
      <c r="AF62" s="64">
        <v>-1.384459350655727</v>
      </c>
      <c r="AG62" s="25">
        <v>0.51863220262591481</v>
      </c>
      <c r="AH62" s="40">
        <v>92.257097168421936</v>
      </c>
      <c r="AI62" s="63">
        <v>0.10668471924079589</v>
      </c>
      <c r="AJ62" s="40">
        <v>93.741109172895136</v>
      </c>
      <c r="AK62" s="63">
        <v>0.22866927278337981</v>
      </c>
      <c r="AL62" s="40">
        <v>91.920824777553022</v>
      </c>
      <c r="AM62" s="25">
        <v>0.1179694172855652</v>
      </c>
      <c r="AN62" s="64">
        <v>-1.8202843953421251</v>
      </c>
      <c r="AO62" s="25">
        <v>0.24909221039417009</v>
      </c>
      <c r="AP62" s="40">
        <v>74.656213532849947</v>
      </c>
      <c r="AQ62" s="63">
        <v>0.1924306534302839</v>
      </c>
      <c r="AR62" s="40">
        <v>77.66702072716663</v>
      </c>
      <c r="AS62" s="63">
        <v>0.39715083551585939</v>
      </c>
      <c r="AT62" s="40">
        <v>73.941427797354294</v>
      </c>
      <c r="AU62" s="25">
        <v>0.21019723260778081</v>
      </c>
      <c r="AV62" s="64">
        <v>-3.7255929298123309</v>
      </c>
      <c r="AW62" s="25">
        <v>0.42965071782988168</v>
      </c>
      <c r="AX62" s="40">
        <v>88.161064507110936</v>
      </c>
      <c r="AY62" s="63">
        <v>0.13029882140052931</v>
      </c>
      <c r="AZ62" s="40">
        <v>89.255404646810348</v>
      </c>
      <c r="BA62" s="63">
        <v>0.295027899181802</v>
      </c>
      <c r="BB62" s="40">
        <v>87.893504087068266</v>
      </c>
      <c r="BC62" s="25">
        <v>0.1431228669566742</v>
      </c>
      <c r="BD62" s="64">
        <v>-1.3619005597420759</v>
      </c>
      <c r="BE62" s="26">
        <v>0.31816222364114582</v>
      </c>
    </row>
    <row r="63" spans="1:57">
      <c r="A63" s="120" t="s">
        <v>232</v>
      </c>
      <c r="B63" s="40">
        <v>63.832744598388672</v>
      </c>
      <c r="C63" s="63">
        <v>0.29089289903640753</v>
      </c>
      <c r="D63" s="40">
        <v>64.154182434082031</v>
      </c>
      <c r="E63" s="63">
        <v>0.65908658504486084</v>
      </c>
      <c r="F63" s="40">
        <v>63.546928405761719</v>
      </c>
      <c r="G63" s="25">
        <v>0.32206204533576971</v>
      </c>
      <c r="H63" s="64">
        <v>-0.60725438594818115</v>
      </c>
      <c r="I63" s="25">
        <v>0.71455895900726318</v>
      </c>
      <c r="J63" s="40">
        <v>65.760948181152344</v>
      </c>
      <c r="K63" s="63">
        <v>0.3042428195476532</v>
      </c>
      <c r="L63" s="40">
        <v>66.150367736816406</v>
      </c>
      <c r="M63" s="63">
        <v>0.68947702646255493</v>
      </c>
      <c r="N63" s="40">
        <v>65.542678833007813</v>
      </c>
      <c r="O63" s="25">
        <v>0.3336632251739502</v>
      </c>
      <c r="P63" s="64">
        <v>-0.60769325494766235</v>
      </c>
      <c r="Q63" s="25">
        <v>0.74152064323425293</v>
      </c>
      <c r="R63" s="40">
        <v>65.489410400390625</v>
      </c>
      <c r="S63" s="63">
        <v>0.32548788189888</v>
      </c>
      <c r="T63" s="40">
        <v>61.971580505371087</v>
      </c>
      <c r="U63" s="63">
        <v>0.75253504514694214</v>
      </c>
      <c r="V63" s="40">
        <v>65.9471435546875</v>
      </c>
      <c r="W63" s="25">
        <v>0.34551888704299932</v>
      </c>
      <c r="X63" s="64">
        <v>3.9755682945251469</v>
      </c>
      <c r="Y63" s="25">
        <v>0.78307557106018066</v>
      </c>
      <c r="Z63" s="40">
        <v>61.927139282226563</v>
      </c>
      <c r="AA63" s="63">
        <v>0.33791211247444147</v>
      </c>
      <c r="AB63" s="40">
        <v>62.836589813232422</v>
      </c>
      <c r="AC63" s="63">
        <v>0.70907926559448242</v>
      </c>
      <c r="AD63" s="40">
        <v>61.643093109130859</v>
      </c>
      <c r="AE63" s="25">
        <v>0.37466511130332952</v>
      </c>
      <c r="AF63" s="64">
        <v>-1.193499088287354</v>
      </c>
      <c r="AG63" s="25">
        <v>0.77069121599197388</v>
      </c>
      <c r="AH63" s="40">
        <v>90.66064453125</v>
      </c>
      <c r="AI63" s="63">
        <v>0.19265230000019071</v>
      </c>
      <c r="AJ63" s="40">
        <v>92.636581420898438</v>
      </c>
      <c r="AK63" s="63">
        <v>0.41975659132003779</v>
      </c>
      <c r="AL63" s="40">
        <v>90.251777648925781</v>
      </c>
      <c r="AM63" s="25">
        <v>0.20899705588817599</v>
      </c>
      <c r="AN63" s="64">
        <v>-2.3848006725311279</v>
      </c>
      <c r="AO63" s="25">
        <v>0.45171651244163508</v>
      </c>
      <c r="AP63" s="40">
        <v>75.529685974121094</v>
      </c>
      <c r="AQ63" s="63">
        <v>0.29608407616615301</v>
      </c>
      <c r="AR63" s="40">
        <v>78.6397705078125</v>
      </c>
      <c r="AS63" s="63">
        <v>0.66651546955108643</v>
      </c>
      <c r="AT63" s="40">
        <v>74.794624328613281</v>
      </c>
      <c r="AU63" s="25">
        <v>0.32519197463989258</v>
      </c>
      <c r="AV63" s="64">
        <v>-3.8451459407806401</v>
      </c>
      <c r="AW63" s="25">
        <v>0.73262679576873779</v>
      </c>
      <c r="AX63" s="40">
        <v>88.74041748046875</v>
      </c>
      <c r="AY63" s="63">
        <v>0.19649326801300049</v>
      </c>
      <c r="AZ63" s="40">
        <v>90.367706298828125</v>
      </c>
      <c r="BA63" s="63">
        <v>0.43267834186553961</v>
      </c>
      <c r="BB63" s="40">
        <v>88.369049072265625</v>
      </c>
      <c r="BC63" s="25">
        <v>0.21233904361724851</v>
      </c>
      <c r="BD63" s="64">
        <v>-1.9986516237258909</v>
      </c>
      <c r="BE63" s="26">
        <v>0.46242061257362371</v>
      </c>
    </row>
    <row r="64" spans="1:57" ht="13.5" thickBot="1">
      <c r="A64" s="121" t="s">
        <v>233</v>
      </c>
      <c r="B64" s="42">
        <v>67.496254683396742</v>
      </c>
      <c r="C64" s="30">
        <v>0.14911878579805091</v>
      </c>
      <c r="D64" s="42">
        <v>68.01993813145684</v>
      </c>
      <c r="E64" s="30">
        <v>0.36473956475321828</v>
      </c>
      <c r="F64" s="42">
        <v>67.259263003218393</v>
      </c>
      <c r="G64" s="31">
        <v>0.1642675174693205</v>
      </c>
      <c r="H64" s="32">
        <v>-0.76067512823844607</v>
      </c>
      <c r="I64" s="31">
        <v>0.39499231002262503</v>
      </c>
      <c r="J64" s="42">
        <v>70.456342801351425</v>
      </c>
      <c r="K64" s="30">
        <v>0.1487114767105113</v>
      </c>
      <c r="L64" s="42">
        <v>69.351310881710717</v>
      </c>
      <c r="M64" s="30">
        <v>0.3615982958684883</v>
      </c>
      <c r="N64" s="42">
        <v>70.617739247689357</v>
      </c>
      <c r="O64" s="31">
        <v>0.16436412365328401</v>
      </c>
      <c r="P64" s="32">
        <v>1.2664283659786411</v>
      </c>
      <c r="Q64" s="31">
        <v>0.39502446135263242</v>
      </c>
      <c r="R64" s="42">
        <v>74.256264374663445</v>
      </c>
      <c r="S64" s="30">
        <v>0.14257646245618541</v>
      </c>
      <c r="T64" s="42">
        <v>71.314542425344868</v>
      </c>
      <c r="U64" s="30">
        <v>0.36887619823390611</v>
      </c>
      <c r="V64" s="42">
        <v>74.74548530728002</v>
      </c>
      <c r="W64" s="31">
        <v>0.15838049966240031</v>
      </c>
      <c r="X64" s="32">
        <v>3.4309428819351671</v>
      </c>
      <c r="Y64" s="31">
        <v>0.40575453138151141</v>
      </c>
      <c r="Z64" s="42">
        <v>69.960063374227119</v>
      </c>
      <c r="AA64" s="30">
        <v>0.15830254466253049</v>
      </c>
      <c r="AB64" s="42">
        <v>70.241639278481713</v>
      </c>
      <c r="AC64" s="30">
        <v>0.36417149662956733</v>
      </c>
      <c r="AD64" s="42">
        <v>69.849077654998183</v>
      </c>
      <c r="AE64" s="31">
        <v>0.17780807423605979</v>
      </c>
      <c r="AF64" s="32">
        <v>-0.39256162348352108</v>
      </c>
      <c r="AG64" s="31">
        <v>0.39948031891008418</v>
      </c>
      <c r="AH64" s="42">
        <v>93.190405616507022</v>
      </c>
      <c r="AI64" s="30">
        <v>8.1262806957002803E-2</v>
      </c>
      <c r="AJ64" s="42">
        <v>94.069776916495485</v>
      </c>
      <c r="AK64" s="30">
        <v>0.18918542699051979</v>
      </c>
      <c r="AL64" s="42">
        <v>92.989755302485449</v>
      </c>
      <c r="AM64" s="31">
        <v>8.8920661558574796E-2</v>
      </c>
      <c r="AN64" s="32">
        <v>-1.0800216140100289</v>
      </c>
      <c r="AO64" s="31">
        <v>0.20463793261362201</v>
      </c>
      <c r="AP64" s="42">
        <v>78.171985319446733</v>
      </c>
      <c r="AQ64" s="30">
        <v>0.14264796560427151</v>
      </c>
      <c r="AR64" s="42">
        <v>80.1098156536831</v>
      </c>
      <c r="AS64" s="30">
        <v>0.31581556646180309</v>
      </c>
      <c r="AT64" s="42">
        <v>77.670955043594248</v>
      </c>
      <c r="AU64" s="31">
        <v>0.15740609453587609</v>
      </c>
      <c r="AV64" s="32">
        <v>-2.438860610088859</v>
      </c>
      <c r="AW64" s="31">
        <v>0.34330714452603839</v>
      </c>
      <c r="AX64" s="42">
        <v>90.351654676384314</v>
      </c>
      <c r="AY64" s="30">
        <v>9.5614045108748005E-2</v>
      </c>
      <c r="AZ64" s="42">
        <v>90.875131989143199</v>
      </c>
      <c r="BA64" s="30">
        <v>0.22679607397454299</v>
      </c>
      <c r="BB64" s="42">
        <v>90.205668344896125</v>
      </c>
      <c r="BC64" s="31">
        <v>0.10553555023611411</v>
      </c>
      <c r="BD64" s="32">
        <v>-0.66946364424706262</v>
      </c>
      <c r="BE64" s="33">
        <v>0.24564845087918721</v>
      </c>
    </row>
    <row r="65" spans="1:51">
      <c r="A65" s="24"/>
      <c r="B65" s="64"/>
      <c r="C65" s="63"/>
      <c r="D65" s="63"/>
      <c r="E65" s="63"/>
      <c r="F65" s="63"/>
      <c r="G65" s="63"/>
      <c r="H65" s="63"/>
      <c r="I65" s="63"/>
      <c r="J65" s="64"/>
      <c r="K65" s="63"/>
      <c r="L65" s="63"/>
      <c r="M65" s="63"/>
      <c r="N65" s="63"/>
      <c r="O65" s="63"/>
      <c r="P65" s="63"/>
      <c r="Q65" s="63"/>
      <c r="R65" s="64"/>
      <c r="S65" s="63"/>
      <c r="T65" s="63"/>
      <c r="U65" s="63"/>
      <c r="V65" s="63"/>
      <c r="W65" s="63"/>
      <c r="X65" s="63"/>
      <c r="Y65" s="63"/>
      <c r="Z65" s="64"/>
      <c r="AA65" s="63"/>
      <c r="AB65" s="63"/>
      <c r="AC65" s="63"/>
      <c r="AD65" s="63"/>
      <c r="AE65" s="63"/>
      <c r="AF65" s="63"/>
      <c r="AG65" s="63"/>
      <c r="AH65" s="64"/>
      <c r="AI65" s="63"/>
      <c r="AJ65" s="63"/>
      <c r="AK65" s="63"/>
      <c r="AL65" s="63"/>
      <c r="AM65" s="63"/>
      <c r="AN65" s="63"/>
      <c r="AO65" s="63"/>
      <c r="AP65" s="64"/>
      <c r="AQ65" s="63"/>
      <c r="AR65" s="63"/>
      <c r="AS65" s="63"/>
      <c r="AT65" s="63"/>
      <c r="AU65" s="63"/>
      <c r="AV65" s="63"/>
      <c r="AW65" s="63"/>
      <c r="AX65" s="64"/>
      <c r="AY65" s="63"/>
    </row>
    <row r="66" spans="1:51">
      <c r="A66" s="5" t="s">
        <v>287</v>
      </c>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row>
    <row r="67" spans="1:51">
      <c r="A67" s="62" t="s">
        <v>413</v>
      </c>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row>
    <row r="68" spans="1:51">
      <c r="A68" s="51" t="s">
        <v>415</v>
      </c>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row>
    <row r="69" spans="1:51">
      <c r="A69" s="243" t="s">
        <v>487</v>
      </c>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row>
    <row r="70" spans="1:51">
      <c r="A70" s="244" t="s">
        <v>488</v>
      </c>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row>
    <row r="71" spans="1:51">
      <c r="A71" s="5" t="s">
        <v>493</v>
      </c>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row>
    <row r="72" spans="1:51">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row>
  </sheetData>
  <customSheetViews>
    <customSheetView guid="{C6F97F9E-B600-4C17-894D-590A32101059}" scale="80" showGridLines="0" topLeftCell="A28">
      <selection activeCell="F66" sqref="F66"/>
      <pageMargins left="0.7" right="0.7" top="0.75" bottom="0.75" header="0.3" footer="0.3"/>
      <pageSetup paperSize="9" orientation="portrait" r:id="rId1"/>
    </customSheetView>
    <customSheetView guid="{FDFE99BC-6C4F-47A7-A6F0-C356BD0C43CF}" scale="80" showGridLines="0" topLeftCell="A28">
      <selection activeCell="F66" sqref="F66"/>
      <pageMargins left="0.7" right="0.7" top="0.75" bottom="0.75" header="0.3" footer="0.3"/>
      <pageSetup paperSize="9" orientation="portrait" r:id="rId2"/>
    </customSheetView>
  </customSheetViews>
  <mergeCells count="36">
    <mergeCell ref="J8:Q8"/>
    <mergeCell ref="R8:Y8"/>
    <mergeCell ref="Z8:AG8"/>
    <mergeCell ref="AH8:AO8"/>
    <mergeCell ref="AP8:AW8"/>
    <mergeCell ref="AN9:AO9"/>
    <mergeCell ref="AX8:BE8"/>
    <mergeCell ref="AZ9:BA9"/>
    <mergeCell ref="BB9:BC9"/>
    <mergeCell ref="BD9:BE9"/>
    <mergeCell ref="AP9:AQ9"/>
    <mergeCell ref="AR9:AS9"/>
    <mergeCell ref="AT9:AU9"/>
    <mergeCell ref="AV9:AW9"/>
    <mergeCell ref="AX9:AY9"/>
    <mergeCell ref="AD9:AE9"/>
    <mergeCell ref="AF9:AG9"/>
    <mergeCell ref="AH9:AI9"/>
    <mergeCell ref="AJ9:AK9"/>
    <mergeCell ref="AL9:AM9"/>
    <mergeCell ref="B8:I8"/>
    <mergeCell ref="B7:BE7"/>
    <mergeCell ref="B9:C9"/>
    <mergeCell ref="D9:E9"/>
    <mergeCell ref="F9:G9"/>
    <mergeCell ref="H9:I9"/>
    <mergeCell ref="J9:K9"/>
    <mergeCell ref="L9:M9"/>
    <mergeCell ref="N9:O9"/>
    <mergeCell ref="P9:Q9"/>
    <mergeCell ref="R9:S9"/>
    <mergeCell ref="T9:U9"/>
    <mergeCell ref="V9:W9"/>
    <mergeCell ref="X9:Y9"/>
    <mergeCell ref="Z9:AA9"/>
    <mergeCell ref="AB9:AC9"/>
  </mergeCells>
  <conditionalFormatting sqref="P12:P16 H12:H16 X12:X16 AF12:AF16 AN12:AN16 AV12:AV16 BD12:BD16 BD18:BD64 AV18:AV64 AN18:AN64 AF18:AF64 X18:X64 H18:H64 P18:P64">
    <cfRule type="expression" dxfId="110" priority="4">
      <formula>ABS(H12/I12)&gt;=1.96</formula>
    </cfRule>
  </conditionalFormatting>
  <conditionalFormatting sqref="P17 H17 X17 AF17 AN17 AV17 BD17">
    <cfRule type="expression" dxfId="109" priority="1">
      <formula>ABS(H17/I17)&gt;=1.96</formula>
    </cfRule>
  </conditionalFormatting>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37"/>
  <sheetViews>
    <sheetView showGridLines="0" zoomScale="80" zoomScaleNormal="80" workbookViewId="0">
      <selection activeCell="I27" sqref="I27"/>
    </sheetView>
  </sheetViews>
  <sheetFormatPr defaultColWidth="9.140625" defaultRowHeight="12.75"/>
  <cols>
    <col min="1" max="1" width="34" style="61" customWidth="1"/>
    <col min="2" max="15" width="9" style="61" customWidth="1"/>
    <col min="16" max="16384" width="9.140625" style="61"/>
  </cols>
  <sheetData>
    <row r="1" spans="1:15">
      <c r="A1" s="5"/>
      <c r="J1" s="24"/>
    </row>
    <row r="2" spans="1:15">
      <c r="A2" s="5" t="s">
        <v>419</v>
      </c>
      <c r="J2" s="23"/>
    </row>
    <row r="3" spans="1:15">
      <c r="A3" s="189" t="s">
        <v>179</v>
      </c>
    </row>
    <row r="4" spans="1:15">
      <c r="A4" s="8" t="s">
        <v>277</v>
      </c>
    </row>
    <row r="5" spans="1:15">
      <c r="A5" s="8"/>
    </row>
    <row r="6" spans="1:15">
      <c r="A6" s="8"/>
    </row>
    <row r="7" spans="1:15" s="10" customFormat="1" ht="13.5" thickBot="1">
      <c r="A7" s="9"/>
    </row>
    <row r="8" spans="1:15" s="10" customFormat="1" ht="51.75" customHeight="1">
      <c r="A8" s="68"/>
      <c r="B8" s="372" t="s">
        <v>286</v>
      </c>
      <c r="C8" s="373"/>
      <c r="D8" s="373"/>
      <c r="E8" s="373"/>
      <c r="F8" s="373"/>
      <c r="G8" s="373"/>
      <c r="H8" s="373"/>
      <c r="I8" s="373"/>
      <c r="J8" s="373"/>
      <c r="K8" s="373"/>
      <c r="L8" s="373"/>
      <c r="M8" s="373"/>
      <c r="N8" s="373"/>
      <c r="O8" s="374"/>
    </row>
    <row r="9" spans="1:15" s="10" customFormat="1" ht="103.5" customHeight="1">
      <c r="A9" s="69"/>
      <c r="B9" s="371" t="s">
        <v>64</v>
      </c>
      <c r="C9" s="371"/>
      <c r="D9" s="371" t="s">
        <v>63</v>
      </c>
      <c r="E9" s="357"/>
      <c r="F9" s="371" t="s">
        <v>65</v>
      </c>
      <c r="G9" s="371"/>
      <c r="H9" s="371" t="s">
        <v>168</v>
      </c>
      <c r="I9" s="357"/>
      <c r="J9" s="371" t="s">
        <v>60</v>
      </c>
      <c r="K9" s="371"/>
      <c r="L9" s="371" t="s">
        <v>61</v>
      </c>
      <c r="M9" s="357"/>
      <c r="N9" s="371" t="s">
        <v>62</v>
      </c>
      <c r="O9" s="375"/>
    </row>
    <row r="10" spans="1:15">
      <c r="A10" s="70"/>
      <c r="B10" s="19" t="s">
        <v>12</v>
      </c>
      <c r="C10" s="21" t="s">
        <v>13</v>
      </c>
      <c r="D10" s="19" t="s">
        <v>12</v>
      </c>
      <c r="E10" s="143" t="s">
        <v>13</v>
      </c>
      <c r="F10" s="19" t="s">
        <v>12</v>
      </c>
      <c r="G10" s="21" t="s">
        <v>13</v>
      </c>
      <c r="H10" s="19" t="s">
        <v>12</v>
      </c>
      <c r="I10" s="143" t="s">
        <v>13</v>
      </c>
      <c r="J10" s="19" t="s">
        <v>12</v>
      </c>
      <c r="K10" s="21" t="s">
        <v>13</v>
      </c>
      <c r="L10" s="19" t="s">
        <v>12</v>
      </c>
      <c r="M10" s="143" t="s">
        <v>13</v>
      </c>
      <c r="N10" s="19" t="s">
        <v>12</v>
      </c>
      <c r="O10" s="22" t="s">
        <v>13</v>
      </c>
    </row>
    <row r="11" spans="1:15">
      <c r="A11" s="71"/>
      <c r="B11" s="178"/>
      <c r="C11" s="182"/>
      <c r="D11" s="93"/>
      <c r="E11" s="93"/>
      <c r="F11" s="94"/>
      <c r="G11" s="95"/>
      <c r="H11" s="1"/>
      <c r="I11" s="1"/>
      <c r="J11" s="183"/>
      <c r="K11" s="184"/>
      <c r="L11" s="1"/>
      <c r="M11" s="1"/>
      <c r="N11" s="183"/>
      <c r="O11" s="185"/>
    </row>
    <row r="12" spans="1:15">
      <c r="A12" s="99" t="s">
        <v>94</v>
      </c>
      <c r="B12" s="40">
        <v>69.322850188181192</v>
      </c>
      <c r="C12" s="25">
        <v>0.94601741769476111</v>
      </c>
      <c r="D12" s="40">
        <v>72.951510565255248</v>
      </c>
      <c r="E12" s="63">
        <v>0.91367834952724425</v>
      </c>
      <c r="F12" s="40">
        <v>61.504308683369779</v>
      </c>
      <c r="G12" s="25">
        <v>1.0792652706549217</v>
      </c>
      <c r="H12" s="40">
        <v>58.955238836719722</v>
      </c>
      <c r="I12" s="63">
        <v>1.1374611538828654</v>
      </c>
      <c r="J12" s="40">
        <v>98.718238266684921</v>
      </c>
      <c r="K12" s="25">
        <v>0.24817696721991245</v>
      </c>
      <c r="L12" s="40">
        <v>85.217962925802254</v>
      </c>
      <c r="M12" s="63">
        <v>0.70639598123194247</v>
      </c>
      <c r="N12" s="40">
        <v>93.967392583807055</v>
      </c>
      <c r="O12" s="26">
        <v>0.52526863009025371</v>
      </c>
    </row>
    <row r="13" spans="1:15">
      <c r="A13" s="99" t="s">
        <v>21</v>
      </c>
      <c r="B13" s="40">
        <v>40.988960156621658</v>
      </c>
      <c r="C13" s="25">
        <v>1.1940446627447738</v>
      </c>
      <c r="D13" s="40">
        <v>33.642813682918629</v>
      </c>
      <c r="E13" s="63">
        <v>1.0853201867589053</v>
      </c>
      <c r="F13" s="40">
        <v>31.072170645834799</v>
      </c>
      <c r="G13" s="25">
        <v>1.0984237435885973</v>
      </c>
      <c r="H13" s="40">
        <v>33.359389008428927</v>
      </c>
      <c r="I13" s="63">
        <v>1.1920933369973867</v>
      </c>
      <c r="J13" s="40">
        <v>90.598032218572769</v>
      </c>
      <c r="K13" s="25">
        <v>0.71652493343870216</v>
      </c>
      <c r="L13" s="40">
        <v>81.762567668864804</v>
      </c>
      <c r="M13" s="63">
        <v>1.018817475985422</v>
      </c>
      <c r="N13" s="40">
        <v>93.012473089848314</v>
      </c>
      <c r="O13" s="26">
        <v>0.69072515708712034</v>
      </c>
    </row>
    <row r="14" spans="1:15">
      <c r="A14" s="99" t="s">
        <v>26</v>
      </c>
      <c r="B14" s="40">
        <v>34.573783182304759</v>
      </c>
      <c r="C14" s="25">
        <v>0.98872002163945949</v>
      </c>
      <c r="D14" s="40">
        <v>45.398407886847522</v>
      </c>
      <c r="E14" s="63">
        <v>1.3519961386800745</v>
      </c>
      <c r="F14" s="40">
        <v>45.441286436828051</v>
      </c>
      <c r="G14" s="25">
        <v>1.3141327373636806</v>
      </c>
      <c r="H14" s="40">
        <v>60.877631584850157</v>
      </c>
      <c r="I14" s="63">
        <v>1.25969680044801</v>
      </c>
      <c r="J14" s="40">
        <v>95.200665316849708</v>
      </c>
      <c r="K14" s="25">
        <v>0.55571170258015523</v>
      </c>
      <c r="L14" s="40">
        <v>67.389387826998032</v>
      </c>
      <c r="M14" s="63">
        <v>1.2133690130699459</v>
      </c>
      <c r="N14" s="40">
        <v>77.086048159969394</v>
      </c>
      <c r="O14" s="26">
        <v>0.93298593320997714</v>
      </c>
    </row>
    <row r="15" spans="1:15">
      <c r="A15" s="99" t="s">
        <v>236</v>
      </c>
      <c r="B15" s="40">
        <v>80.498181773734743</v>
      </c>
      <c r="C15" s="25">
        <v>1.1640607550448512</v>
      </c>
      <c r="D15" s="40">
        <v>83.775592495172077</v>
      </c>
      <c r="E15" s="63">
        <v>1.1943828598840813</v>
      </c>
      <c r="F15" s="40">
        <v>86.761156042541032</v>
      </c>
      <c r="G15" s="25">
        <v>1.0577737652414094</v>
      </c>
      <c r="H15" s="40">
        <v>59.849329067438113</v>
      </c>
      <c r="I15" s="63">
        <v>1.5058641198067277</v>
      </c>
      <c r="J15" s="40">
        <v>98.621327432078246</v>
      </c>
      <c r="K15" s="25">
        <v>0.32455677292611301</v>
      </c>
      <c r="L15" s="40">
        <v>87.503449895936143</v>
      </c>
      <c r="M15" s="63">
        <v>0.90607797571286874</v>
      </c>
      <c r="N15" s="40">
        <v>93.920113046434437</v>
      </c>
      <c r="O15" s="26">
        <v>0.76131425353162463</v>
      </c>
    </row>
    <row r="16" spans="1:15">
      <c r="A16" s="99" t="s">
        <v>29</v>
      </c>
      <c r="B16" s="40">
        <v>67.109484699672223</v>
      </c>
      <c r="C16" s="25">
        <v>1.8102179423149725</v>
      </c>
      <c r="D16" s="40">
        <v>64.016410334017621</v>
      </c>
      <c r="E16" s="63">
        <v>1.8581629754418854</v>
      </c>
      <c r="F16" s="40">
        <v>59.39544360356691</v>
      </c>
      <c r="G16" s="25">
        <v>1.9276243836770528</v>
      </c>
      <c r="H16" s="40">
        <v>49.826964621675323</v>
      </c>
      <c r="I16" s="63">
        <v>2.0550398853935703</v>
      </c>
      <c r="J16" s="40">
        <v>97.538414815569794</v>
      </c>
      <c r="K16" s="25">
        <v>0.53243238576935936</v>
      </c>
      <c r="L16" s="40">
        <v>78.06359290195671</v>
      </c>
      <c r="M16" s="63">
        <v>1.7906157279368553</v>
      </c>
      <c r="N16" s="40">
        <v>88.811192496462652</v>
      </c>
      <c r="O16" s="26">
        <v>1.1338335944506086</v>
      </c>
    </row>
    <row r="17" spans="1:15">
      <c r="A17" s="99" t="s">
        <v>34</v>
      </c>
      <c r="B17" s="40">
        <v>52.121357607222627</v>
      </c>
      <c r="C17" s="25">
        <v>0.97817568277699563</v>
      </c>
      <c r="D17" s="40">
        <v>88.976758206688984</v>
      </c>
      <c r="E17" s="63">
        <v>0.5744018732126841</v>
      </c>
      <c r="F17" s="40">
        <v>91.132709809065162</v>
      </c>
      <c r="G17" s="25">
        <v>0.53370680485086808</v>
      </c>
      <c r="H17" s="40">
        <v>67.684070964264876</v>
      </c>
      <c r="I17" s="63">
        <v>0.95014009417189704</v>
      </c>
      <c r="J17" s="40">
        <v>88.406217107858637</v>
      </c>
      <c r="K17" s="25">
        <v>0.55725069803124105</v>
      </c>
      <c r="L17" s="40">
        <v>68.01303111131098</v>
      </c>
      <c r="M17" s="63">
        <v>0.86832763759971732</v>
      </c>
      <c r="N17" s="40">
        <v>80.986825280496916</v>
      </c>
      <c r="O17" s="26">
        <v>0.8424118908643583</v>
      </c>
    </row>
    <row r="18" spans="1:15">
      <c r="A18" s="99" t="s">
        <v>36</v>
      </c>
      <c r="B18" s="40">
        <v>79.413248939816043</v>
      </c>
      <c r="C18" s="25">
        <v>0.85380174777073947</v>
      </c>
      <c r="D18" s="40">
        <v>85.805105343866074</v>
      </c>
      <c r="E18" s="63">
        <v>0.76116256128109661</v>
      </c>
      <c r="F18" s="40">
        <v>91.865457257671395</v>
      </c>
      <c r="G18" s="25">
        <v>0.63794420807440921</v>
      </c>
      <c r="H18" s="40">
        <v>88.126807276428195</v>
      </c>
      <c r="I18" s="63">
        <v>0.71634719856233942</v>
      </c>
      <c r="J18" s="40">
        <v>88.776723262636708</v>
      </c>
      <c r="K18" s="25">
        <v>0.67238948498546525</v>
      </c>
      <c r="L18" s="40">
        <v>72.600169988043092</v>
      </c>
      <c r="M18" s="63">
        <v>0.91406264677765869</v>
      </c>
      <c r="N18" s="40">
        <v>79.983618690106866</v>
      </c>
      <c r="O18" s="26">
        <v>0.84250037166707459</v>
      </c>
    </row>
    <row r="19" spans="1:15">
      <c r="A19" s="99" t="s">
        <v>53</v>
      </c>
      <c r="B19" s="40">
        <v>53.44086929582479</v>
      </c>
      <c r="C19" s="25">
        <v>1.1187694363102521</v>
      </c>
      <c r="D19" s="40">
        <v>47.3573059326175</v>
      </c>
      <c r="E19" s="63">
        <v>1.0582587448239522</v>
      </c>
      <c r="F19" s="40">
        <v>44.019724618613509</v>
      </c>
      <c r="G19" s="25">
        <v>1.0822403201231534</v>
      </c>
      <c r="H19" s="40">
        <v>47.300681578576203</v>
      </c>
      <c r="I19" s="63">
        <v>1.2322593928584276</v>
      </c>
      <c r="J19" s="40">
        <v>92.830346972419861</v>
      </c>
      <c r="K19" s="25">
        <v>0.43341123494709777</v>
      </c>
      <c r="L19" s="40">
        <v>87.373750216785169</v>
      </c>
      <c r="M19" s="63">
        <v>0.60363374583832219</v>
      </c>
      <c r="N19" s="40">
        <v>93.132884240005325</v>
      </c>
      <c r="O19" s="26">
        <v>0.37981017193195632</v>
      </c>
    </row>
    <row r="20" spans="1:15">
      <c r="A20" s="99" t="s">
        <v>54</v>
      </c>
      <c r="B20" s="40">
        <v>51.207879717561347</v>
      </c>
      <c r="C20" s="25">
        <v>1.1932013114882081</v>
      </c>
      <c r="D20" s="40">
        <v>66.925037282029081</v>
      </c>
      <c r="E20" s="63">
        <v>1.215153998280009</v>
      </c>
      <c r="F20" s="40">
        <v>71.441800599409405</v>
      </c>
      <c r="G20" s="25">
        <v>1.1362991222776915</v>
      </c>
      <c r="H20" s="40">
        <v>59.562721351834</v>
      </c>
      <c r="I20" s="63">
        <v>1.2065529282456031</v>
      </c>
      <c r="J20" s="40">
        <v>96.632583238375901</v>
      </c>
      <c r="K20" s="25">
        <v>0.45639910529288258</v>
      </c>
      <c r="L20" s="40">
        <v>86.292777621468758</v>
      </c>
      <c r="M20" s="63">
        <v>0.86589186535619544</v>
      </c>
      <c r="N20" s="40">
        <v>89.66099709439483</v>
      </c>
      <c r="O20" s="26">
        <v>0.70418358171975237</v>
      </c>
    </row>
    <row r="21" spans="1:15">
      <c r="A21" s="99" t="s">
        <v>55</v>
      </c>
      <c r="B21" s="40">
        <v>96.259594220307491</v>
      </c>
      <c r="C21" s="25">
        <v>0.37373331010969307</v>
      </c>
      <c r="D21" s="40">
        <v>96.621988131075184</v>
      </c>
      <c r="E21" s="63">
        <v>0.33995210367981687</v>
      </c>
      <c r="F21" s="40">
        <v>94.813511063148752</v>
      </c>
      <c r="G21" s="25">
        <v>0.40208590368916736</v>
      </c>
      <c r="H21" s="40">
        <v>93.600094317569415</v>
      </c>
      <c r="I21" s="63">
        <v>0.4571772768804343</v>
      </c>
      <c r="J21" s="40">
        <v>94.992212382789617</v>
      </c>
      <c r="K21" s="25">
        <v>0.36473190674048861</v>
      </c>
      <c r="L21" s="40">
        <v>89.779245081388964</v>
      </c>
      <c r="M21" s="63">
        <v>0.53775153269424991</v>
      </c>
      <c r="N21" s="40">
        <v>94.855050727908917</v>
      </c>
      <c r="O21" s="26">
        <v>0.39131807277981445</v>
      </c>
    </row>
    <row r="22" spans="1:15">
      <c r="A22" s="99" t="s">
        <v>56</v>
      </c>
      <c r="B22" s="40">
        <v>65.63470359825277</v>
      </c>
      <c r="C22" s="25">
        <v>1.2943581976142557</v>
      </c>
      <c r="D22" s="40">
        <v>83.689750356655665</v>
      </c>
      <c r="E22" s="63">
        <v>1.05602007850918</v>
      </c>
      <c r="F22" s="40">
        <v>85.787003873690608</v>
      </c>
      <c r="G22" s="25">
        <v>1.0733036335683539</v>
      </c>
      <c r="H22" s="40">
        <v>84.83035383120513</v>
      </c>
      <c r="I22" s="63">
        <v>1.274476971759684</v>
      </c>
      <c r="J22" s="40">
        <v>97.951045587488949</v>
      </c>
      <c r="K22" s="25">
        <v>0.40382093369151084</v>
      </c>
      <c r="L22" s="40">
        <v>92.516909427089786</v>
      </c>
      <c r="M22" s="63">
        <v>0.753467604727042</v>
      </c>
      <c r="N22" s="40">
        <v>98.381070220309937</v>
      </c>
      <c r="O22" s="26">
        <v>0.32115432948907252</v>
      </c>
    </row>
    <row r="23" spans="1:15">
      <c r="A23" s="99" t="s">
        <v>57</v>
      </c>
      <c r="B23" s="40">
        <v>91.546213093644994</v>
      </c>
      <c r="C23" s="25">
        <v>0.37067105270059397</v>
      </c>
      <c r="D23" s="40">
        <v>85.753437159867048</v>
      </c>
      <c r="E23" s="63">
        <v>0.44558406421376778</v>
      </c>
      <c r="F23" s="40">
        <v>89.484342956285545</v>
      </c>
      <c r="G23" s="25">
        <v>0.37376789390524606</v>
      </c>
      <c r="H23" s="40">
        <v>85.399860730170218</v>
      </c>
      <c r="I23" s="63">
        <v>0.39664656335637422</v>
      </c>
      <c r="J23" s="40">
        <v>97.919379539475116</v>
      </c>
      <c r="K23" s="25">
        <v>0.17450703488634495</v>
      </c>
      <c r="L23" s="40">
        <v>91.596807846291782</v>
      </c>
      <c r="M23" s="63">
        <v>0.38521936138030488</v>
      </c>
      <c r="N23" s="40">
        <v>97.659605799210709</v>
      </c>
      <c r="O23" s="26">
        <v>0.24332454372166412</v>
      </c>
    </row>
    <row r="24" spans="1:15" ht="13.5" thickBot="1">
      <c r="A24" s="113" t="s">
        <v>59</v>
      </c>
      <c r="B24" s="42">
        <v>98.230128849569638</v>
      </c>
      <c r="C24" s="31">
        <v>0.23928269713418682</v>
      </c>
      <c r="D24" s="42">
        <v>88.705022874594306</v>
      </c>
      <c r="E24" s="30">
        <v>0.57078625714945908</v>
      </c>
      <c r="F24" s="42">
        <v>91.39611722883906</v>
      </c>
      <c r="G24" s="31">
        <v>0.44870738029770207</v>
      </c>
      <c r="H24" s="42">
        <v>97.874959855502382</v>
      </c>
      <c r="I24" s="30">
        <v>0.23702246672350508</v>
      </c>
      <c r="J24" s="42">
        <v>98.84668227306507</v>
      </c>
      <c r="K24" s="31">
        <v>0.19637173847448958</v>
      </c>
      <c r="L24" s="42">
        <v>96.980720967600931</v>
      </c>
      <c r="M24" s="30">
        <v>0.30295377389215783</v>
      </c>
      <c r="N24" s="42">
        <v>99.416519575224967</v>
      </c>
      <c r="O24" s="33">
        <v>0.13558796333567749</v>
      </c>
    </row>
    <row r="25" spans="1:15" ht="14.25">
      <c r="A25" s="249" t="s">
        <v>527</v>
      </c>
      <c r="B25" s="210">
        <v>79.156744675764457</v>
      </c>
      <c r="C25" s="211">
        <v>0.79509177573069423</v>
      </c>
      <c r="D25" s="210">
        <v>79.287424600473983</v>
      </c>
      <c r="E25" s="212">
        <v>0.73196623047481979</v>
      </c>
      <c r="F25" s="210">
        <v>81.470219778928964</v>
      </c>
      <c r="G25" s="211">
        <v>0.68180644346949904</v>
      </c>
      <c r="H25" s="210">
        <v>57.529617177152439</v>
      </c>
      <c r="I25" s="212">
        <v>0.92393686059567626</v>
      </c>
      <c r="J25" s="210">
        <v>97.851725538387242</v>
      </c>
      <c r="K25" s="211">
        <v>0.33149086805617128</v>
      </c>
      <c r="L25" s="210">
        <v>84.315987799015417</v>
      </c>
      <c r="M25" s="212">
        <v>0.74697619129963211</v>
      </c>
      <c r="N25" s="210">
        <v>94.823574685146298</v>
      </c>
      <c r="O25" s="213">
        <v>0.47378116576205659</v>
      </c>
    </row>
    <row r="26" spans="1:15" ht="15" thickBot="1">
      <c r="A26" s="250" t="s">
        <v>528</v>
      </c>
      <c r="B26" s="42">
        <v>32.301435165638061</v>
      </c>
      <c r="C26" s="31">
        <v>1.2955693687300476</v>
      </c>
      <c r="D26" s="42">
        <v>32.779787120395959</v>
      </c>
      <c r="E26" s="30">
        <v>1.3939483615986752</v>
      </c>
      <c r="F26" s="42">
        <v>29.40478102964919</v>
      </c>
      <c r="G26" s="31">
        <v>1.351820098845302</v>
      </c>
      <c r="H26" s="42">
        <v>27.637699406554599</v>
      </c>
      <c r="I26" s="30">
        <v>1.4830946943548668</v>
      </c>
      <c r="J26" s="42">
        <v>92.544114488816916</v>
      </c>
      <c r="K26" s="31">
        <v>0.72263838009972214</v>
      </c>
      <c r="L26" s="42">
        <v>45.988803043765202</v>
      </c>
      <c r="M26" s="30">
        <v>1.302299482154424</v>
      </c>
      <c r="N26" s="42">
        <v>86.819697597797344</v>
      </c>
      <c r="O26" s="33">
        <v>1.0205772834681079</v>
      </c>
    </row>
    <row r="27" spans="1:15">
      <c r="A27" s="108"/>
      <c r="B27" s="64"/>
      <c r="C27" s="63"/>
      <c r="D27" s="60"/>
      <c r="E27" s="60"/>
      <c r="F27" s="60"/>
      <c r="G27" s="60"/>
    </row>
    <row r="28" spans="1:15">
      <c r="A28" s="5" t="s">
        <v>287</v>
      </c>
      <c r="B28" s="64"/>
      <c r="C28" s="63"/>
    </row>
    <row r="29" spans="1:15" ht="14.25">
      <c r="A29" s="5" t="s">
        <v>325</v>
      </c>
      <c r="B29" s="64"/>
      <c r="C29" s="63"/>
    </row>
    <row r="30" spans="1:15">
      <c r="A30" s="62" t="s">
        <v>414</v>
      </c>
      <c r="B30" s="64"/>
      <c r="C30" s="63"/>
    </row>
    <row r="31" spans="1:15">
      <c r="A31" s="5" t="s">
        <v>493</v>
      </c>
      <c r="B31" s="64"/>
      <c r="C31" s="63"/>
    </row>
    <row r="32" spans="1:15">
      <c r="A32" s="7"/>
      <c r="B32" s="64"/>
      <c r="C32" s="63"/>
    </row>
    <row r="33" spans="2:3">
      <c r="B33" s="64"/>
      <c r="C33" s="63"/>
    </row>
    <row r="34" spans="2:3">
      <c r="B34" s="64"/>
      <c r="C34" s="63"/>
    </row>
    <row r="35" spans="2:3">
      <c r="B35" s="1"/>
    </row>
    <row r="36" spans="2:3">
      <c r="B36" s="1"/>
    </row>
    <row r="37" spans="2:3">
      <c r="B37" s="1"/>
    </row>
  </sheetData>
  <customSheetViews>
    <customSheetView guid="{C6F97F9E-B600-4C17-894D-590A32101059}" scale="80" showGridLines="0" topLeftCell="A4">
      <selection activeCell="G35" sqref="G35"/>
      <pageMargins left="0.7" right="0.7" top="0.75" bottom="0.75" header="0.3" footer="0.3"/>
      <pageSetup paperSize="9" orientation="portrait" r:id="rId1"/>
    </customSheetView>
    <customSheetView guid="{FDFE99BC-6C4F-47A7-A6F0-C356BD0C43CF}" scale="80" showGridLines="0" topLeftCell="A4">
      <selection activeCell="G35" sqref="G35"/>
      <pageMargins left="0.7" right="0.7" top="0.75" bottom="0.75" header="0.3" footer="0.3"/>
      <pageSetup paperSize="9" orientation="portrait" r:id="rId2"/>
    </customSheetView>
  </customSheetViews>
  <mergeCells count="8">
    <mergeCell ref="B9:C9"/>
    <mergeCell ref="B8:O8"/>
    <mergeCell ref="N9:O9"/>
    <mergeCell ref="L9:M9"/>
    <mergeCell ref="J9:K9"/>
    <mergeCell ref="H9:I9"/>
    <mergeCell ref="F9:G9"/>
    <mergeCell ref="D9:E9"/>
  </mergeCell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C27"/>
  <sheetViews>
    <sheetView showGridLines="0" zoomScale="80" zoomScaleNormal="80" workbookViewId="0">
      <selection activeCell="I27" sqref="I27"/>
    </sheetView>
  </sheetViews>
  <sheetFormatPr defaultColWidth="9.140625" defaultRowHeight="12.75"/>
  <cols>
    <col min="1" max="1" width="34" style="61" customWidth="1"/>
    <col min="2" max="3" width="9.140625" style="2"/>
    <col min="4" max="16384" width="9.140625" style="61"/>
  </cols>
  <sheetData>
    <row r="1" spans="1:29">
      <c r="A1" s="5"/>
      <c r="E1" s="1"/>
      <c r="J1" s="24"/>
    </row>
    <row r="2" spans="1:29">
      <c r="A2" s="5" t="s">
        <v>420</v>
      </c>
      <c r="E2" s="1"/>
      <c r="J2" s="23"/>
    </row>
    <row r="3" spans="1:29">
      <c r="A3" s="189" t="s">
        <v>180</v>
      </c>
    </row>
    <row r="4" spans="1:29">
      <c r="A4" s="8" t="s">
        <v>278</v>
      </c>
    </row>
    <row r="5" spans="1:29">
      <c r="A5" s="8"/>
      <c r="B5" s="3"/>
    </row>
    <row r="6" spans="1:29">
      <c r="A6" s="8"/>
      <c r="B6" s="3"/>
      <c r="C6" s="3"/>
    </row>
    <row r="7" spans="1:29" s="10" customFormat="1" ht="13.5" thickBot="1">
      <c r="A7" s="9"/>
      <c r="B7" s="65"/>
      <c r="C7" s="65"/>
    </row>
    <row r="8" spans="1:29" s="10" customFormat="1" ht="51.75" customHeight="1">
      <c r="A8" s="45"/>
      <c r="B8" s="372" t="s">
        <v>286</v>
      </c>
      <c r="C8" s="373"/>
      <c r="D8" s="373"/>
      <c r="E8" s="373"/>
      <c r="F8" s="373"/>
      <c r="G8" s="373"/>
      <c r="H8" s="373"/>
      <c r="I8" s="373"/>
      <c r="J8" s="373"/>
      <c r="K8" s="373"/>
      <c r="L8" s="373"/>
      <c r="M8" s="373"/>
      <c r="N8" s="373"/>
      <c r="O8" s="374"/>
    </row>
    <row r="9" spans="1:29" s="10" customFormat="1" ht="95.25" customHeight="1">
      <c r="A9" s="46"/>
      <c r="B9" s="371" t="s">
        <v>64</v>
      </c>
      <c r="C9" s="371"/>
      <c r="D9" s="371" t="s">
        <v>63</v>
      </c>
      <c r="E9" s="357"/>
      <c r="F9" s="371" t="s">
        <v>65</v>
      </c>
      <c r="G9" s="371"/>
      <c r="H9" s="371" t="s">
        <v>168</v>
      </c>
      <c r="I9" s="357"/>
      <c r="J9" s="371" t="s">
        <v>60</v>
      </c>
      <c r="K9" s="371"/>
      <c r="L9" s="371" t="s">
        <v>61</v>
      </c>
      <c r="M9" s="357"/>
      <c r="N9" s="371" t="s">
        <v>62</v>
      </c>
      <c r="O9" s="375"/>
    </row>
    <row r="10" spans="1:29">
      <c r="A10" s="66"/>
      <c r="B10" s="19" t="s">
        <v>12</v>
      </c>
      <c r="C10" s="21" t="s">
        <v>13</v>
      </c>
      <c r="D10" s="19" t="s">
        <v>12</v>
      </c>
      <c r="E10" s="143" t="s">
        <v>13</v>
      </c>
      <c r="F10" s="19" t="s">
        <v>12</v>
      </c>
      <c r="G10" s="21" t="s">
        <v>13</v>
      </c>
      <c r="H10" s="19" t="s">
        <v>12</v>
      </c>
      <c r="I10" s="143" t="s">
        <v>13</v>
      </c>
      <c r="J10" s="19" t="s">
        <v>12</v>
      </c>
      <c r="K10" s="21" t="s">
        <v>13</v>
      </c>
      <c r="L10" s="19" t="s">
        <v>12</v>
      </c>
      <c r="M10" s="143" t="s">
        <v>13</v>
      </c>
      <c r="N10" s="19" t="s">
        <v>12</v>
      </c>
      <c r="O10" s="22" t="s">
        <v>13</v>
      </c>
    </row>
    <row r="11" spans="1:29">
      <c r="A11" s="67"/>
      <c r="B11" s="178"/>
      <c r="C11" s="182"/>
      <c r="D11" s="93"/>
      <c r="E11" s="93"/>
      <c r="F11" s="94"/>
      <c r="G11" s="95"/>
      <c r="H11" s="1"/>
      <c r="I11" s="1"/>
      <c r="J11" s="183"/>
      <c r="K11" s="184"/>
      <c r="L11" s="1"/>
      <c r="M11" s="1"/>
      <c r="N11" s="183"/>
      <c r="O11" s="185"/>
      <c r="P11" s="125"/>
      <c r="Q11" s="125"/>
      <c r="R11" s="125"/>
      <c r="S11" s="125"/>
      <c r="T11" s="125"/>
      <c r="U11" s="125"/>
      <c r="V11" s="125"/>
      <c r="W11" s="125"/>
      <c r="X11" s="125"/>
      <c r="Y11" s="125"/>
      <c r="Z11" s="125"/>
      <c r="AA11" s="125"/>
      <c r="AB11" s="125"/>
      <c r="AC11" s="125"/>
    </row>
    <row r="12" spans="1:29">
      <c r="A12" s="43" t="s">
        <v>15</v>
      </c>
      <c r="B12" s="40">
        <v>88.380545255570908</v>
      </c>
      <c r="C12" s="25">
        <v>1.2850887424585684</v>
      </c>
      <c r="D12" s="40">
        <v>91.637180153031721</v>
      </c>
      <c r="E12" s="63">
        <v>1.034102751315886</v>
      </c>
      <c r="F12" s="40">
        <v>89.525671711252784</v>
      </c>
      <c r="G12" s="25">
        <v>1.1317973959649634</v>
      </c>
      <c r="H12" s="40">
        <v>69.73488944052167</v>
      </c>
      <c r="I12" s="63">
        <v>1.8703342376868077</v>
      </c>
      <c r="J12" s="40">
        <v>98.352889363391185</v>
      </c>
      <c r="K12" s="25">
        <v>0.44800919453901089</v>
      </c>
      <c r="L12" s="40">
        <v>79.065324792322329</v>
      </c>
      <c r="M12" s="63">
        <v>1.4804802647342046</v>
      </c>
      <c r="N12" s="40">
        <v>95.537399074173507</v>
      </c>
      <c r="O12" s="26">
        <v>0.62754961304896706</v>
      </c>
      <c r="P12" s="60"/>
      <c r="Q12" s="60"/>
      <c r="R12" s="60"/>
      <c r="S12" s="60"/>
      <c r="T12" s="60"/>
      <c r="U12" s="60"/>
      <c r="V12" s="60"/>
      <c r="W12" s="60"/>
      <c r="X12" s="60"/>
      <c r="Y12" s="60"/>
      <c r="Z12" s="60"/>
      <c r="AA12" s="60"/>
      <c r="AB12" s="60"/>
      <c r="AC12" s="60"/>
    </row>
    <row r="13" spans="1:29">
      <c r="A13" s="43" t="s">
        <v>19</v>
      </c>
      <c r="B13" s="40">
        <v>75.561301341610161</v>
      </c>
      <c r="C13" s="25">
        <v>0.99794425397578579</v>
      </c>
      <c r="D13" s="40">
        <v>66.847801112524678</v>
      </c>
      <c r="E13" s="63">
        <v>1.1454518125601756</v>
      </c>
      <c r="F13" s="40">
        <v>71.417499665816848</v>
      </c>
      <c r="G13" s="25">
        <v>1.1654909830716902</v>
      </c>
      <c r="H13" s="40">
        <v>62.701364077416052</v>
      </c>
      <c r="I13" s="63">
        <v>1.1515587032350694</v>
      </c>
      <c r="J13" s="40">
        <v>91.999390862023688</v>
      </c>
      <c r="K13" s="25">
        <v>0.66882323447237257</v>
      </c>
      <c r="L13" s="40">
        <v>91.76561625895279</v>
      </c>
      <c r="M13" s="63">
        <v>0.64855449626247375</v>
      </c>
      <c r="N13" s="40">
        <v>96.268384056522208</v>
      </c>
      <c r="O13" s="26">
        <v>0.51367899001799433</v>
      </c>
      <c r="P13" s="60"/>
      <c r="Q13" s="60"/>
      <c r="R13" s="60"/>
      <c r="S13" s="60"/>
      <c r="T13" s="60"/>
      <c r="U13" s="60"/>
      <c r="V13" s="60"/>
      <c r="W13" s="60"/>
      <c r="X13" s="60"/>
      <c r="Y13" s="60"/>
      <c r="Z13" s="60"/>
      <c r="AA13" s="60"/>
      <c r="AB13" s="60"/>
      <c r="AC13" s="60"/>
    </row>
    <row r="14" spans="1:29">
      <c r="A14" s="43" t="s">
        <v>24</v>
      </c>
      <c r="B14" s="40">
        <v>56.82055750082732</v>
      </c>
      <c r="C14" s="25">
        <v>1.0162970169031253</v>
      </c>
      <c r="D14" s="40">
        <v>62.302563977989713</v>
      </c>
      <c r="E14" s="63">
        <v>0.96869481192730023</v>
      </c>
      <c r="F14" s="40">
        <v>65.043504455836569</v>
      </c>
      <c r="G14" s="25">
        <v>0.99924342962511492</v>
      </c>
      <c r="H14" s="40">
        <v>58.576577135966623</v>
      </c>
      <c r="I14" s="63">
        <v>1.3627332192677011</v>
      </c>
      <c r="J14" s="40">
        <v>92.897801203259704</v>
      </c>
      <c r="K14" s="25">
        <v>0.56857666839801269</v>
      </c>
      <c r="L14" s="40">
        <v>71.561116280348372</v>
      </c>
      <c r="M14" s="63">
        <v>1.2681327923325019</v>
      </c>
      <c r="N14" s="40">
        <v>90.408749022336693</v>
      </c>
      <c r="O14" s="26">
        <v>0.71938315794596475</v>
      </c>
      <c r="P14" s="60"/>
      <c r="Q14" s="60"/>
      <c r="R14" s="60"/>
      <c r="S14" s="60"/>
      <c r="T14" s="60"/>
      <c r="U14" s="60"/>
      <c r="V14" s="60"/>
      <c r="W14" s="60"/>
      <c r="X14" s="60"/>
      <c r="Y14" s="60"/>
      <c r="Z14" s="60"/>
      <c r="AA14" s="60"/>
      <c r="AB14" s="60"/>
      <c r="AC14" s="60"/>
    </row>
    <row r="15" spans="1:29">
      <c r="A15" s="43" t="s">
        <v>26</v>
      </c>
      <c r="B15" s="40">
        <v>35.113988368152363</v>
      </c>
      <c r="C15" s="25">
        <v>1.6178199078313336</v>
      </c>
      <c r="D15" s="40">
        <v>54.728594856369007</v>
      </c>
      <c r="E15" s="63">
        <v>1.4626383613739102</v>
      </c>
      <c r="F15" s="40">
        <v>49.679533979652497</v>
      </c>
      <c r="G15" s="25">
        <v>1.454814268959866</v>
      </c>
      <c r="H15" s="40">
        <v>65.536450125101609</v>
      </c>
      <c r="I15" s="63">
        <v>1.3239330538974186</v>
      </c>
      <c r="J15" s="40">
        <v>88.681099865807397</v>
      </c>
      <c r="K15" s="25">
        <v>1.0288190041942424</v>
      </c>
      <c r="L15" s="40">
        <v>37.304234379499263</v>
      </c>
      <c r="M15" s="63">
        <v>1.5654856861963942</v>
      </c>
      <c r="N15" s="40">
        <v>72.406201767131463</v>
      </c>
      <c r="O15" s="26">
        <v>1.125468728704764</v>
      </c>
      <c r="P15" s="60"/>
      <c r="Q15" s="60"/>
      <c r="R15" s="60"/>
      <c r="S15" s="60"/>
      <c r="T15" s="60"/>
      <c r="U15" s="60"/>
      <c r="V15" s="60"/>
      <c r="W15" s="60"/>
      <c r="X15" s="60"/>
      <c r="Y15" s="60"/>
      <c r="Z15" s="60"/>
      <c r="AA15" s="60"/>
      <c r="AB15" s="60"/>
      <c r="AC15" s="60"/>
    </row>
    <row r="16" spans="1:29">
      <c r="A16" s="43" t="s">
        <v>44</v>
      </c>
      <c r="B16" s="40">
        <v>67.67979556030086</v>
      </c>
      <c r="C16" s="25">
        <v>0.94219149646211187</v>
      </c>
      <c r="D16" s="40">
        <v>65.457863095338496</v>
      </c>
      <c r="E16" s="63">
        <v>0.95559529939145194</v>
      </c>
      <c r="F16" s="40">
        <v>64.513971945867979</v>
      </c>
      <c r="G16" s="25">
        <v>0.94430041033890999</v>
      </c>
      <c r="H16" s="40">
        <v>63.147963968371002</v>
      </c>
      <c r="I16" s="63">
        <v>0.82485778446065261</v>
      </c>
      <c r="J16" s="40">
        <v>92.183201691226841</v>
      </c>
      <c r="K16" s="25">
        <v>0.49544897733927984</v>
      </c>
      <c r="L16" s="40">
        <v>89.29410837826228</v>
      </c>
      <c r="M16" s="63">
        <v>0.60559283378365192</v>
      </c>
      <c r="N16" s="40">
        <v>93.747348922149385</v>
      </c>
      <c r="O16" s="26">
        <v>0.4379374124996403</v>
      </c>
      <c r="P16" s="60"/>
      <c r="Q16" s="60"/>
      <c r="R16" s="60"/>
      <c r="S16" s="60"/>
      <c r="T16" s="60"/>
      <c r="U16" s="60"/>
      <c r="V16" s="60"/>
      <c r="W16" s="60"/>
      <c r="X16" s="60"/>
      <c r="Y16" s="60"/>
      <c r="Z16" s="60"/>
      <c r="AA16" s="60"/>
      <c r="AB16" s="60"/>
      <c r="AC16" s="60"/>
    </row>
    <row r="17" spans="1:29">
      <c r="A17" s="43" t="s">
        <v>51</v>
      </c>
      <c r="B17" s="40">
        <v>54.022519246023329</v>
      </c>
      <c r="C17" s="25">
        <v>1.3670585260472283</v>
      </c>
      <c r="D17" s="40">
        <v>54.070133374499392</v>
      </c>
      <c r="E17" s="63">
        <v>1.1769753568640757</v>
      </c>
      <c r="F17" s="40">
        <v>54.617920699284333</v>
      </c>
      <c r="G17" s="25">
        <v>1.2176675344482208</v>
      </c>
      <c r="H17" s="40">
        <v>49.079283345572222</v>
      </c>
      <c r="I17" s="63">
        <v>1.0994459681323661</v>
      </c>
      <c r="J17" s="40">
        <v>86.298740638970713</v>
      </c>
      <c r="K17" s="25">
        <v>0.82860907442667497</v>
      </c>
      <c r="L17" s="40">
        <v>53.104628118907449</v>
      </c>
      <c r="M17" s="63">
        <v>1.2419248392415019</v>
      </c>
      <c r="N17" s="40">
        <v>84.286991528764347</v>
      </c>
      <c r="O17" s="26">
        <v>0.81736327256105668</v>
      </c>
      <c r="P17" s="60"/>
      <c r="Q17" s="60"/>
      <c r="R17" s="60"/>
      <c r="S17" s="60"/>
      <c r="T17" s="60"/>
      <c r="U17" s="60"/>
      <c r="V17" s="60"/>
      <c r="W17" s="60"/>
      <c r="X17" s="60"/>
      <c r="Y17" s="60"/>
      <c r="Z17" s="60"/>
      <c r="AA17" s="60"/>
      <c r="AB17" s="60"/>
      <c r="AC17" s="60"/>
    </row>
    <row r="18" spans="1:29">
      <c r="A18" s="43" t="s">
        <v>54</v>
      </c>
      <c r="B18" s="40">
        <v>47.009545967918832</v>
      </c>
      <c r="C18" s="25">
        <v>1.039394125970394</v>
      </c>
      <c r="D18" s="40">
        <v>65.944959523097097</v>
      </c>
      <c r="E18" s="63">
        <v>0.99112828393722685</v>
      </c>
      <c r="F18" s="40">
        <v>65.45345395450039</v>
      </c>
      <c r="G18" s="25">
        <v>0.9175287285270094</v>
      </c>
      <c r="H18" s="40">
        <v>65.42881680442261</v>
      </c>
      <c r="I18" s="63">
        <v>1.1209243810811704</v>
      </c>
      <c r="J18" s="40">
        <v>92.539557730319459</v>
      </c>
      <c r="K18" s="25">
        <v>0.4885086001333141</v>
      </c>
      <c r="L18" s="40">
        <v>72.234218584073943</v>
      </c>
      <c r="M18" s="63">
        <v>0.98094798534736338</v>
      </c>
      <c r="N18" s="40">
        <v>86.475705896373768</v>
      </c>
      <c r="O18" s="26">
        <v>0.67341165614645693</v>
      </c>
      <c r="P18" s="60"/>
      <c r="Q18" s="60"/>
      <c r="R18" s="60"/>
      <c r="S18" s="60"/>
      <c r="T18" s="60"/>
      <c r="U18" s="60"/>
      <c r="V18" s="60"/>
      <c r="W18" s="60"/>
      <c r="X18" s="60"/>
      <c r="Y18" s="60"/>
      <c r="Z18" s="60"/>
      <c r="AA18" s="60"/>
      <c r="AB18" s="60"/>
      <c r="AC18" s="60"/>
    </row>
    <row r="19" spans="1:29">
      <c r="A19" s="43" t="s">
        <v>55</v>
      </c>
      <c r="B19" s="40">
        <v>93.900457865194156</v>
      </c>
      <c r="C19" s="25">
        <v>0.53668357490106811</v>
      </c>
      <c r="D19" s="40">
        <v>94.503314306288217</v>
      </c>
      <c r="E19" s="63">
        <v>0.48044914157286089</v>
      </c>
      <c r="F19" s="40">
        <v>91.772361086514138</v>
      </c>
      <c r="G19" s="25">
        <v>0.55516067768123989</v>
      </c>
      <c r="H19" s="40">
        <v>90.741217554898256</v>
      </c>
      <c r="I19" s="63">
        <v>0.52345443478741382</v>
      </c>
      <c r="J19" s="40">
        <v>93.805000952832941</v>
      </c>
      <c r="K19" s="25">
        <v>0.52568084997393782</v>
      </c>
      <c r="L19" s="40">
        <v>87.669398363544843</v>
      </c>
      <c r="M19" s="63">
        <v>0.72244367588859204</v>
      </c>
      <c r="N19" s="40">
        <v>93.896854009797366</v>
      </c>
      <c r="O19" s="26">
        <v>0.49141033497763104</v>
      </c>
      <c r="P19" s="60"/>
      <c r="Q19" s="60"/>
      <c r="R19" s="60"/>
      <c r="S19" s="60"/>
      <c r="T19" s="60"/>
      <c r="U19" s="60"/>
      <c r="V19" s="60"/>
      <c r="W19" s="60"/>
      <c r="X19" s="60"/>
      <c r="Y19" s="60"/>
      <c r="Z19" s="60"/>
      <c r="AA19" s="60"/>
      <c r="AB19" s="60"/>
      <c r="AC19" s="60"/>
    </row>
    <row r="20" spans="1:29">
      <c r="A20" s="43" t="s">
        <v>56</v>
      </c>
      <c r="B20" s="40">
        <v>64.68534386284594</v>
      </c>
      <c r="C20" s="25">
        <v>0.90884284279154914</v>
      </c>
      <c r="D20" s="40">
        <v>80.892902906024446</v>
      </c>
      <c r="E20" s="63">
        <v>0.7539111479162004</v>
      </c>
      <c r="F20" s="40">
        <v>82.237972117703336</v>
      </c>
      <c r="G20" s="25">
        <v>0.66509744816779603</v>
      </c>
      <c r="H20" s="40">
        <v>81.617596699571678</v>
      </c>
      <c r="I20" s="63">
        <v>0.71613243200211019</v>
      </c>
      <c r="J20" s="40">
        <v>98.229033739282031</v>
      </c>
      <c r="K20" s="25">
        <v>0.22571336063126735</v>
      </c>
      <c r="L20" s="40">
        <v>91.581072127499297</v>
      </c>
      <c r="M20" s="63">
        <v>0.60762852952028101</v>
      </c>
      <c r="N20" s="40">
        <v>98.068299344297401</v>
      </c>
      <c r="O20" s="26">
        <v>0.2345099522002359</v>
      </c>
      <c r="P20" s="60"/>
      <c r="Q20" s="60"/>
      <c r="R20" s="60"/>
      <c r="S20" s="60"/>
      <c r="T20" s="60"/>
      <c r="U20" s="60"/>
      <c r="V20" s="60"/>
      <c r="W20" s="60"/>
      <c r="X20" s="60"/>
      <c r="Y20" s="60"/>
      <c r="Z20" s="60"/>
      <c r="AA20" s="60"/>
      <c r="AB20" s="60"/>
      <c r="AC20" s="60"/>
    </row>
    <row r="21" spans="1:29">
      <c r="A21" s="43" t="s">
        <v>57</v>
      </c>
      <c r="B21" s="40">
        <v>91.25117618969395</v>
      </c>
      <c r="C21" s="25">
        <v>0.38950758359936521</v>
      </c>
      <c r="D21" s="40">
        <v>85.815627092324647</v>
      </c>
      <c r="E21" s="63">
        <v>0.57103282340713901</v>
      </c>
      <c r="F21" s="40">
        <v>88.529934793116027</v>
      </c>
      <c r="G21" s="25">
        <v>0.45171539073164652</v>
      </c>
      <c r="H21" s="40">
        <v>85.335240736558873</v>
      </c>
      <c r="I21" s="63">
        <v>0.52570066059639264</v>
      </c>
      <c r="J21" s="40">
        <v>97.588913745387686</v>
      </c>
      <c r="K21" s="25">
        <v>0.19205120962411551</v>
      </c>
      <c r="L21" s="40">
        <v>90.05114186556294</v>
      </c>
      <c r="M21" s="63">
        <v>0.42066323778917392</v>
      </c>
      <c r="N21" s="40">
        <v>97.142643118231931</v>
      </c>
      <c r="O21" s="26">
        <v>0.24720905863809939</v>
      </c>
      <c r="P21" s="60"/>
      <c r="Q21" s="60"/>
      <c r="R21" s="60"/>
      <c r="S21" s="60"/>
      <c r="T21" s="60"/>
      <c r="U21" s="60"/>
      <c r="V21" s="60"/>
      <c r="W21" s="60"/>
      <c r="X21" s="60"/>
      <c r="Y21" s="60"/>
      <c r="Z21" s="60"/>
      <c r="AA21" s="60"/>
      <c r="AB21" s="60"/>
      <c r="AC21" s="60"/>
    </row>
    <row r="22" spans="1:29" ht="13.5" thickBot="1">
      <c r="A22" s="113" t="s">
        <v>59</v>
      </c>
      <c r="B22" s="42">
        <v>95.718943201998158</v>
      </c>
      <c r="C22" s="31">
        <v>0.33953432837290026</v>
      </c>
      <c r="D22" s="42">
        <v>83.992465041068655</v>
      </c>
      <c r="E22" s="30">
        <v>0.85110532231195235</v>
      </c>
      <c r="F22" s="42">
        <v>84.409068806817118</v>
      </c>
      <c r="G22" s="31">
        <v>0.81887530547859189</v>
      </c>
      <c r="H22" s="42">
        <v>93.782762263903351</v>
      </c>
      <c r="I22" s="30">
        <v>0.52196898318831897</v>
      </c>
      <c r="J22" s="42">
        <v>97.571675298042663</v>
      </c>
      <c r="K22" s="31">
        <v>0.23256936441883508</v>
      </c>
      <c r="L22" s="42">
        <v>91.02071552542148</v>
      </c>
      <c r="M22" s="30">
        <v>0.57020959177568897</v>
      </c>
      <c r="N22" s="42">
        <v>97.862408985313735</v>
      </c>
      <c r="O22" s="33">
        <v>0.25548761269004255</v>
      </c>
      <c r="P22" s="60"/>
      <c r="Q22" s="60"/>
      <c r="R22" s="60"/>
      <c r="S22" s="60"/>
      <c r="T22" s="60"/>
      <c r="U22" s="60"/>
      <c r="V22" s="60"/>
      <c r="W22" s="60"/>
      <c r="X22" s="60"/>
      <c r="Y22" s="60"/>
      <c r="Z22" s="60"/>
      <c r="AA22" s="60"/>
      <c r="AB22" s="60"/>
      <c r="AC22" s="60"/>
    </row>
    <row r="23" spans="1:29">
      <c r="A23" s="108"/>
      <c r="B23" s="64"/>
      <c r="C23" s="63"/>
      <c r="D23" s="64"/>
      <c r="E23" s="63"/>
      <c r="F23" s="64"/>
      <c r="G23" s="63"/>
      <c r="H23" s="64"/>
      <c r="I23" s="63"/>
      <c r="J23" s="64"/>
      <c r="K23" s="63"/>
      <c r="L23" s="64"/>
      <c r="M23" s="63"/>
      <c r="N23" s="64"/>
      <c r="O23" s="63"/>
      <c r="P23" s="190"/>
      <c r="Q23" s="60"/>
      <c r="R23" s="60"/>
      <c r="S23" s="60"/>
      <c r="T23" s="60"/>
      <c r="U23" s="60"/>
      <c r="V23" s="60"/>
      <c r="W23" s="60"/>
      <c r="X23" s="60"/>
      <c r="Y23" s="60"/>
      <c r="Z23" s="60"/>
      <c r="AA23" s="60"/>
      <c r="AB23" s="60"/>
      <c r="AC23" s="60"/>
    </row>
    <row r="24" spans="1:29">
      <c r="A24" s="5" t="s">
        <v>287</v>
      </c>
      <c r="B24" s="64"/>
      <c r="C24" s="63"/>
      <c r="D24" s="64"/>
      <c r="E24" s="63"/>
      <c r="F24" s="64"/>
      <c r="G24" s="63"/>
      <c r="H24" s="64"/>
      <c r="I24" s="63"/>
      <c r="J24" s="64"/>
      <c r="K24" s="63"/>
      <c r="L24" s="64"/>
      <c r="M24" s="63"/>
      <c r="N24" s="64"/>
      <c r="O24" s="63"/>
      <c r="P24" s="1"/>
    </row>
    <row r="25" spans="1:29">
      <c r="A25" s="62" t="s">
        <v>414</v>
      </c>
      <c r="B25" s="64"/>
      <c r="C25" s="63"/>
      <c r="D25" s="64"/>
      <c r="E25" s="63"/>
      <c r="F25" s="64"/>
      <c r="G25" s="63"/>
      <c r="H25" s="64"/>
      <c r="I25" s="63"/>
      <c r="J25" s="64"/>
      <c r="K25" s="63"/>
      <c r="L25" s="64"/>
      <c r="M25" s="63"/>
      <c r="N25" s="64"/>
      <c r="O25" s="63"/>
      <c r="P25" s="1"/>
    </row>
    <row r="26" spans="1:29">
      <c r="A26" s="5" t="s">
        <v>493</v>
      </c>
      <c r="B26" s="64"/>
      <c r="C26" s="63"/>
      <c r="D26" s="64"/>
      <c r="E26" s="63"/>
      <c r="F26" s="64"/>
      <c r="G26" s="63"/>
      <c r="H26" s="64"/>
      <c r="I26" s="63"/>
      <c r="J26" s="64"/>
      <c r="K26" s="63"/>
      <c r="L26" s="64"/>
      <c r="M26" s="63"/>
      <c r="N26" s="64"/>
      <c r="O26" s="63"/>
      <c r="P26" s="1"/>
    </row>
    <row r="27" spans="1:29">
      <c r="A27" s="7"/>
    </row>
  </sheetData>
  <customSheetViews>
    <customSheetView guid="{C6F97F9E-B600-4C17-894D-590A32101059}" scale="80" showGridLines="0">
      <selection activeCell="A24" sqref="A24"/>
      <pageMargins left="0.7" right="0.7" top="0.75" bottom="0.75" header="0.3" footer="0.3"/>
      <pageSetup paperSize="9" orientation="portrait" r:id="rId1"/>
    </customSheetView>
    <customSheetView guid="{FDFE99BC-6C4F-47A7-A6F0-C356BD0C43CF}" scale="80" showGridLines="0">
      <selection activeCell="A24" sqref="A24"/>
      <pageMargins left="0.7" right="0.7" top="0.75" bottom="0.75" header="0.3" footer="0.3"/>
      <pageSetup paperSize="9" orientation="portrait" r:id="rId2"/>
    </customSheetView>
  </customSheetViews>
  <mergeCells count="8">
    <mergeCell ref="B9:C9"/>
    <mergeCell ref="D9:E9"/>
    <mergeCell ref="F9:G9"/>
    <mergeCell ref="B8:O8"/>
    <mergeCell ref="H9:I9"/>
    <mergeCell ref="J9:K9"/>
    <mergeCell ref="L9:M9"/>
    <mergeCell ref="N9:O9"/>
  </mergeCell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I71"/>
  <sheetViews>
    <sheetView showGridLines="0" zoomScale="80" zoomScaleNormal="80" workbookViewId="0">
      <selection activeCell="I27" sqref="I27"/>
    </sheetView>
  </sheetViews>
  <sheetFormatPr defaultColWidth="8.85546875" defaultRowHeight="12.75"/>
  <cols>
    <col min="1" max="1" width="34" style="5" customWidth="1"/>
    <col min="2" max="9" width="10.28515625" style="5" customWidth="1"/>
    <col min="10" max="16384" width="8.85546875" style="5"/>
  </cols>
  <sheetData>
    <row r="1" spans="1:35">
      <c r="J1" s="24"/>
    </row>
    <row r="2" spans="1:35">
      <c r="A2" s="5" t="s">
        <v>421</v>
      </c>
      <c r="J2" s="23"/>
    </row>
    <row r="3" spans="1:35">
      <c r="A3" s="23" t="s">
        <v>11</v>
      </c>
    </row>
    <row r="4" spans="1:35">
      <c r="A4" s="77" t="s">
        <v>276</v>
      </c>
    </row>
    <row r="5" spans="1:35">
      <c r="A5" s="39"/>
      <c r="B5" s="39"/>
      <c r="C5" s="39"/>
    </row>
    <row r="6" spans="1:35" s="44" customFormat="1" ht="13.5" thickBot="1">
      <c r="A6" s="186"/>
    </row>
    <row r="7" spans="1:35" s="44" customFormat="1" ht="16.899999999999999" customHeight="1">
      <c r="A7" s="11"/>
      <c r="B7" s="360" t="s">
        <v>159</v>
      </c>
      <c r="C7" s="361"/>
      <c r="D7" s="361"/>
      <c r="E7" s="361"/>
      <c r="F7" s="361"/>
      <c r="G7" s="361"/>
      <c r="H7" s="361"/>
      <c r="I7" s="361"/>
      <c r="J7" s="361"/>
      <c r="K7" s="361"/>
      <c r="L7" s="361"/>
      <c r="M7" s="361"/>
      <c r="N7" s="361"/>
      <c r="O7" s="361"/>
      <c r="P7" s="361"/>
      <c r="Q7" s="361"/>
      <c r="R7" s="361"/>
      <c r="S7" s="361"/>
      <c r="T7" s="361"/>
      <c r="U7" s="362"/>
    </row>
    <row r="8" spans="1:35" s="44" customFormat="1" ht="28.15" customHeight="1">
      <c r="A8" s="12"/>
      <c r="B8" s="376" t="s">
        <v>79</v>
      </c>
      <c r="C8" s="377"/>
      <c r="D8" s="357" t="s">
        <v>154</v>
      </c>
      <c r="E8" s="358"/>
      <c r="F8" s="358"/>
      <c r="G8" s="358"/>
      <c r="H8" s="358"/>
      <c r="I8" s="359"/>
      <c r="J8" s="357" t="s">
        <v>231</v>
      </c>
      <c r="K8" s="358"/>
      <c r="L8" s="358"/>
      <c r="M8" s="358"/>
      <c r="N8" s="358"/>
      <c r="O8" s="359"/>
      <c r="P8" s="357" t="s">
        <v>155</v>
      </c>
      <c r="Q8" s="358"/>
      <c r="R8" s="358"/>
      <c r="S8" s="358"/>
      <c r="T8" s="358"/>
      <c r="U8" s="369"/>
    </row>
    <row r="9" spans="1:35" s="44" customFormat="1" ht="64.5" customHeight="1">
      <c r="A9" s="12"/>
      <c r="B9" s="378"/>
      <c r="C9" s="379"/>
      <c r="D9" s="357" t="s">
        <v>156</v>
      </c>
      <c r="E9" s="359"/>
      <c r="F9" s="357" t="s">
        <v>157</v>
      </c>
      <c r="G9" s="359"/>
      <c r="H9" s="358" t="s">
        <v>158</v>
      </c>
      <c r="I9" s="359"/>
      <c r="J9" s="357" t="s">
        <v>288</v>
      </c>
      <c r="K9" s="359"/>
      <c r="L9" s="357" t="s">
        <v>289</v>
      </c>
      <c r="M9" s="359"/>
      <c r="N9" s="358" t="s">
        <v>210</v>
      </c>
      <c r="O9" s="359"/>
      <c r="P9" s="365" t="s">
        <v>517</v>
      </c>
      <c r="Q9" s="366"/>
      <c r="R9" s="365" t="s">
        <v>177</v>
      </c>
      <c r="S9" s="367"/>
      <c r="T9" s="368" t="s">
        <v>178</v>
      </c>
      <c r="U9" s="370"/>
    </row>
    <row r="10" spans="1:35">
      <c r="A10" s="187"/>
      <c r="B10" s="54" t="s">
        <v>12</v>
      </c>
      <c r="C10" s="55" t="s">
        <v>13</v>
      </c>
      <c r="D10" s="54" t="s">
        <v>12</v>
      </c>
      <c r="E10" s="56" t="s">
        <v>13</v>
      </c>
      <c r="F10" s="54" t="s">
        <v>12</v>
      </c>
      <c r="G10" s="56" t="s">
        <v>13</v>
      </c>
      <c r="H10" s="55" t="s">
        <v>14</v>
      </c>
      <c r="I10" s="56" t="s">
        <v>13</v>
      </c>
      <c r="J10" s="54" t="s">
        <v>12</v>
      </c>
      <c r="K10" s="56" t="s">
        <v>13</v>
      </c>
      <c r="L10" s="54" t="s">
        <v>12</v>
      </c>
      <c r="M10" s="56" t="s">
        <v>13</v>
      </c>
      <c r="N10" s="55" t="s">
        <v>14</v>
      </c>
      <c r="O10" s="56" t="s">
        <v>13</v>
      </c>
      <c r="P10" s="54" t="s">
        <v>12</v>
      </c>
      <c r="Q10" s="56" t="s">
        <v>13</v>
      </c>
      <c r="R10" s="54" t="s">
        <v>12</v>
      </c>
      <c r="S10" s="56" t="s">
        <v>13</v>
      </c>
      <c r="T10" s="55" t="s">
        <v>14</v>
      </c>
      <c r="U10" s="57" t="s">
        <v>13</v>
      </c>
    </row>
    <row r="11" spans="1:35">
      <c r="A11" s="80"/>
      <c r="B11" s="188"/>
      <c r="C11" s="47"/>
      <c r="D11" s="127"/>
      <c r="E11" s="48"/>
      <c r="F11" s="127"/>
      <c r="G11" s="48"/>
      <c r="H11" s="128"/>
      <c r="I11" s="48"/>
      <c r="J11" s="127"/>
      <c r="K11" s="48"/>
      <c r="L11" s="127"/>
      <c r="M11" s="48"/>
      <c r="N11" s="128"/>
      <c r="O11" s="48"/>
      <c r="P11" s="127"/>
      <c r="Q11" s="48"/>
      <c r="R11" s="127"/>
      <c r="S11" s="48"/>
      <c r="T11" s="128"/>
      <c r="U11" s="49"/>
      <c r="V11" s="81"/>
      <c r="W11" s="81"/>
      <c r="X11" s="81"/>
      <c r="Y11" s="81"/>
      <c r="Z11" s="81"/>
      <c r="AA11" s="81"/>
      <c r="AB11" s="81"/>
      <c r="AC11" s="81"/>
      <c r="AD11" s="81"/>
      <c r="AE11" s="81"/>
      <c r="AF11" s="81"/>
      <c r="AG11" s="81"/>
      <c r="AH11" s="81"/>
      <c r="AI11" s="81"/>
    </row>
    <row r="12" spans="1:35">
      <c r="A12" s="43" t="s">
        <v>15</v>
      </c>
      <c r="B12" s="41">
        <v>67.639794591986458</v>
      </c>
      <c r="C12" s="63">
        <v>1.6932685893175017</v>
      </c>
      <c r="D12" s="40">
        <v>59.91417784991954</v>
      </c>
      <c r="E12" s="25">
        <v>2.8009427853092919</v>
      </c>
      <c r="F12" s="40">
        <v>72.077795940948675</v>
      </c>
      <c r="G12" s="25">
        <v>2.1109409708090343</v>
      </c>
      <c r="H12" s="64">
        <v>-12.163618091029136</v>
      </c>
      <c r="I12" s="25">
        <v>3.565896622564404</v>
      </c>
      <c r="J12" s="40">
        <v>79.732596801513978</v>
      </c>
      <c r="K12" s="25">
        <v>3.4265017647462432</v>
      </c>
      <c r="L12" s="40">
        <v>61.499571157016028</v>
      </c>
      <c r="M12" s="25">
        <v>4.478540286597271</v>
      </c>
      <c r="N12" s="64">
        <v>-18.23302564449795</v>
      </c>
      <c r="O12" s="25">
        <v>5.6937532723458419</v>
      </c>
      <c r="P12" s="40">
        <v>69.64939795785584</v>
      </c>
      <c r="Q12" s="25">
        <v>3.1676418759184028</v>
      </c>
      <c r="R12" s="40">
        <v>66.996031904892675</v>
      </c>
      <c r="S12" s="25">
        <v>2.0501023909072029</v>
      </c>
      <c r="T12" s="64">
        <v>-2.6533660529631646</v>
      </c>
      <c r="U12" s="26">
        <v>3.8912036300692621</v>
      </c>
      <c r="V12" s="34"/>
      <c r="W12" s="34"/>
      <c r="X12" s="34"/>
      <c r="Y12" s="34"/>
      <c r="Z12" s="34"/>
      <c r="AA12" s="34"/>
      <c r="AB12" s="34"/>
      <c r="AC12" s="34"/>
      <c r="AD12" s="34"/>
      <c r="AE12" s="34"/>
      <c r="AF12" s="34"/>
      <c r="AG12" s="34"/>
      <c r="AH12" s="34"/>
      <c r="AI12" s="34"/>
    </row>
    <row r="13" spans="1:35">
      <c r="A13" s="43" t="s">
        <v>16</v>
      </c>
      <c r="B13" s="41">
        <v>58.129129871654172</v>
      </c>
      <c r="C13" s="63">
        <v>1.1412208315761099</v>
      </c>
      <c r="D13" s="40">
        <v>50.77194929171317</v>
      </c>
      <c r="E13" s="25">
        <v>1.7172601136657177</v>
      </c>
      <c r="F13" s="40">
        <v>62.569071731071752</v>
      </c>
      <c r="G13" s="25">
        <v>1.3972461383523711</v>
      </c>
      <c r="H13" s="64">
        <v>-11.797122439358581</v>
      </c>
      <c r="I13" s="25">
        <v>2.1261431658375876</v>
      </c>
      <c r="J13" s="40">
        <v>67.817967342046117</v>
      </c>
      <c r="K13" s="25">
        <v>1.9605064668579844</v>
      </c>
      <c r="L13" s="40">
        <v>58.386839454716352</v>
      </c>
      <c r="M13" s="25">
        <v>2.1128671535864179</v>
      </c>
      <c r="N13" s="64">
        <v>-9.4311278873297653</v>
      </c>
      <c r="O13" s="25">
        <v>2.6621001003084244</v>
      </c>
      <c r="P13" s="40">
        <v>54.300024846888718</v>
      </c>
      <c r="Q13" s="25">
        <v>2.1837623135780126</v>
      </c>
      <c r="R13" s="40">
        <v>59.428127710103787</v>
      </c>
      <c r="S13" s="25">
        <v>1.3166384271874441</v>
      </c>
      <c r="T13" s="64">
        <v>5.1281028632150694</v>
      </c>
      <c r="U13" s="26">
        <v>2.5142060200583409</v>
      </c>
      <c r="V13" s="34"/>
      <c r="W13" s="34"/>
      <c r="X13" s="34"/>
      <c r="Y13" s="34"/>
      <c r="Z13" s="34"/>
      <c r="AA13" s="34"/>
      <c r="AB13" s="34"/>
      <c r="AC13" s="34"/>
      <c r="AD13" s="34"/>
      <c r="AE13" s="34"/>
      <c r="AF13" s="34"/>
      <c r="AG13" s="34"/>
      <c r="AH13" s="34"/>
      <c r="AI13" s="34"/>
    </row>
    <row r="14" spans="1:35">
      <c r="A14" s="43" t="s">
        <v>17</v>
      </c>
      <c r="B14" s="41">
        <v>65.914718520804257</v>
      </c>
      <c r="C14" s="63">
        <v>1.008597462605219</v>
      </c>
      <c r="D14" s="40">
        <v>57.383897204995179</v>
      </c>
      <c r="E14" s="25">
        <v>1.6031736691601972</v>
      </c>
      <c r="F14" s="40">
        <v>69.479110622602633</v>
      </c>
      <c r="G14" s="25">
        <v>1.1896808660139488</v>
      </c>
      <c r="H14" s="64">
        <v>-12.095213417607454</v>
      </c>
      <c r="I14" s="25">
        <v>1.8594037462740547</v>
      </c>
      <c r="J14" s="40">
        <v>67.83793049725324</v>
      </c>
      <c r="K14" s="25">
        <v>2.0656628325581714</v>
      </c>
      <c r="L14" s="40">
        <v>72.398938658843747</v>
      </c>
      <c r="M14" s="25">
        <v>1.3116935119439439</v>
      </c>
      <c r="N14" s="64">
        <v>4.5610081615905074</v>
      </c>
      <c r="O14" s="25">
        <v>2.1826958987633769</v>
      </c>
      <c r="P14" s="40">
        <v>54.714999777199687</v>
      </c>
      <c r="Q14" s="25">
        <v>1.7261627030730993</v>
      </c>
      <c r="R14" s="40">
        <v>69.76660842041359</v>
      </c>
      <c r="S14" s="25">
        <v>1.0677757907228727</v>
      </c>
      <c r="T14" s="64">
        <v>15.051608643213903</v>
      </c>
      <c r="U14" s="26">
        <v>1.8384673310661439</v>
      </c>
      <c r="V14" s="34"/>
      <c r="W14" s="34"/>
      <c r="X14" s="34"/>
      <c r="Y14" s="34"/>
      <c r="Z14" s="34"/>
      <c r="AA14" s="34"/>
      <c r="AB14" s="34"/>
      <c r="AC14" s="34"/>
      <c r="AD14" s="34"/>
      <c r="AE14" s="34"/>
      <c r="AF14" s="34"/>
      <c r="AG14" s="34"/>
      <c r="AH14" s="34"/>
      <c r="AI14" s="34"/>
    </row>
    <row r="15" spans="1:35">
      <c r="A15" s="99" t="s">
        <v>18</v>
      </c>
      <c r="B15" s="40">
        <v>68.342008317560612</v>
      </c>
      <c r="C15" s="63">
        <v>0.81291411115767598</v>
      </c>
      <c r="D15" s="40">
        <v>61.052351982467037</v>
      </c>
      <c r="E15" s="25">
        <v>1.6114259867169105</v>
      </c>
      <c r="F15" s="40">
        <v>71.508154311759924</v>
      </c>
      <c r="G15" s="25">
        <v>0.91072488682573005</v>
      </c>
      <c r="H15" s="64">
        <v>-10.455802329292887</v>
      </c>
      <c r="I15" s="25">
        <v>1.8705963670301768</v>
      </c>
      <c r="J15" s="40">
        <v>70.77823367668978</v>
      </c>
      <c r="K15" s="25">
        <v>1.4172116544516622</v>
      </c>
      <c r="L15" s="40">
        <v>70.024376990437247</v>
      </c>
      <c r="M15" s="25">
        <v>1.8354104309323929</v>
      </c>
      <c r="N15" s="64">
        <v>-0.75385668625253288</v>
      </c>
      <c r="O15" s="25">
        <v>2.4373079652870824</v>
      </c>
      <c r="P15" s="40">
        <v>60.761810204210342</v>
      </c>
      <c r="Q15" s="25">
        <v>1.4519561877774765</v>
      </c>
      <c r="R15" s="40">
        <v>70.33279537762381</v>
      </c>
      <c r="S15" s="25">
        <v>0.93810134744263185</v>
      </c>
      <c r="T15" s="64">
        <v>9.5709851734134688</v>
      </c>
      <c r="U15" s="26">
        <v>1.7210554374209299</v>
      </c>
      <c r="V15" s="34"/>
      <c r="W15" s="34"/>
      <c r="X15" s="34"/>
      <c r="Y15" s="34"/>
      <c r="Z15" s="34"/>
      <c r="AA15" s="34"/>
      <c r="AB15" s="34"/>
      <c r="AC15" s="34"/>
      <c r="AD15" s="34"/>
      <c r="AE15" s="34"/>
      <c r="AF15" s="34"/>
      <c r="AG15" s="34"/>
      <c r="AH15" s="34"/>
      <c r="AI15" s="34"/>
    </row>
    <row r="16" spans="1:35">
      <c r="A16" s="119" t="s">
        <v>200</v>
      </c>
      <c r="B16" s="40">
        <v>73.578539496030828</v>
      </c>
      <c r="C16" s="63">
        <v>0.9784968561823838</v>
      </c>
      <c r="D16" s="40">
        <v>67.257011778730629</v>
      </c>
      <c r="E16" s="25">
        <v>2.2351213580135201</v>
      </c>
      <c r="F16" s="40">
        <v>76.237688534082892</v>
      </c>
      <c r="G16" s="25">
        <v>1.1469758397062109</v>
      </c>
      <c r="H16" s="64">
        <v>-8.9806767553522633</v>
      </c>
      <c r="I16" s="25">
        <v>2.6711160465231822</v>
      </c>
      <c r="J16" s="40">
        <v>76.820137151091785</v>
      </c>
      <c r="K16" s="25">
        <v>1.8510565680940627</v>
      </c>
      <c r="L16" s="40">
        <v>72.208962518800405</v>
      </c>
      <c r="M16" s="25">
        <v>2.113772003241122</v>
      </c>
      <c r="N16" s="64">
        <v>-4.6111746322913802</v>
      </c>
      <c r="O16" s="25">
        <v>2.949344444836635</v>
      </c>
      <c r="P16" s="40">
        <v>67.386765336197314</v>
      </c>
      <c r="Q16" s="25">
        <v>1.984449672793245</v>
      </c>
      <c r="R16" s="40">
        <v>75.132540925120665</v>
      </c>
      <c r="S16" s="25">
        <v>1.1473476891639371</v>
      </c>
      <c r="T16" s="64">
        <v>7.7457755889233511</v>
      </c>
      <c r="U16" s="26">
        <v>2.358174894740324</v>
      </c>
      <c r="V16" s="34"/>
      <c r="W16" s="34"/>
      <c r="X16" s="34"/>
      <c r="Y16" s="34"/>
      <c r="Z16" s="34"/>
      <c r="AA16" s="34"/>
      <c r="AB16" s="34"/>
      <c r="AC16" s="34"/>
      <c r="AD16" s="34"/>
      <c r="AE16" s="34"/>
      <c r="AF16" s="34"/>
      <c r="AG16" s="34"/>
      <c r="AH16" s="34"/>
      <c r="AI16" s="34"/>
    </row>
    <row r="17" spans="1:35">
      <c r="A17" s="119" t="s">
        <v>526</v>
      </c>
      <c r="B17" s="40">
        <v>62.215959406761442</v>
      </c>
      <c r="C17" s="63">
        <v>1.3174013892979506</v>
      </c>
      <c r="D17" s="40">
        <v>54.16708487018704</v>
      </c>
      <c r="E17" s="25">
        <v>2.4004983362017147</v>
      </c>
      <c r="F17" s="40">
        <v>65.841583122519353</v>
      </c>
      <c r="G17" s="25">
        <v>1.4239981070909011</v>
      </c>
      <c r="H17" s="64">
        <v>-11.674498252332313</v>
      </c>
      <c r="I17" s="25">
        <v>2.6670995616842319</v>
      </c>
      <c r="J17" s="40">
        <v>63.490763128036477</v>
      </c>
      <c r="K17" s="25">
        <v>2.4073659652040513</v>
      </c>
      <c r="L17" s="40">
        <v>67.473756466375832</v>
      </c>
      <c r="M17" s="25">
        <v>2.8413095379970046</v>
      </c>
      <c r="N17" s="64">
        <v>3.9829933383393552</v>
      </c>
      <c r="O17" s="25">
        <v>3.7033838642007493</v>
      </c>
      <c r="P17" s="40">
        <v>53.826438056575697</v>
      </c>
      <c r="Q17" s="25">
        <v>2.1789409675992677</v>
      </c>
      <c r="R17" s="40">
        <v>64.534005757473196</v>
      </c>
      <c r="S17" s="25">
        <v>1.455493833396232</v>
      </c>
      <c r="T17" s="64">
        <v>10.707567700897499</v>
      </c>
      <c r="U17" s="26">
        <v>2.3530512839992532</v>
      </c>
      <c r="V17" s="34"/>
      <c r="W17" s="34"/>
      <c r="X17" s="34"/>
      <c r="Y17" s="34"/>
      <c r="Z17" s="34"/>
      <c r="AA17" s="34"/>
      <c r="AB17" s="34"/>
      <c r="AC17" s="34"/>
      <c r="AD17" s="34"/>
      <c r="AE17" s="34"/>
      <c r="AF17" s="34"/>
      <c r="AG17" s="34"/>
      <c r="AH17" s="34"/>
      <c r="AI17" s="34"/>
    </row>
    <row r="18" spans="1:35">
      <c r="A18" s="99" t="s">
        <v>19</v>
      </c>
      <c r="B18" s="40">
        <v>65.465000482249977</v>
      </c>
      <c r="C18" s="63">
        <v>1.5674359116698544</v>
      </c>
      <c r="D18" s="40">
        <v>56.172336910634392</v>
      </c>
      <c r="E18" s="25">
        <v>2.3501193294728968</v>
      </c>
      <c r="F18" s="40">
        <v>69.662192755571823</v>
      </c>
      <c r="G18" s="25">
        <v>1.8000318686469772</v>
      </c>
      <c r="H18" s="64">
        <v>-13.489855844937431</v>
      </c>
      <c r="I18" s="25">
        <v>2.7470742247425108</v>
      </c>
      <c r="J18" s="40">
        <v>63.954330420216472</v>
      </c>
      <c r="K18" s="25">
        <v>3.8658682064481185</v>
      </c>
      <c r="L18" s="40">
        <v>64.922004306088439</v>
      </c>
      <c r="M18" s="25">
        <v>2.6186575198463298</v>
      </c>
      <c r="N18" s="64">
        <v>0.96767388587196734</v>
      </c>
      <c r="O18" s="25">
        <v>4.2100333007425599</v>
      </c>
      <c r="P18" s="40">
        <v>54.647597115752063</v>
      </c>
      <c r="Q18" s="25">
        <v>3.0708978913353975</v>
      </c>
      <c r="R18" s="40">
        <v>67.054091089166562</v>
      </c>
      <c r="S18" s="25">
        <v>1.6542144491810429</v>
      </c>
      <c r="T18" s="64">
        <v>12.406493973414499</v>
      </c>
      <c r="U18" s="26">
        <v>3.0509920871183041</v>
      </c>
      <c r="V18" s="34"/>
      <c r="W18" s="34"/>
      <c r="X18" s="34"/>
      <c r="Y18" s="34"/>
      <c r="Z18" s="34"/>
      <c r="AA18" s="34"/>
      <c r="AB18" s="34"/>
      <c r="AC18" s="34"/>
      <c r="AD18" s="34"/>
      <c r="AE18" s="34"/>
      <c r="AF18" s="34"/>
      <c r="AG18" s="34"/>
      <c r="AH18" s="34"/>
      <c r="AI18" s="34"/>
    </row>
    <row r="19" spans="1:35">
      <c r="A19" s="99" t="s">
        <v>20</v>
      </c>
      <c r="B19" s="40">
        <v>71.905439810446069</v>
      </c>
      <c r="C19" s="63">
        <v>1.1102181424214663</v>
      </c>
      <c r="D19" s="40">
        <v>61.97387220273567</v>
      </c>
      <c r="E19" s="25">
        <v>2.6019176413827969</v>
      </c>
      <c r="F19" s="40">
        <v>74.46757915052028</v>
      </c>
      <c r="G19" s="25">
        <v>1.0658490712838693</v>
      </c>
      <c r="H19" s="64">
        <v>-12.493706947784609</v>
      </c>
      <c r="I19" s="25">
        <v>2.5523375569428497</v>
      </c>
      <c r="J19" s="40">
        <v>71.120404473641457</v>
      </c>
      <c r="K19" s="25">
        <v>4.1703259995431994</v>
      </c>
      <c r="L19" s="40">
        <v>74.156567916098979</v>
      </c>
      <c r="M19" s="25">
        <v>1.3636511515663561</v>
      </c>
      <c r="N19" s="64">
        <v>3.0361634424575215</v>
      </c>
      <c r="O19" s="25">
        <v>4.4573788248140875</v>
      </c>
      <c r="P19" s="40">
        <v>59.980405576103827</v>
      </c>
      <c r="Q19" s="25">
        <v>2.477164362169789</v>
      </c>
      <c r="R19" s="40">
        <v>74.936420172309539</v>
      </c>
      <c r="S19" s="25">
        <v>1.1015505032428217</v>
      </c>
      <c r="T19" s="64">
        <v>14.956014596205712</v>
      </c>
      <c r="U19" s="26">
        <v>2.5410635883518897</v>
      </c>
      <c r="V19" s="34"/>
      <c r="W19" s="34"/>
      <c r="X19" s="34"/>
      <c r="Y19" s="34"/>
      <c r="Z19" s="34"/>
      <c r="AA19" s="34"/>
      <c r="AB19" s="34"/>
      <c r="AC19" s="34"/>
      <c r="AD19" s="34"/>
      <c r="AE19" s="34"/>
      <c r="AF19" s="34"/>
      <c r="AG19" s="34"/>
      <c r="AH19" s="34"/>
      <c r="AI19" s="34"/>
    </row>
    <row r="20" spans="1:35">
      <c r="A20" s="99" t="s">
        <v>21</v>
      </c>
      <c r="B20" s="40">
        <v>52.678715448621823</v>
      </c>
      <c r="C20" s="63">
        <v>1.6153074879958675</v>
      </c>
      <c r="D20" s="40">
        <v>43.93104366483314</v>
      </c>
      <c r="E20" s="25">
        <v>2.0703383318578292</v>
      </c>
      <c r="F20" s="40">
        <v>56.713584481804723</v>
      </c>
      <c r="G20" s="25">
        <v>1.8331864624568415</v>
      </c>
      <c r="H20" s="64">
        <v>-12.782540816971583</v>
      </c>
      <c r="I20" s="25">
        <v>2.2209534987953621</v>
      </c>
      <c r="J20" s="40">
        <v>53.549290228189093</v>
      </c>
      <c r="K20" s="25">
        <v>4.1238765854075519</v>
      </c>
      <c r="L20" s="40">
        <v>55.124441856999148</v>
      </c>
      <c r="M20" s="25">
        <v>3.7727988886645853</v>
      </c>
      <c r="N20" s="64">
        <v>1.5751516288100547</v>
      </c>
      <c r="O20" s="25">
        <v>6.8235228950675557</v>
      </c>
      <c r="P20" s="40">
        <v>38.818368766765069</v>
      </c>
      <c r="Q20" s="25">
        <v>3.2385852868285223</v>
      </c>
      <c r="R20" s="40">
        <v>55.705879611416698</v>
      </c>
      <c r="S20" s="25">
        <v>2.0146127390615041</v>
      </c>
      <c r="T20" s="64">
        <v>16.887510844651629</v>
      </c>
      <c r="U20" s="26">
        <v>4.3020331016619249</v>
      </c>
      <c r="V20" s="34"/>
      <c r="W20" s="34"/>
      <c r="X20" s="34"/>
      <c r="Y20" s="34"/>
      <c r="Z20" s="34"/>
      <c r="AA20" s="34"/>
      <c r="AB20" s="34"/>
      <c r="AC20" s="34"/>
      <c r="AD20" s="34"/>
      <c r="AE20" s="34"/>
      <c r="AF20" s="34"/>
      <c r="AG20" s="34"/>
      <c r="AH20" s="34"/>
      <c r="AI20" s="34"/>
    </row>
    <row r="21" spans="1:35">
      <c r="A21" s="43" t="s">
        <v>22</v>
      </c>
      <c r="B21" s="41">
        <v>66.2096449660622</v>
      </c>
      <c r="C21" s="63">
        <v>1.2031729090325056</v>
      </c>
      <c r="D21" s="40">
        <v>60.935929827196198</v>
      </c>
      <c r="E21" s="25">
        <v>2.5359907977026013</v>
      </c>
      <c r="F21" s="40">
        <v>69.098552909872595</v>
      </c>
      <c r="G21" s="25">
        <v>1.4209305588888741</v>
      </c>
      <c r="H21" s="64">
        <v>-8.1626230826763972</v>
      </c>
      <c r="I21" s="25">
        <v>3.0286023672690559</v>
      </c>
      <c r="J21" s="40">
        <v>68.357561446097719</v>
      </c>
      <c r="K21" s="25">
        <v>2.5186574053619446</v>
      </c>
      <c r="L21" s="40">
        <v>66.010449088612859</v>
      </c>
      <c r="M21" s="25">
        <v>1.9732830957504763</v>
      </c>
      <c r="N21" s="64">
        <v>-2.3471123574848605</v>
      </c>
      <c r="O21" s="25">
        <v>3.034914113061272</v>
      </c>
      <c r="P21" s="40">
        <v>65.17378740869664</v>
      </c>
      <c r="Q21" s="25">
        <v>2.0896641976328056</v>
      </c>
      <c r="R21" s="40">
        <v>66.666946878508838</v>
      </c>
      <c r="S21" s="25">
        <v>1.4736669047467328</v>
      </c>
      <c r="T21" s="64">
        <v>1.4931594698121984</v>
      </c>
      <c r="U21" s="26">
        <v>2.5957794985831013</v>
      </c>
      <c r="V21" s="34"/>
      <c r="W21" s="34"/>
      <c r="X21" s="34"/>
      <c r="Y21" s="34"/>
      <c r="Z21" s="34"/>
      <c r="AA21" s="34"/>
      <c r="AB21" s="34"/>
      <c r="AC21" s="34"/>
      <c r="AD21" s="34"/>
      <c r="AE21" s="34"/>
      <c r="AF21" s="34"/>
      <c r="AG21" s="34"/>
      <c r="AH21" s="34"/>
      <c r="AI21" s="34"/>
    </row>
    <row r="22" spans="1:35">
      <c r="A22" s="43" t="s">
        <v>23</v>
      </c>
      <c r="B22" s="41">
        <v>67.297515380767067</v>
      </c>
      <c r="C22" s="63">
        <v>1.2699279315350249</v>
      </c>
      <c r="D22" s="40">
        <v>60.319538748066122</v>
      </c>
      <c r="E22" s="25">
        <v>1.7802808127248115</v>
      </c>
      <c r="F22" s="40">
        <v>72.926036189390544</v>
      </c>
      <c r="G22" s="25">
        <v>1.6310755926803748</v>
      </c>
      <c r="H22" s="64">
        <v>-12.606497441324422</v>
      </c>
      <c r="I22" s="25">
        <v>2.2003251485680257</v>
      </c>
      <c r="J22" s="40">
        <v>57.30069070181213</v>
      </c>
      <c r="K22" s="25">
        <v>4.2503602288833724</v>
      </c>
      <c r="L22" s="40">
        <v>70.775738842339379</v>
      </c>
      <c r="M22" s="25">
        <v>1.989967008532751</v>
      </c>
      <c r="N22" s="64">
        <v>13.47504814052725</v>
      </c>
      <c r="O22" s="25">
        <v>5.0020434793144215</v>
      </c>
      <c r="P22" s="40">
        <v>55.583865625648862</v>
      </c>
      <c r="Q22" s="25">
        <v>3.6868840970962253</v>
      </c>
      <c r="R22" s="40">
        <v>69.602695756490803</v>
      </c>
      <c r="S22" s="25">
        <v>1.3528063953205824</v>
      </c>
      <c r="T22" s="64">
        <v>14.018830130841941</v>
      </c>
      <c r="U22" s="26">
        <v>4.0022776639626478</v>
      </c>
      <c r="V22" s="34"/>
      <c r="W22" s="34"/>
      <c r="X22" s="34"/>
      <c r="Y22" s="34"/>
      <c r="Z22" s="34"/>
      <c r="AA22" s="34"/>
      <c r="AB22" s="34"/>
      <c r="AC22" s="34"/>
      <c r="AD22" s="34"/>
      <c r="AE22" s="34"/>
      <c r="AF22" s="34"/>
      <c r="AG22" s="34"/>
      <c r="AH22" s="34"/>
      <c r="AI22" s="34"/>
    </row>
    <row r="23" spans="1:35">
      <c r="A23" s="43" t="s">
        <v>24</v>
      </c>
      <c r="B23" s="41">
        <v>66.724471246349225</v>
      </c>
      <c r="C23" s="63">
        <v>1.4010444129293973</v>
      </c>
      <c r="D23" s="40">
        <v>52.996453030069837</v>
      </c>
      <c r="E23" s="25">
        <v>1.9478496250782791</v>
      </c>
      <c r="F23" s="40">
        <v>70.566390217707493</v>
      </c>
      <c r="G23" s="25">
        <v>1.5793131411397721</v>
      </c>
      <c r="H23" s="64">
        <v>-17.569937187637656</v>
      </c>
      <c r="I23" s="25">
        <v>2.3163960476831447</v>
      </c>
      <c r="J23" s="40">
        <v>66.805836635277473</v>
      </c>
      <c r="K23" s="25">
        <v>4.2310991969525693</v>
      </c>
      <c r="L23" s="40">
        <v>69.218503406738279</v>
      </c>
      <c r="M23" s="25">
        <v>2.0903685579785556</v>
      </c>
      <c r="N23" s="64">
        <v>2.4126667714608061</v>
      </c>
      <c r="O23" s="25">
        <v>4.5841583419785685</v>
      </c>
      <c r="P23" s="40">
        <v>58.084722703019473</v>
      </c>
      <c r="Q23" s="25">
        <v>4.334110575603459</v>
      </c>
      <c r="R23" s="40">
        <v>68.822166411581208</v>
      </c>
      <c r="S23" s="25">
        <v>1.2304758019487902</v>
      </c>
      <c r="T23" s="64">
        <v>10.737443708561734</v>
      </c>
      <c r="U23" s="26">
        <v>4.3607144690248756</v>
      </c>
      <c r="V23" s="34"/>
      <c r="W23" s="34"/>
      <c r="X23" s="34"/>
      <c r="Y23" s="34"/>
      <c r="Z23" s="34"/>
      <c r="AA23" s="34"/>
      <c r="AB23" s="34"/>
      <c r="AC23" s="34"/>
      <c r="AD23" s="34"/>
      <c r="AE23" s="34"/>
      <c r="AF23" s="34"/>
      <c r="AG23" s="34"/>
      <c r="AH23" s="34"/>
      <c r="AI23" s="34"/>
    </row>
    <row r="24" spans="1:35">
      <c r="A24" s="43" t="s">
        <v>485</v>
      </c>
      <c r="B24" s="41">
        <v>70.104798428016778</v>
      </c>
      <c r="C24" s="63">
        <v>1.5566705662693294</v>
      </c>
      <c r="D24" s="40">
        <v>52.948095581290119</v>
      </c>
      <c r="E24" s="25">
        <v>3.0521450193680764</v>
      </c>
      <c r="F24" s="40">
        <v>76.239917274649798</v>
      </c>
      <c r="G24" s="25">
        <v>1.4392357472613055</v>
      </c>
      <c r="H24" s="64">
        <v>-23.29182169335968</v>
      </c>
      <c r="I24" s="25">
        <v>2.9640075744328942</v>
      </c>
      <c r="J24" s="40">
        <v>73.506662595963206</v>
      </c>
      <c r="K24" s="25">
        <v>6.6359520196458162</v>
      </c>
      <c r="L24" s="40">
        <v>70.728201362167155</v>
      </c>
      <c r="M24" s="25">
        <v>1.9133599979952141</v>
      </c>
      <c r="N24" s="64">
        <v>-2.778461233796051</v>
      </c>
      <c r="O24" s="25">
        <v>6.9697435211518899</v>
      </c>
      <c r="P24" s="40">
        <v>63.643019773259681</v>
      </c>
      <c r="Q24" s="25">
        <v>4.0813563062405711</v>
      </c>
      <c r="R24" s="40">
        <v>70.872777649872504</v>
      </c>
      <c r="S24" s="25">
        <v>1.5407319072557184</v>
      </c>
      <c r="T24" s="64">
        <v>7.2297578766128225</v>
      </c>
      <c r="U24" s="26">
        <v>3.9273732333785878</v>
      </c>
      <c r="V24" s="34"/>
      <c r="W24" s="34"/>
      <c r="X24" s="34"/>
      <c r="Y24" s="34"/>
      <c r="Z24" s="34"/>
      <c r="AA24" s="34"/>
      <c r="AB24" s="34"/>
      <c r="AC24" s="34"/>
      <c r="AD24" s="34"/>
      <c r="AE24" s="34"/>
      <c r="AF24" s="34"/>
      <c r="AG24" s="34"/>
      <c r="AH24" s="34"/>
      <c r="AI24" s="34"/>
    </row>
    <row r="25" spans="1:35">
      <c r="A25" s="43" t="s">
        <v>25</v>
      </c>
      <c r="B25" s="41">
        <v>68.011430714439285</v>
      </c>
      <c r="C25" s="63">
        <v>0.825963417245975</v>
      </c>
      <c r="D25" s="40">
        <v>62.279209442031281</v>
      </c>
      <c r="E25" s="25">
        <v>1.9438520449284764</v>
      </c>
      <c r="F25" s="40">
        <v>69.782572894969647</v>
      </c>
      <c r="G25" s="25">
        <v>0.93472925139373753</v>
      </c>
      <c r="H25" s="64">
        <v>-7.5033634529383662</v>
      </c>
      <c r="I25" s="25">
        <v>2.2088081456898334</v>
      </c>
      <c r="J25" s="40">
        <v>65.507814315277656</v>
      </c>
      <c r="K25" s="25">
        <v>2.5306067284047589</v>
      </c>
      <c r="L25" s="40">
        <v>72.959102893091369</v>
      </c>
      <c r="M25" s="25">
        <v>1.3417997611193386</v>
      </c>
      <c r="N25" s="64">
        <v>7.4512885778137132</v>
      </c>
      <c r="O25" s="25">
        <v>2.7358194818782899</v>
      </c>
      <c r="P25" s="40">
        <v>53.582954051687267</v>
      </c>
      <c r="Q25" s="25">
        <v>1.9712102308888706</v>
      </c>
      <c r="R25" s="40">
        <v>71.333007938473244</v>
      </c>
      <c r="S25" s="25">
        <v>0.93078358852909804</v>
      </c>
      <c r="T25" s="64">
        <v>17.750053886785977</v>
      </c>
      <c r="U25" s="26">
        <v>2.211852317114777</v>
      </c>
      <c r="V25" s="34"/>
      <c r="W25" s="34"/>
      <c r="X25" s="34"/>
      <c r="Y25" s="34"/>
      <c r="Z25" s="34"/>
      <c r="AA25" s="34"/>
      <c r="AB25" s="34"/>
      <c r="AC25" s="34"/>
      <c r="AD25" s="34"/>
      <c r="AE25" s="34"/>
      <c r="AF25" s="34"/>
      <c r="AG25" s="34"/>
      <c r="AH25" s="34"/>
      <c r="AI25" s="34"/>
    </row>
    <row r="26" spans="1:35">
      <c r="A26" s="43" t="s">
        <v>26</v>
      </c>
      <c r="B26" s="41">
        <v>61.869013092431068</v>
      </c>
      <c r="C26" s="63">
        <v>1.2292304072845002</v>
      </c>
      <c r="D26" s="40">
        <v>59.611471508674242</v>
      </c>
      <c r="E26" s="25">
        <v>2.1966630221045622</v>
      </c>
      <c r="F26" s="40">
        <v>63.360742497517528</v>
      </c>
      <c r="G26" s="25">
        <v>1.4812859561270184</v>
      </c>
      <c r="H26" s="64">
        <v>-3.7492709888432856</v>
      </c>
      <c r="I26" s="25">
        <v>2.6659857599231613</v>
      </c>
      <c r="J26" s="40">
        <v>73.965089549182963</v>
      </c>
      <c r="K26" s="25">
        <v>3.809536001639382</v>
      </c>
      <c r="L26" s="40">
        <v>59.269313933546272</v>
      </c>
      <c r="M26" s="25">
        <v>1.9602078123187947</v>
      </c>
      <c r="N26" s="64">
        <v>-14.695775615636691</v>
      </c>
      <c r="O26" s="25">
        <v>4.2867016813790544</v>
      </c>
      <c r="P26" s="40">
        <v>59.001428708450021</v>
      </c>
      <c r="Q26" s="25">
        <v>2.3882997882098636</v>
      </c>
      <c r="R26" s="40">
        <v>62.542434546785088</v>
      </c>
      <c r="S26" s="25">
        <v>1.4188793683165724</v>
      </c>
      <c r="T26" s="64">
        <v>3.5410058383350673</v>
      </c>
      <c r="U26" s="26">
        <v>2.8260458769168944</v>
      </c>
      <c r="V26" s="34"/>
      <c r="W26" s="34"/>
      <c r="X26" s="34"/>
      <c r="Y26" s="34"/>
      <c r="Z26" s="34"/>
      <c r="AA26" s="34"/>
      <c r="AB26" s="34"/>
      <c r="AC26" s="34"/>
      <c r="AD26" s="34"/>
      <c r="AE26" s="34"/>
      <c r="AF26" s="34"/>
      <c r="AG26" s="34"/>
      <c r="AH26" s="34"/>
      <c r="AI26" s="34"/>
    </row>
    <row r="27" spans="1:35">
      <c r="A27" s="43" t="s">
        <v>236</v>
      </c>
      <c r="B27" s="41">
        <v>58.744322716678766</v>
      </c>
      <c r="C27" s="63">
        <v>1.3154263653612028</v>
      </c>
      <c r="D27" s="40">
        <v>52.943232784865003</v>
      </c>
      <c r="E27" s="25">
        <v>2.0596249191935407</v>
      </c>
      <c r="F27" s="40">
        <v>61.925794291812352</v>
      </c>
      <c r="G27" s="25">
        <v>1.5520078767720287</v>
      </c>
      <c r="H27" s="64">
        <v>-8.9825615069473486</v>
      </c>
      <c r="I27" s="25">
        <v>2.4097619502603034</v>
      </c>
      <c r="J27" s="40">
        <v>73.33844307917785</v>
      </c>
      <c r="K27" s="25">
        <v>2.3464842219490887</v>
      </c>
      <c r="L27" s="40">
        <v>43.170980230908313</v>
      </c>
      <c r="M27" s="25">
        <v>2.7449863744981315</v>
      </c>
      <c r="N27" s="64">
        <v>-30.167462848269537</v>
      </c>
      <c r="O27" s="25">
        <v>3.5592925543212566</v>
      </c>
      <c r="P27" s="40">
        <v>57.365430541799803</v>
      </c>
      <c r="Q27" s="25">
        <v>2.5246149745652717</v>
      </c>
      <c r="R27" s="40">
        <v>59.170806579847799</v>
      </c>
      <c r="S27" s="25">
        <v>1.4961348568358592</v>
      </c>
      <c r="T27" s="64">
        <v>1.8053760380479957</v>
      </c>
      <c r="U27" s="26">
        <v>2.8415969348359464</v>
      </c>
      <c r="V27" s="34"/>
      <c r="W27" s="34"/>
      <c r="X27" s="34"/>
      <c r="Y27" s="34"/>
      <c r="Z27" s="34"/>
      <c r="AA27" s="34"/>
      <c r="AB27" s="34"/>
      <c r="AC27" s="34"/>
      <c r="AD27" s="34"/>
      <c r="AE27" s="34"/>
      <c r="AF27" s="34"/>
      <c r="AG27" s="34"/>
      <c r="AH27" s="34"/>
      <c r="AI27" s="34"/>
    </row>
    <row r="28" spans="1:35">
      <c r="A28" s="43" t="s">
        <v>27</v>
      </c>
      <c r="B28" s="41">
        <v>64.649263216692646</v>
      </c>
      <c r="C28" s="63">
        <v>1.4475505237445376</v>
      </c>
      <c r="D28" s="40">
        <v>41.470971203352242</v>
      </c>
      <c r="E28" s="25">
        <v>2.2864905734905547</v>
      </c>
      <c r="F28" s="40">
        <v>69.100606038825291</v>
      </c>
      <c r="G28" s="25">
        <v>1.4450957693047448</v>
      </c>
      <c r="H28" s="64">
        <v>-27.629634835473048</v>
      </c>
      <c r="I28" s="25">
        <v>2.2539614493903604</v>
      </c>
      <c r="J28" s="40">
        <v>53.531096199764271</v>
      </c>
      <c r="K28" s="25">
        <v>3.4474581227230501</v>
      </c>
      <c r="L28" s="40">
        <v>68.740796868489767</v>
      </c>
      <c r="M28" s="25">
        <v>1.5353437525580633</v>
      </c>
      <c r="N28" s="64">
        <v>15.209700668725496</v>
      </c>
      <c r="O28" s="25">
        <v>3.5234113291374287</v>
      </c>
      <c r="P28" s="40">
        <v>42.575813920389052</v>
      </c>
      <c r="Q28" s="25">
        <v>2.556259304052777</v>
      </c>
      <c r="R28" s="40">
        <v>68.358640172963121</v>
      </c>
      <c r="S28" s="25">
        <v>1.4509932440658833</v>
      </c>
      <c r="T28" s="64">
        <v>25.782826252574068</v>
      </c>
      <c r="U28" s="26">
        <v>2.5906713588428922</v>
      </c>
      <c r="V28" s="34"/>
      <c r="W28" s="34"/>
      <c r="X28" s="34"/>
      <c r="Y28" s="34"/>
      <c r="Z28" s="34"/>
      <c r="AA28" s="34"/>
      <c r="AB28" s="34"/>
      <c r="AC28" s="34"/>
      <c r="AD28" s="34"/>
      <c r="AE28" s="34"/>
      <c r="AF28" s="34"/>
      <c r="AG28" s="34"/>
      <c r="AH28" s="34"/>
      <c r="AI28" s="34"/>
    </row>
    <row r="29" spans="1:35">
      <c r="A29" s="43" t="s">
        <v>28</v>
      </c>
      <c r="B29" s="41">
        <v>59.284801870282791</v>
      </c>
      <c r="C29" s="63">
        <v>1.1081087512833232</v>
      </c>
      <c r="D29" s="40">
        <v>56.836349846078669</v>
      </c>
      <c r="E29" s="25">
        <v>1.8494381632415346</v>
      </c>
      <c r="F29" s="40">
        <v>60.338670381700219</v>
      </c>
      <c r="G29" s="25">
        <v>1.342277966795804</v>
      </c>
      <c r="H29" s="64">
        <v>-3.5023205356215499</v>
      </c>
      <c r="I29" s="25">
        <v>2.2508524005837764</v>
      </c>
      <c r="J29" s="40">
        <v>73.577181707671585</v>
      </c>
      <c r="K29" s="25">
        <v>4.3377888079192406</v>
      </c>
      <c r="L29" s="40">
        <v>52.903053944464993</v>
      </c>
      <c r="M29" s="25">
        <v>1.7063861208376165</v>
      </c>
      <c r="N29" s="64">
        <v>-20.674127763206592</v>
      </c>
      <c r="O29" s="25">
        <v>4.6135185263525287</v>
      </c>
      <c r="P29" s="40">
        <v>59.893162658319973</v>
      </c>
      <c r="Q29" s="25">
        <v>2.1780430424863839</v>
      </c>
      <c r="R29" s="40">
        <v>59.166362536074857</v>
      </c>
      <c r="S29" s="25">
        <v>1.2732860481483048</v>
      </c>
      <c r="T29" s="64">
        <v>-0.72680012224511614</v>
      </c>
      <c r="U29" s="26">
        <v>2.5436801955025667</v>
      </c>
      <c r="V29" s="34"/>
      <c r="W29" s="34"/>
      <c r="X29" s="34"/>
      <c r="Y29" s="34"/>
      <c r="Z29" s="34"/>
      <c r="AA29" s="34"/>
      <c r="AB29" s="34"/>
      <c r="AC29" s="34"/>
      <c r="AD29" s="34"/>
      <c r="AE29" s="34"/>
      <c r="AF29" s="34"/>
      <c r="AG29" s="34"/>
      <c r="AH29" s="34"/>
      <c r="AI29" s="34"/>
    </row>
    <row r="30" spans="1:35">
      <c r="A30" s="43" t="s">
        <v>29</v>
      </c>
      <c r="B30" s="41">
        <v>69.183172887295001</v>
      </c>
      <c r="C30" s="63">
        <v>0.96561537077909065</v>
      </c>
      <c r="D30" s="40">
        <v>61.847004502007088</v>
      </c>
      <c r="E30" s="25">
        <v>1.4930157058703426</v>
      </c>
      <c r="F30" s="40">
        <v>73.080666334735028</v>
      </c>
      <c r="G30" s="25">
        <v>1.1335888683711031</v>
      </c>
      <c r="H30" s="64">
        <v>-11.23366183272794</v>
      </c>
      <c r="I30" s="25">
        <v>1.7515657915993901</v>
      </c>
      <c r="J30" s="40">
        <v>71.829979568234378</v>
      </c>
      <c r="K30" s="25">
        <v>2.9103224477493872</v>
      </c>
      <c r="L30" s="40">
        <v>64.116189534946315</v>
      </c>
      <c r="M30" s="25">
        <v>1.9644989619464293</v>
      </c>
      <c r="N30" s="64">
        <v>-7.7137900332880633</v>
      </c>
      <c r="O30" s="25">
        <v>3.3593296424294667</v>
      </c>
      <c r="P30" s="40">
        <v>54.656146603797943</v>
      </c>
      <c r="Q30" s="25">
        <v>2.6927836107569538</v>
      </c>
      <c r="R30" s="40">
        <v>72.122749206535332</v>
      </c>
      <c r="S30" s="25">
        <v>0.89830151951676007</v>
      </c>
      <c r="T30" s="64">
        <v>17.466602602737389</v>
      </c>
      <c r="U30" s="26">
        <v>2.6141192805871745</v>
      </c>
      <c r="V30" s="34"/>
      <c r="W30" s="34"/>
      <c r="X30" s="34"/>
      <c r="Y30" s="34"/>
      <c r="Z30" s="34"/>
      <c r="AA30" s="34"/>
      <c r="AB30" s="34"/>
      <c r="AC30" s="34"/>
      <c r="AD30" s="34"/>
      <c r="AE30" s="34"/>
      <c r="AF30" s="34"/>
      <c r="AG30" s="34"/>
      <c r="AH30" s="34"/>
      <c r="AI30" s="34"/>
    </row>
    <row r="31" spans="1:35">
      <c r="A31" s="43" t="s">
        <v>30</v>
      </c>
      <c r="B31" s="41">
        <v>88.505378079878952</v>
      </c>
      <c r="C31" s="63">
        <v>0.75040382895756186</v>
      </c>
      <c r="D31" s="40">
        <v>83.949001723282407</v>
      </c>
      <c r="E31" s="25">
        <v>1.6543855792130502</v>
      </c>
      <c r="F31" s="40">
        <v>89.421062265354649</v>
      </c>
      <c r="G31" s="25">
        <v>0.76298850142743946</v>
      </c>
      <c r="H31" s="64">
        <v>-5.4720605420722421</v>
      </c>
      <c r="I31" s="25">
        <v>1.6908607164862293</v>
      </c>
      <c r="J31" s="40">
        <v>83.074681780895659</v>
      </c>
      <c r="K31" s="25">
        <v>3.8663757673467978</v>
      </c>
      <c r="L31" s="40">
        <v>88.869920775529948</v>
      </c>
      <c r="M31" s="25">
        <v>0.87892713106898757</v>
      </c>
      <c r="N31" s="64">
        <v>5.795238994634289</v>
      </c>
      <c r="O31" s="25">
        <v>4.0167090709999655</v>
      </c>
      <c r="P31" s="40">
        <v>83.990750899271902</v>
      </c>
      <c r="Q31" s="25">
        <v>1.738791658096015</v>
      </c>
      <c r="R31" s="40">
        <v>89.156104834921791</v>
      </c>
      <c r="S31" s="25">
        <v>0.79008957816031411</v>
      </c>
      <c r="T31" s="64">
        <v>5.1653539356498896</v>
      </c>
      <c r="U31" s="26">
        <v>1.7818637321454265</v>
      </c>
      <c r="V31" s="34"/>
      <c r="W31" s="34"/>
      <c r="X31" s="34"/>
      <c r="Y31" s="34"/>
      <c r="Z31" s="34"/>
      <c r="AA31" s="34"/>
      <c r="AB31" s="34"/>
      <c r="AC31" s="34"/>
      <c r="AD31" s="34"/>
      <c r="AE31" s="34"/>
      <c r="AF31" s="34"/>
      <c r="AG31" s="34"/>
      <c r="AH31" s="34"/>
      <c r="AI31" s="34"/>
    </row>
    <row r="32" spans="1:35">
      <c r="A32" s="43" t="s">
        <v>31</v>
      </c>
      <c r="B32" s="41">
        <v>78.908738483707637</v>
      </c>
      <c r="C32" s="63">
        <v>0.78685557205350765</v>
      </c>
      <c r="D32" s="40">
        <v>67.826565986078649</v>
      </c>
      <c r="E32" s="25">
        <v>1.9386867958913323</v>
      </c>
      <c r="F32" s="40">
        <v>81.815709429436311</v>
      </c>
      <c r="G32" s="25">
        <v>0.87226266239163808</v>
      </c>
      <c r="H32" s="64">
        <v>-13.989143443357662</v>
      </c>
      <c r="I32" s="25">
        <v>2.1571185258734951</v>
      </c>
      <c r="J32" s="40">
        <v>74.722926592893131</v>
      </c>
      <c r="K32" s="25">
        <v>3.9119301978998071</v>
      </c>
      <c r="L32" s="40">
        <v>81.63139721825651</v>
      </c>
      <c r="M32" s="25">
        <v>1.1475731320920743</v>
      </c>
      <c r="N32" s="64">
        <v>6.9084706253633783</v>
      </c>
      <c r="O32" s="25">
        <v>4.1714336793407618</v>
      </c>
      <c r="P32" s="40">
        <v>63.838346943529487</v>
      </c>
      <c r="Q32" s="25">
        <v>2.7673759446730952</v>
      </c>
      <c r="R32" s="40">
        <v>80.944012187945731</v>
      </c>
      <c r="S32" s="25">
        <v>0.91232589593657765</v>
      </c>
      <c r="T32" s="64">
        <v>17.105665244416244</v>
      </c>
      <c r="U32" s="26">
        <v>3.1550678707771347</v>
      </c>
      <c r="V32" s="34"/>
      <c r="W32" s="34"/>
      <c r="X32" s="34"/>
      <c r="Y32" s="34"/>
      <c r="Z32" s="34"/>
      <c r="AA32" s="34"/>
      <c r="AB32" s="34"/>
      <c r="AC32" s="34"/>
      <c r="AD32" s="34"/>
      <c r="AE32" s="34"/>
      <c r="AF32" s="34"/>
      <c r="AG32" s="34"/>
      <c r="AH32" s="34"/>
      <c r="AI32" s="34"/>
    </row>
    <row r="33" spans="1:35">
      <c r="A33" s="43" t="s">
        <v>32</v>
      </c>
      <c r="B33" s="41">
        <v>62.257105466571758</v>
      </c>
      <c r="C33" s="63">
        <v>1.4294550005709903</v>
      </c>
      <c r="D33" s="40">
        <v>55.975476734292172</v>
      </c>
      <c r="E33" s="25">
        <v>2.9585294121062615</v>
      </c>
      <c r="F33" s="40">
        <v>64.479043109904978</v>
      </c>
      <c r="G33" s="25">
        <v>1.5912041184045274</v>
      </c>
      <c r="H33" s="64">
        <v>-8.5035663756128059</v>
      </c>
      <c r="I33" s="25">
        <v>3.3088711433809035</v>
      </c>
      <c r="J33" s="40">
        <v>69.082331143559699</v>
      </c>
      <c r="K33" s="25">
        <v>6.0269076331929154</v>
      </c>
      <c r="L33" s="40">
        <v>62.846754189810127</v>
      </c>
      <c r="M33" s="25">
        <v>2.420950850409052</v>
      </c>
      <c r="N33" s="64">
        <v>-6.2355769537495718</v>
      </c>
      <c r="O33" s="25">
        <v>6.0796697021838151</v>
      </c>
      <c r="P33" s="40">
        <v>60.148970572843787</v>
      </c>
      <c r="Q33" s="25">
        <v>3.0578583707598592</v>
      </c>
      <c r="R33" s="40">
        <v>63.077379161696271</v>
      </c>
      <c r="S33" s="25">
        <v>1.5307191056892577</v>
      </c>
      <c r="T33" s="64">
        <v>2.9284085888524842</v>
      </c>
      <c r="U33" s="26">
        <v>3.250606645571787</v>
      </c>
      <c r="V33" s="34"/>
      <c r="W33" s="34"/>
      <c r="X33" s="34"/>
      <c r="Y33" s="34"/>
      <c r="Z33" s="34"/>
      <c r="AA33" s="34"/>
      <c r="AB33" s="34"/>
      <c r="AC33" s="34"/>
      <c r="AD33" s="34"/>
      <c r="AE33" s="34"/>
      <c r="AF33" s="34"/>
      <c r="AG33" s="34"/>
      <c r="AH33" s="34"/>
      <c r="AI33" s="34"/>
    </row>
    <row r="34" spans="1:35">
      <c r="A34" s="43" t="s">
        <v>486</v>
      </c>
      <c r="B34" s="41">
        <v>61.128539245337983</v>
      </c>
      <c r="C34" s="63">
        <v>1.2196874891965424</v>
      </c>
      <c r="D34" s="40">
        <v>53.582309599828179</v>
      </c>
      <c r="E34" s="25">
        <v>2.8629653441988987</v>
      </c>
      <c r="F34" s="40">
        <v>63.559891694400797</v>
      </c>
      <c r="G34" s="25">
        <v>1.3551970398217636</v>
      </c>
      <c r="H34" s="64">
        <v>-9.9775820945726181</v>
      </c>
      <c r="I34" s="25">
        <v>3.1609090752406339</v>
      </c>
      <c r="J34" s="40">
        <v>60.255180293748552</v>
      </c>
      <c r="K34" s="25">
        <v>3.0579588523583974</v>
      </c>
      <c r="L34" s="40">
        <v>61.552920881303187</v>
      </c>
      <c r="M34" s="25">
        <v>2.1611499831198175</v>
      </c>
      <c r="N34" s="64">
        <v>1.2977405875546353</v>
      </c>
      <c r="O34" s="25">
        <v>3.6942371325756462</v>
      </c>
      <c r="P34" s="40">
        <v>51.420383470785062</v>
      </c>
      <c r="Q34" s="25">
        <v>1.9509321130086243</v>
      </c>
      <c r="R34" s="40">
        <v>64.382157954045056</v>
      </c>
      <c r="S34" s="25">
        <v>1.3879609585573147</v>
      </c>
      <c r="T34" s="64">
        <v>12.961774483259994</v>
      </c>
      <c r="U34" s="26">
        <v>2.3559426551267415</v>
      </c>
      <c r="V34" s="34"/>
      <c r="W34" s="34"/>
      <c r="X34" s="34"/>
      <c r="Y34" s="34"/>
      <c r="Z34" s="34"/>
      <c r="AA34" s="34"/>
      <c r="AB34" s="34"/>
      <c r="AC34" s="34"/>
      <c r="AD34" s="34"/>
      <c r="AE34" s="34"/>
      <c r="AF34" s="34"/>
      <c r="AG34" s="34"/>
      <c r="AH34" s="34"/>
      <c r="AI34" s="34"/>
    </row>
    <row r="35" spans="1:35">
      <c r="A35" s="43" t="s">
        <v>33</v>
      </c>
      <c r="B35" s="41">
        <v>65.301115806780771</v>
      </c>
      <c r="C35" s="63">
        <v>0.92489866948151234</v>
      </c>
      <c r="D35" s="40">
        <v>52.509688976799382</v>
      </c>
      <c r="E35" s="25">
        <v>1.9259480928598443</v>
      </c>
      <c r="F35" s="40">
        <v>68.880510650384466</v>
      </c>
      <c r="G35" s="25">
        <v>0.91972964837121796</v>
      </c>
      <c r="H35" s="64">
        <v>-16.370821673585084</v>
      </c>
      <c r="I35" s="25">
        <v>1.9264933190275568</v>
      </c>
      <c r="J35" s="40">
        <v>78.630956443754201</v>
      </c>
      <c r="K35" s="25">
        <v>4.0640822360958442</v>
      </c>
      <c r="L35" s="40">
        <v>70.649662504072779</v>
      </c>
      <c r="M35" s="25">
        <v>1.2136456667934965</v>
      </c>
      <c r="N35" s="64">
        <v>-7.9812939396814215</v>
      </c>
      <c r="O35" s="25">
        <v>4.1861622146252495</v>
      </c>
      <c r="P35" s="40">
        <v>47.449714245595302</v>
      </c>
      <c r="Q35" s="25">
        <v>2.2609932185743959</v>
      </c>
      <c r="R35" s="40">
        <v>69.252558362990939</v>
      </c>
      <c r="S35" s="25">
        <v>0.96370874222848535</v>
      </c>
      <c r="T35" s="64">
        <v>21.802844117395637</v>
      </c>
      <c r="U35" s="26">
        <v>2.4078281745345711</v>
      </c>
      <c r="V35" s="34"/>
      <c r="W35" s="34"/>
      <c r="X35" s="34"/>
      <c r="Y35" s="34"/>
      <c r="Z35" s="34"/>
      <c r="AA35" s="34"/>
      <c r="AB35" s="34"/>
      <c r="AC35" s="34"/>
      <c r="AD35" s="34"/>
      <c r="AE35" s="34"/>
      <c r="AF35" s="34"/>
      <c r="AG35" s="34"/>
      <c r="AH35" s="34"/>
      <c r="AI35" s="34"/>
    </row>
    <row r="36" spans="1:35">
      <c r="A36" s="43" t="s">
        <v>34</v>
      </c>
      <c r="B36" s="41">
        <v>81.502312270095473</v>
      </c>
      <c r="C36" s="63">
        <v>0.69536253923527602</v>
      </c>
      <c r="D36" s="40">
        <v>83.396137723635761</v>
      </c>
      <c r="E36" s="25">
        <v>0.84491946187367761</v>
      </c>
      <c r="F36" s="40">
        <v>78.916870182427274</v>
      </c>
      <c r="G36" s="25">
        <v>1.0978653712621245</v>
      </c>
      <c r="H36" s="64">
        <v>4.4792675412084861</v>
      </c>
      <c r="I36" s="25">
        <v>1.3391728356664838</v>
      </c>
      <c r="J36" s="40">
        <v>85.804629866411304</v>
      </c>
      <c r="K36" s="25">
        <v>1.338546561916542</v>
      </c>
      <c r="L36" s="40">
        <v>79.248565206527147</v>
      </c>
      <c r="M36" s="25">
        <v>1.1464081104700352</v>
      </c>
      <c r="N36" s="64">
        <v>-6.5560646598841572</v>
      </c>
      <c r="O36" s="25">
        <v>1.6965304813673061</v>
      </c>
      <c r="P36" s="40">
        <v>82.643560519178095</v>
      </c>
      <c r="Q36" s="25">
        <v>1.5406899559936935</v>
      </c>
      <c r="R36" s="40">
        <v>81.172858756316955</v>
      </c>
      <c r="S36" s="25">
        <v>0.81941211781088374</v>
      </c>
      <c r="T36" s="64">
        <v>-1.4707017628611396</v>
      </c>
      <c r="U36" s="26">
        <v>1.8166034329959047</v>
      </c>
      <c r="V36" s="34"/>
      <c r="W36" s="34"/>
      <c r="X36" s="34"/>
      <c r="Y36" s="34"/>
      <c r="Z36" s="34"/>
      <c r="AA36" s="34"/>
      <c r="AB36" s="34"/>
      <c r="AC36" s="34"/>
      <c r="AD36" s="34"/>
      <c r="AE36" s="34"/>
      <c r="AF36" s="34"/>
      <c r="AG36" s="34"/>
      <c r="AH36" s="34"/>
      <c r="AI36" s="34"/>
    </row>
    <row r="37" spans="1:35">
      <c r="A37" s="43" t="s">
        <v>35</v>
      </c>
      <c r="B37" s="41">
        <v>75.054940877825487</v>
      </c>
      <c r="C37" s="63">
        <v>0.83770941304082081</v>
      </c>
      <c r="D37" s="40">
        <v>71.295391461916296</v>
      </c>
      <c r="E37" s="25">
        <v>1.5683271765484197</v>
      </c>
      <c r="F37" s="40">
        <v>76.244936930878254</v>
      </c>
      <c r="G37" s="25">
        <v>0.90774421109902603</v>
      </c>
      <c r="H37" s="64">
        <v>-4.9495454689619578</v>
      </c>
      <c r="I37" s="25">
        <v>1.6695076989758528</v>
      </c>
      <c r="J37" s="40">
        <v>71.900949873011982</v>
      </c>
      <c r="K37" s="25">
        <v>1.6769984728838638</v>
      </c>
      <c r="L37" s="40">
        <v>78.340226809379573</v>
      </c>
      <c r="M37" s="25">
        <v>1.1574018904974441</v>
      </c>
      <c r="N37" s="64">
        <v>6.439276936367591</v>
      </c>
      <c r="O37" s="25">
        <v>2.0291491520416765</v>
      </c>
      <c r="P37" s="40">
        <v>70.931379348749346</v>
      </c>
      <c r="Q37" s="25">
        <v>1.7001332799593034</v>
      </c>
      <c r="R37" s="40">
        <v>76.43552219646935</v>
      </c>
      <c r="S37" s="25">
        <v>0.89906888030124332</v>
      </c>
      <c r="T37" s="64">
        <v>5.5041428477200043</v>
      </c>
      <c r="U37" s="26">
        <v>1.811576831517032</v>
      </c>
      <c r="V37" s="34"/>
      <c r="W37" s="34"/>
      <c r="X37" s="34"/>
      <c r="Y37" s="34"/>
      <c r="Z37" s="34"/>
      <c r="AA37" s="34"/>
      <c r="AB37" s="34"/>
      <c r="AC37" s="34"/>
      <c r="AD37" s="34"/>
      <c r="AE37" s="34"/>
      <c r="AF37" s="34"/>
      <c r="AG37" s="34"/>
      <c r="AH37" s="34"/>
      <c r="AI37" s="34"/>
    </row>
    <row r="38" spans="1:35">
      <c r="A38" s="43" t="s">
        <v>36</v>
      </c>
      <c r="B38" s="41">
        <v>80.065510645039524</v>
      </c>
      <c r="C38" s="63">
        <v>0.6982108198730208</v>
      </c>
      <c r="D38" s="40">
        <v>76.128435509497493</v>
      </c>
      <c r="E38" s="25">
        <v>1.4888682206334407</v>
      </c>
      <c r="F38" s="40">
        <v>81.989777435654915</v>
      </c>
      <c r="G38" s="25">
        <v>0.79485436572422663</v>
      </c>
      <c r="H38" s="64">
        <v>-5.8613419261574222</v>
      </c>
      <c r="I38" s="25">
        <v>1.749268055957911</v>
      </c>
      <c r="J38" s="40">
        <v>93.603126540627485</v>
      </c>
      <c r="K38" s="25">
        <v>1.5730667817841599</v>
      </c>
      <c r="L38" s="40">
        <v>83.039962199261552</v>
      </c>
      <c r="M38" s="25">
        <v>1.2081323852976915</v>
      </c>
      <c r="N38" s="64">
        <v>-10.563164341365933</v>
      </c>
      <c r="O38" s="25">
        <v>2.001192469198648</v>
      </c>
      <c r="P38" s="40">
        <v>77.813530247191466</v>
      </c>
      <c r="Q38" s="25">
        <v>1.5795746365622279</v>
      </c>
      <c r="R38" s="40">
        <v>80.787373883020223</v>
      </c>
      <c r="S38" s="25">
        <v>0.80540129950013872</v>
      </c>
      <c r="T38" s="64">
        <v>2.9738436358287572</v>
      </c>
      <c r="U38" s="26">
        <v>1.7960996545646206</v>
      </c>
      <c r="V38" s="34"/>
      <c r="W38" s="34"/>
      <c r="X38" s="34"/>
      <c r="Y38" s="34"/>
      <c r="Z38" s="34"/>
      <c r="AA38" s="34"/>
      <c r="AB38" s="34"/>
      <c r="AC38" s="34"/>
      <c r="AD38" s="34"/>
      <c r="AE38" s="34"/>
      <c r="AF38" s="34"/>
      <c r="AG38" s="34"/>
      <c r="AH38" s="34"/>
      <c r="AI38" s="34"/>
    </row>
    <row r="39" spans="1:35">
      <c r="A39" s="43" t="s">
        <v>37</v>
      </c>
      <c r="B39" s="41">
        <v>73.89042864760566</v>
      </c>
      <c r="C39" s="63">
        <v>1.0793938209723017</v>
      </c>
      <c r="D39" s="40">
        <v>55.204596736246337</v>
      </c>
      <c r="E39" s="25">
        <v>3.6745890704406885</v>
      </c>
      <c r="F39" s="40">
        <v>76.141736851053238</v>
      </c>
      <c r="G39" s="25">
        <v>1.0847359819050955</v>
      </c>
      <c r="H39" s="64">
        <v>-20.937140114806901</v>
      </c>
      <c r="I39" s="25">
        <v>3.7316715679096943</v>
      </c>
      <c r="J39" s="40">
        <v>53.916465698121847</v>
      </c>
      <c r="K39" s="25">
        <v>5.8355643132475965</v>
      </c>
      <c r="L39" s="40">
        <v>77.209519636512198</v>
      </c>
      <c r="M39" s="25">
        <v>1.3175197490852861</v>
      </c>
      <c r="N39" s="64">
        <v>23.293053938390351</v>
      </c>
      <c r="O39" s="25">
        <v>5.8876372827460566</v>
      </c>
      <c r="P39" s="40">
        <v>51.916252958509112</v>
      </c>
      <c r="Q39" s="25">
        <v>4.3245791750133975</v>
      </c>
      <c r="R39" s="40">
        <v>77.290143993949656</v>
      </c>
      <c r="S39" s="25">
        <v>1.2353172810180642</v>
      </c>
      <c r="T39" s="64">
        <v>25.373891035440543</v>
      </c>
      <c r="U39" s="26">
        <v>4.7739756059664336</v>
      </c>
      <c r="V39" s="34"/>
      <c r="W39" s="34"/>
      <c r="X39" s="34"/>
      <c r="Y39" s="34"/>
      <c r="Z39" s="34"/>
      <c r="AA39" s="34"/>
      <c r="AB39" s="34"/>
      <c r="AC39" s="34"/>
      <c r="AD39" s="34"/>
      <c r="AE39" s="34"/>
      <c r="AF39" s="34"/>
      <c r="AG39" s="34"/>
      <c r="AH39" s="34"/>
      <c r="AI39" s="34"/>
    </row>
    <row r="40" spans="1:35">
      <c r="A40" s="43" t="s">
        <v>38</v>
      </c>
      <c r="B40" s="41">
        <v>79.919640996111582</v>
      </c>
      <c r="C40" s="63">
        <v>0.71466811740725944</v>
      </c>
      <c r="D40" s="40">
        <v>65.870750291920359</v>
      </c>
      <c r="E40" s="25">
        <v>2.1252206112917076</v>
      </c>
      <c r="F40" s="40">
        <v>82.418796352092116</v>
      </c>
      <c r="G40" s="25">
        <v>0.7362067383373796</v>
      </c>
      <c r="H40" s="64">
        <v>-16.548046060171757</v>
      </c>
      <c r="I40" s="25">
        <v>2.2330699270480143</v>
      </c>
      <c r="J40" s="40">
        <v>69.899759265040061</v>
      </c>
      <c r="K40" s="25">
        <v>4.6104059630102689</v>
      </c>
      <c r="L40" s="40">
        <v>80.736949592720094</v>
      </c>
      <c r="M40" s="25">
        <v>1.083734136179761</v>
      </c>
      <c r="N40" s="64">
        <v>10.837190327680034</v>
      </c>
      <c r="O40" s="25">
        <v>4.7064986980086063</v>
      </c>
      <c r="P40" s="40">
        <v>69.52330045875739</v>
      </c>
      <c r="Q40" s="25">
        <v>2.8809243907695019</v>
      </c>
      <c r="R40" s="40">
        <v>80.714573229958717</v>
      </c>
      <c r="S40" s="25">
        <v>0.66715984577918896</v>
      </c>
      <c r="T40" s="64">
        <v>11.191272771201326</v>
      </c>
      <c r="U40" s="26">
        <v>2.8792657637564325</v>
      </c>
      <c r="V40" s="34"/>
      <c r="W40" s="34"/>
      <c r="X40" s="34"/>
      <c r="Y40" s="34"/>
      <c r="Z40" s="34"/>
      <c r="AA40" s="34"/>
      <c r="AB40" s="34"/>
      <c r="AC40" s="34"/>
      <c r="AD40" s="34"/>
      <c r="AE40" s="34"/>
      <c r="AF40" s="34"/>
      <c r="AG40" s="34"/>
      <c r="AH40" s="34"/>
      <c r="AI40" s="34"/>
    </row>
    <row r="41" spans="1:35">
      <c r="A41" s="43" t="s">
        <v>39</v>
      </c>
      <c r="B41" s="41">
        <v>69.390132655225713</v>
      </c>
      <c r="C41" s="63">
        <v>1.3537252642860955</v>
      </c>
      <c r="D41" s="40">
        <v>63.656648760992638</v>
      </c>
      <c r="E41" s="25">
        <v>2.6087263498522448</v>
      </c>
      <c r="F41" s="40">
        <v>71.883333627585401</v>
      </c>
      <c r="G41" s="25">
        <v>1.5769865280317283</v>
      </c>
      <c r="H41" s="64">
        <v>-8.2266848665927625</v>
      </c>
      <c r="I41" s="25">
        <v>3.101056670636952</v>
      </c>
      <c r="J41" s="40">
        <v>76.193072286217898</v>
      </c>
      <c r="K41" s="25">
        <v>2.4450830888759745</v>
      </c>
      <c r="L41" s="40">
        <v>54.676313458366288</v>
      </c>
      <c r="M41" s="25">
        <v>3.5853267686975978</v>
      </c>
      <c r="N41" s="64">
        <v>-21.516758827851611</v>
      </c>
      <c r="O41" s="25">
        <v>4.1581058930990995</v>
      </c>
      <c r="P41" s="40">
        <v>66.06761882870579</v>
      </c>
      <c r="Q41" s="25">
        <v>2.7196818635132538</v>
      </c>
      <c r="R41" s="40">
        <v>70.430277881821297</v>
      </c>
      <c r="S41" s="25">
        <v>1.5398603785772593</v>
      </c>
      <c r="T41" s="64">
        <v>4.3626590531155074</v>
      </c>
      <c r="U41" s="26">
        <v>3.036541047318801</v>
      </c>
      <c r="V41" s="34"/>
      <c r="W41" s="34"/>
      <c r="X41" s="34"/>
      <c r="Y41" s="34"/>
      <c r="Z41" s="34"/>
      <c r="AA41" s="34"/>
      <c r="AB41" s="34"/>
      <c r="AC41" s="34"/>
      <c r="AD41" s="34"/>
      <c r="AE41" s="34"/>
      <c r="AF41" s="34"/>
      <c r="AG41" s="34"/>
      <c r="AH41" s="34"/>
      <c r="AI41" s="34"/>
    </row>
    <row r="42" spans="1:35">
      <c r="A42" s="43" t="s">
        <v>40</v>
      </c>
      <c r="B42" s="41">
        <v>60.429930615965191</v>
      </c>
      <c r="C42" s="63">
        <v>0.99944658581165025</v>
      </c>
      <c r="D42" s="40">
        <v>56.422023428899479</v>
      </c>
      <c r="E42" s="25">
        <v>1.4613485441634695</v>
      </c>
      <c r="F42" s="40">
        <v>63.506645133340143</v>
      </c>
      <c r="G42" s="25">
        <v>1.3934325894880435</v>
      </c>
      <c r="H42" s="64">
        <v>-7.0846217044406643</v>
      </c>
      <c r="I42" s="25">
        <v>2.037041324976903</v>
      </c>
      <c r="J42" s="40">
        <v>56.566441013459858</v>
      </c>
      <c r="K42" s="25">
        <v>2.8214846824813509</v>
      </c>
      <c r="L42" s="40">
        <v>62.623829841745042</v>
      </c>
      <c r="M42" s="25">
        <v>2.1980519597327937</v>
      </c>
      <c r="N42" s="64">
        <v>6.057388828285184</v>
      </c>
      <c r="O42" s="25">
        <v>3.5450401355755448</v>
      </c>
      <c r="P42" s="40">
        <v>53.791922970217719</v>
      </c>
      <c r="Q42" s="25">
        <v>2.2863316222506502</v>
      </c>
      <c r="R42" s="40">
        <v>62.469395316110798</v>
      </c>
      <c r="S42" s="25">
        <v>1.1091518332375878</v>
      </c>
      <c r="T42" s="64">
        <v>8.6774723458930794</v>
      </c>
      <c r="U42" s="26">
        <v>2.5917407703763549</v>
      </c>
      <c r="V42" s="34"/>
      <c r="W42" s="34"/>
      <c r="X42" s="34"/>
      <c r="Y42" s="34"/>
      <c r="Z42" s="34"/>
      <c r="AA42" s="34"/>
      <c r="AB42" s="34"/>
      <c r="AC42" s="34"/>
      <c r="AD42" s="34"/>
      <c r="AE42" s="34"/>
      <c r="AF42" s="34"/>
      <c r="AG42" s="34"/>
      <c r="AH42" s="34"/>
      <c r="AI42" s="34"/>
    </row>
    <row r="43" spans="1:35">
      <c r="A43" s="43" t="s">
        <v>41</v>
      </c>
      <c r="B43" s="41">
        <v>53.416030849507393</v>
      </c>
      <c r="C43" s="63">
        <v>1.5728762190796282</v>
      </c>
      <c r="D43" s="40">
        <v>52.493711817153752</v>
      </c>
      <c r="E43" s="25">
        <v>2.9458566191457232</v>
      </c>
      <c r="F43" s="40">
        <v>54.224562811641711</v>
      </c>
      <c r="G43" s="25">
        <v>2.2341029592430779</v>
      </c>
      <c r="H43" s="64">
        <v>-1.7308509944879589</v>
      </c>
      <c r="I43" s="25">
        <v>4.1191805640041199</v>
      </c>
      <c r="J43" s="40">
        <v>63.760141416997733</v>
      </c>
      <c r="K43" s="25">
        <v>4.2393564369636643</v>
      </c>
      <c r="L43" s="40">
        <v>55.925679733501788</v>
      </c>
      <c r="M43" s="25">
        <v>2.3386751862289774</v>
      </c>
      <c r="N43" s="64">
        <v>-7.8344616834959453</v>
      </c>
      <c r="O43" s="25">
        <v>4.5978195171038418</v>
      </c>
      <c r="P43" s="40">
        <v>46.444736605516113</v>
      </c>
      <c r="Q43" s="25">
        <v>3.4346447216476834</v>
      </c>
      <c r="R43" s="40">
        <v>54.86445687999403</v>
      </c>
      <c r="S43" s="25">
        <v>1.8039736298927744</v>
      </c>
      <c r="T43" s="64">
        <v>8.4197202744779176</v>
      </c>
      <c r="U43" s="26">
        <v>3.9126867790429118</v>
      </c>
      <c r="V43" s="34"/>
      <c r="W43" s="34"/>
      <c r="X43" s="34"/>
      <c r="Y43" s="34"/>
      <c r="Z43" s="34"/>
      <c r="AA43" s="34"/>
      <c r="AB43" s="34"/>
      <c r="AC43" s="34"/>
      <c r="AD43" s="34"/>
      <c r="AE43" s="34"/>
      <c r="AF43" s="34"/>
      <c r="AG43" s="34"/>
      <c r="AH43" s="34"/>
      <c r="AI43" s="34"/>
    </row>
    <row r="44" spans="1:35">
      <c r="A44" s="43" t="s">
        <v>42</v>
      </c>
      <c r="B44" s="41">
        <v>54.790926873928527</v>
      </c>
      <c r="C44" s="63">
        <v>1.6190239767796952</v>
      </c>
      <c r="D44" s="40">
        <v>47.000408870326169</v>
      </c>
      <c r="E44" s="25">
        <v>2.1431465915610075</v>
      </c>
      <c r="F44" s="40">
        <v>58.923925160647869</v>
      </c>
      <c r="G44" s="25">
        <v>1.9703417126894798</v>
      </c>
      <c r="H44" s="64">
        <v>-11.9235162903217</v>
      </c>
      <c r="I44" s="25">
        <v>2.6224514104515793</v>
      </c>
      <c r="J44" s="40">
        <v>67.385119919312459</v>
      </c>
      <c r="K44" s="25">
        <v>3.3499539915056427</v>
      </c>
      <c r="L44" s="40">
        <v>53.65314861257896</v>
      </c>
      <c r="M44" s="25">
        <v>2.3268631936621409</v>
      </c>
      <c r="N44" s="64">
        <v>-13.731971306733499</v>
      </c>
      <c r="O44" s="25">
        <v>4.277512095604477</v>
      </c>
      <c r="P44" s="40">
        <v>53.712502432901509</v>
      </c>
      <c r="Q44" s="25">
        <v>4.3110850888802812</v>
      </c>
      <c r="R44" s="40">
        <v>54.963567759370221</v>
      </c>
      <c r="S44" s="25">
        <v>1.5850199039230695</v>
      </c>
      <c r="T44" s="64">
        <v>1.2510653264687122</v>
      </c>
      <c r="U44" s="26">
        <v>4.4391609297867278</v>
      </c>
      <c r="V44" s="34"/>
      <c r="W44" s="34"/>
      <c r="X44" s="34"/>
      <c r="Y44" s="34"/>
      <c r="Z44" s="34"/>
      <c r="AA44" s="34"/>
      <c r="AB44" s="34"/>
      <c r="AC44" s="34"/>
      <c r="AD44" s="34"/>
      <c r="AE44" s="34"/>
      <c r="AF44" s="34"/>
      <c r="AG44" s="34"/>
      <c r="AH44" s="34"/>
      <c r="AI44" s="34"/>
    </row>
    <row r="45" spans="1:35">
      <c r="A45" s="43" t="s">
        <v>43</v>
      </c>
      <c r="B45" s="41">
        <v>61.063475659376742</v>
      </c>
      <c r="C45" s="63">
        <v>0.97876408207387944</v>
      </c>
      <c r="D45" s="40">
        <v>59.75610529691847</v>
      </c>
      <c r="E45" s="25">
        <v>1.528739883334238</v>
      </c>
      <c r="F45" s="40">
        <v>61.806746697046542</v>
      </c>
      <c r="G45" s="25">
        <v>1.1108672656095757</v>
      </c>
      <c r="H45" s="64">
        <v>-2.0506414001280717</v>
      </c>
      <c r="I45" s="25">
        <v>1.7101029165856132</v>
      </c>
      <c r="J45" s="40">
        <v>72.822272755173728</v>
      </c>
      <c r="K45" s="25">
        <v>2.2613231311088158</v>
      </c>
      <c r="L45" s="40">
        <v>60.968716403855922</v>
      </c>
      <c r="M45" s="25">
        <v>1.6515307356627011</v>
      </c>
      <c r="N45" s="64">
        <v>-11.853556351317806</v>
      </c>
      <c r="O45" s="25">
        <v>2.8878793440243533</v>
      </c>
      <c r="P45" s="40">
        <v>59.630188613880172</v>
      </c>
      <c r="Q45" s="25">
        <v>1.9109171520453254</v>
      </c>
      <c r="R45" s="40">
        <v>61.476878338461503</v>
      </c>
      <c r="S45" s="25">
        <v>1.0969934107493198</v>
      </c>
      <c r="T45" s="64">
        <v>1.8466897245813314</v>
      </c>
      <c r="U45" s="26">
        <v>2.1142285659294995</v>
      </c>
      <c r="V45" s="34"/>
      <c r="W45" s="34"/>
      <c r="X45" s="34"/>
      <c r="Y45" s="34"/>
      <c r="Z45" s="34"/>
      <c r="AA45" s="34"/>
      <c r="AB45" s="34"/>
      <c r="AC45" s="34"/>
      <c r="AD45" s="34"/>
      <c r="AE45" s="34"/>
      <c r="AF45" s="34"/>
      <c r="AG45" s="34"/>
      <c r="AH45" s="34"/>
      <c r="AI45" s="34"/>
    </row>
    <row r="46" spans="1:35">
      <c r="A46" s="43" t="s">
        <v>44</v>
      </c>
      <c r="B46" s="41">
        <v>84.160652018743363</v>
      </c>
      <c r="C46" s="63">
        <v>0.6391158451575113</v>
      </c>
      <c r="D46" s="40">
        <v>78.822102857752412</v>
      </c>
      <c r="E46" s="25">
        <v>1.3167869264276544</v>
      </c>
      <c r="F46" s="40">
        <v>86.060955346371358</v>
      </c>
      <c r="G46" s="25">
        <v>0.71208744324846629</v>
      </c>
      <c r="H46" s="64">
        <v>-7.2388524886189458</v>
      </c>
      <c r="I46" s="25">
        <v>1.4680438269755711</v>
      </c>
      <c r="J46" s="40" t="s">
        <v>525</v>
      </c>
      <c r="K46" s="25" t="s">
        <v>525</v>
      </c>
      <c r="L46" s="40">
        <v>84.945610078870203</v>
      </c>
      <c r="M46" s="25">
        <v>0.82160255705053742</v>
      </c>
      <c r="N46" s="64" t="s">
        <v>525</v>
      </c>
      <c r="O46" s="25" t="s">
        <v>525</v>
      </c>
      <c r="P46" s="40">
        <v>71.41674523269819</v>
      </c>
      <c r="Q46" s="25">
        <v>4.4566944320849746</v>
      </c>
      <c r="R46" s="40">
        <v>84.579851342833351</v>
      </c>
      <c r="S46" s="25">
        <v>0.6332871555795242</v>
      </c>
      <c r="T46" s="64">
        <v>13.163106110135161</v>
      </c>
      <c r="U46" s="26">
        <v>4.4460571260836668</v>
      </c>
      <c r="V46" s="34"/>
      <c r="W46" s="34"/>
      <c r="X46" s="34"/>
      <c r="Y46" s="34"/>
      <c r="Z46" s="34"/>
      <c r="AA46" s="34"/>
      <c r="AB46" s="34"/>
      <c r="AC46" s="34"/>
      <c r="AD46" s="34"/>
      <c r="AE46" s="34"/>
      <c r="AF46" s="34"/>
      <c r="AG46" s="34"/>
      <c r="AH46" s="34"/>
      <c r="AI46" s="34"/>
    </row>
    <row r="47" spans="1:35">
      <c r="A47" s="43" t="s">
        <v>45</v>
      </c>
      <c r="B47" s="41">
        <v>74.632874378122466</v>
      </c>
      <c r="C47" s="63">
        <v>1.0334721810242855</v>
      </c>
      <c r="D47" s="40">
        <v>64.465898150156789</v>
      </c>
      <c r="E47" s="25">
        <v>1.9289166884941256</v>
      </c>
      <c r="F47" s="40">
        <v>78.3973736916858</v>
      </c>
      <c r="G47" s="25">
        <v>1.1161545297166737</v>
      </c>
      <c r="H47" s="64">
        <v>-13.931475541529011</v>
      </c>
      <c r="I47" s="25">
        <v>2.1292150400424754</v>
      </c>
      <c r="J47" s="40">
        <v>73.167605416834107</v>
      </c>
      <c r="K47" s="25">
        <v>2.8372364520010889</v>
      </c>
      <c r="L47" s="40">
        <v>70.284032204466456</v>
      </c>
      <c r="M47" s="25">
        <v>1.7912080769675889</v>
      </c>
      <c r="N47" s="64">
        <v>-2.8835732123676507</v>
      </c>
      <c r="O47" s="25">
        <v>3.0951184974299375</v>
      </c>
      <c r="P47" s="40">
        <v>60.999221243663747</v>
      </c>
      <c r="Q47" s="25">
        <v>2.4378327373544399</v>
      </c>
      <c r="R47" s="40">
        <v>76.804161404365729</v>
      </c>
      <c r="S47" s="25">
        <v>1.0722696421276465</v>
      </c>
      <c r="T47" s="64">
        <v>15.804940160701982</v>
      </c>
      <c r="U47" s="26">
        <v>2.5142755346882288</v>
      </c>
      <c r="V47" s="34"/>
      <c r="W47" s="34"/>
      <c r="X47" s="34"/>
      <c r="Y47" s="34"/>
      <c r="Z47" s="34"/>
      <c r="AA47" s="34"/>
      <c r="AB47" s="34"/>
      <c r="AC47" s="34"/>
      <c r="AD47" s="34"/>
      <c r="AE47" s="34"/>
      <c r="AF47" s="34"/>
      <c r="AG47" s="34"/>
      <c r="AH47" s="34"/>
      <c r="AI47" s="34"/>
    </row>
    <row r="48" spans="1:35">
      <c r="A48" s="43" t="s">
        <v>46</v>
      </c>
      <c r="B48" s="41">
        <v>73.249690013344249</v>
      </c>
      <c r="C48" s="63">
        <v>1.1668553624363043</v>
      </c>
      <c r="D48" s="40">
        <v>61.526308320314492</v>
      </c>
      <c r="E48" s="25">
        <v>3.290719855480956</v>
      </c>
      <c r="F48" s="40">
        <v>75.324600323541247</v>
      </c>
      <c r="G48" s="25">
        <v>1.2100024937748333</v>
      </c>
      <c r="H48" s="64">
        <v>-13.798292003226756</v>
      </c>
      <c r="I48" s="25">
        <v>3.4293477702615061</v>
      </c>
      <c r="J48" s="40">
        <v>67.083860468219314</v>
      </c>
      <c r="K48" s="25">
        <v>2.7911700467355294</v>
      </c>
      <c r="L48" s="40">
        <v>75.252743465829852</v>
      </c>
      <c r="M48" s="25">
        <v>2.0292807909111454</v>
      </c>
      <c r="N48" s="64">
        <v>8.1688829976105382</v>
      </c>
      <c r="O48" s="25">
        <v>3.5786016218901602</v>
      </c>
      <c r="P48" s="40">
        <v>65.580971471290852</v>
      </c>
      <c r="Q48" s="25">
        <v>2.1097257045865003</v>
      </c>
      <c r="R48" s="40">
        <v>75.369605979644462</v>
      </c>
      <c r="S48" s="25">
        <v>1.319999448872079</v>
      </c>
      <c r="T48" s="64">
        <v>9.7886345083536099</v>
      </c>
      <c r="U48" s="26">
        <v>2.3407978452471574</v>
      </c>
      <c r="V48" s="34"/>
      <c r="W48" s="34"/>
      <c r="X48" s="34"/>
      <c r="Y48" s="34"/>
      <c r="Z48" s="34"/>
      <c r="AA48" s="34"/>
      <c r="AB48" s="34"/>
      <c r="AC48" s="34"/>
      <c r="AD48" s="34"/>
      <c r="AE48" s="34"/>
      <c r="AF48" s="34"/>
      <c r="AG48" s="34"/>
      <c r="AH48" s="34"/>
      <c r="AI48" s="34"/>
    </row>
    <row r="49" spans="1:35">
      <c r="A49" s="43" t="s">
        <v>47</v>
      </c>
      <c r="B49" s="41">
        <v>82.563081433462358</v>
      </c>
      <c r="C49" s="63">
        <v>0.85630335416718617</v>
      </c>
      <c r="D49" s="40">
        <v>75.594308888315808</v>
      </c>
      <c r="E49" s="25">
        <v>1.3255837309237868</v>
      </c>
      <c r="F49" s="40">
        <v>88.990170690313434</v>
      </c>
      <c r="G49" s="25">
        <v>1.041480508278571</v>
      </c>
      <c r="H49" s="64">
        <v>-13.395861801997626</v>
      </c>
      <c r="I49" s="25">
        <v>1.6835487184316489</v>
      </c>
      <c r="J49" s="40">
        <v>75.577933257558954</v>
      </c>
      <c r="K49" s="25">
        <v>2.4821305580349287</v>
      </c>
      <c r="L49" s="40">
        <v>87.923368872939733</v>
      </c>
      <c r="M49" s="25">
        <v>3.5498178297874827</v>
      </c>
      <c r="N49" s="64">
        <v>12.345435615380779</v>
      </c>
      <c r="O49" s="25">
        <v>4.6654531747344548</v>
      </c>
      <c r="P49" s="40">
        <v>81.01751840746401</v>
      </c>
      <c r="Q49" s="25">
        <v>2.3458015268309467</v>
      </c>
      <c r="R49" s="40">
        <v>83.025461644241474</v>
      </c>
      <c r="S49" s="25">
        <v>0.9893868803426995</v>
      </c>
      <c r="T49" s="64">
        <v>2.0079432367774643</v>
      </c>
      <c r="U49" s="26">
        <v>2.5305058859571963</v>
      </c>
      <c r="V49" s="34"/>
      <c r="W49" s="34"/>
      <c r="X49" s="34"/>
      <c r="Y49" s="34"/>
      <c r="Z49" s="34"/>
      <c r="AA49" s="34"/>
      <c r="AB49" s="34"/>
      <c r="AC49" s="34"/>
      <c r="AD49" s="34"/>
      <c r="AE49" s="34"/>
      <c r="AF49" s="34"/>
      <c r="AG49" s="34"/>
      <c r="AH49" s="34"/>
      <c r="AI49" s="34"/>
    </row>
    <row r="50" spans="1:35">
      <c r="A50" s="43" t="s">
        <v>48</v>
      </c>
      <c r="B50" s="41">
        <v>86.586673416631072</v>
      </c>
      <c r="C50" s="63">
        <v>0.67351653747259976</v>
      </c>
      <c r="D50" s="40">
        <v>81.916653853263625</v>
      </c>
      <c r="E50" s="25">
        <v>1.2901906822674842</v>
      </c>
      <c r="F50" s="40">
        <v>88.259137292442745</v>
      </c>
      <c r="G50" s="25">
        <v>0.75762990642807604</v>
      </c>
      <c r="H50" s="64">
        <v>-6.3424834391791194</v>
      </c>
      <c r="I50" s="25">
        <v>1.4603043438763876</v>
      </c>
      <c r="J50" s="40">
        <v>88.727586818028001</v>
      </c>
      <c r="K50" s="25">
        <v>1.2026380870363813</v>
      </c>
      <c r="L50" s="40">
        <v>79.367995819444985</v>
      </c>
      <c r="M50" s="25">
        <v>1.8291004462256695</v>
      </c>
      <c r="N50" s="64">
        <v>-9.3595909985830161</v>
      </c>
      <c r="O50" s="25">
        <v>2.156586471112298</v>
      </c>
      <c r="P50" s="40">
        <v>88.916152855556845</v>
      </c>
      <c r="Q50" s="25">
        <v>1.4216992272140838</v>
      </c>
      <c r="R50" s="40">
        <v>86.171029183011186</v>
      </c>
      <c r="S50" s="25">
        <v>0.75994349798722971</v>
      </c>
      <c r="T50" s="64">
        <v>-2.7451236725456596</v>
      </c>
      <c r="U50" s="26">
        <v>1.6015448156663097</v>
      </c>
      <c r="V50" s="34"/>
      <c r="W50" s="34"/>
      <c r="X50" s="34"/>
      <c r="Y50" s="34"/>
      <c r="Z50" s="34"/>
      <c r="AA50" s="34"/>
      <c r="AB50" s="34"/>
      <c r="AC50" s="34"/>
      <c r="AD50" s="34"/>
      <c r="AE50" s="34"/>
      <c r="AF50" s="34"/>
      <c r="AG50" s="34"/>
      <c r="AH50" s="34"/>
      <c r="AI50" s="34"/>
    </row>
    <row r="51" spans="1:35">
      <c r="A51" s="43" t="s">
        <v>49</v>
      </c>
      <c r="B51" s="41">
        <v>70.766718053382149</v>
      </c>
      <c r="C51" s="63">
        <v>0.85784800577780607</v>
      </c>
      <c r="D51" s="40">
        <v>65.696453681809857</v>
      </c>
      <c r="E51" s="25">
        <v>1.5820712347513215</v>
      </c>
      <c r="F51" s="40">
        <v>73.676378537841231</v>
      </c>
      <c r="G51" s="25">
        <v>0.9161409765907601</v>
      </c>
      <c r="H51" s="64">
        <v>-7.9799248560313742</v>
      </c>
      <c r="I51" s="25">
        <v>1.7662840567996088</v>
      </c>
      <c r="J51" s="40">
        <v>76.32959971760755</v>
      </c>
      <c r="K51" s="25">
        <v>1.4988362978183267</v>
      </c>
      <c r="L51" s="40">
        <v>70.50898350864108</v>
      </c>
      <c r="M51" s="25">
        <v>2.4800488329435546</v>
      </c>
      <c r="N51" s="64">
        <v>-5.8206162089664701</v>
      </c>
      <c r="O51" s="25">
        <v>2.7740765259981783</v>
      </c>
      <c r="P51" s="40">
        <v>70.800570096615047</v>
      </c>
      <c r="Q51" s="25">
        <v>1.6632869478310774</v>
      </c>
      <c r="R51" s="40">
        <v>70.666611554444117</v>
      </c>
      <c r="S51" s="25">
        <v>1.0499600843351238</v>
      </c>
      <c r="T51" s="64">
        <v>-0.13395854217093017</v>
      </c>
      <c r="U51" s="26">
        <v>2.0110210207674322</v>
      </c>
      <c r="V51" s="34"/>
      <c r="W51" s="34"/>
      <c r="X51" s="34"/>
      <c r="Y51" s="34"/>
      <c r="Z51" s="34"/>
      <c r="AA51" s="34"/>
      <c r="AB51" s="34"/>
      <c r="AC51" s="34"/>
      <c r="AD51" s="34"/>
      <c r="AE51" s="34"/>
      <c r="AF51" s="34"/>
      <c r="AG51" s="34"/>
      <c r="AH51" s="34"/>
      <c r="AI51" s="34"/>
    </row>
    <row r="52" spans="1:35">
      <c r="A52" s="43" t="s">
        <v>50</v>
      </c>
      <c r="B52" s="41">
        <v>63.770148189298851</v>
      </c>
      <c r="C52" s="63">
        <v>1.0192377405892274</v>
      </c>
      <c r="D52" s="40">
        <v>50.575680529628563</v>
      </c>
      <c r="E52" s="25">
        <v>2.0935138303904361</v>
      </c>
      <c r="F52" s="40">
        <v>66.638375399429918</v>
      </c>
      <c r="G52" s="25">
        <v>1.113812514465502</v>
      </c>
      <c r="H52" s="64">
        <v>-16.062694869801355</v>
      </c>
      <c r="I52" s="25">
        <v>2.3190507508303431</v>
      </c>
      <c r="J52" s="40">
        <v>60.089088426849422</v>
      </c>
      <c r="K52" s="25">
        <v>3.969070634646878</v>
      </c>
      <c r="L52" s="40">
        <v>67.652512050067443</v>
      </c>
      <c r="M52" s="25">
        <v>1.7450248038779823</v>
      </c>
      <c r="N52" s="64">
        <v>7.5634236232180214</v>
      </c>
      <c r="O52" s="25">
        <v>4.3462314439200869</v>
      </c>
      <c r="P52" s="40">
        <v>57.450718474187163</v>
      </c>
      <c r="Q52" s="25">
        <v>3.0070634278006443</v>
      </c>
      <c r="R52" s="40">
        <v>64.959478026466684</v>
      </c>
      <c r="S52" s="25">
        <v>1.032305937951806</v>
      </c>
      <c r="T52" s="64">
        <v>7.5087595522795212</v>
      </c>
      <c r="U52" s="26">
        <v>3.1166789329780147</v>
      </c>
      <c r="V52" s="34"/>
      <c r="W52" s="34"/>
      <c r="X52" s="34"/>
      <c r="Y52" s="34"/>
      <c r="Z52" s="34"/>
      <c r="AA52" s="34"/>
      <c r="AB52" s="34"/>
      <c r="AC52" s="34"/>
      <c r="AD52" s="34"/>
      <c r="AE52" s="34"/>
      <c r="AF52" s="34"/>
      <c r="AG52" s="34"/>
      <c r="AH52" s="34"/>
      <c r="AI52" s="34"/>
    </row>
    <row r="53" spans="1:35">
      <c r="A53" s="43" t="s">
        <v>51</v>
      </c>
      <c r="B53" s="41">
        <v>81.700453857113075</v>
      </c>
      <c r="C53" s="63">
        <v>1.0004557022076854</v>
      </c>
      <c r="D53" s="40">
        <v>75.431798729475446</v>
      </c>
      <c r="E53" s="25">
        <v>2.3193825902209997</v>
      </c>
      <c r="F53" s="40">
        <v>83.365474132567726</v>
      </c>
      <c r="G53" s="25">
        <v>1.0612605307989171</v>
      </c>
      <c r="H53" s="64">
        <v>-7.9336754030922805</v>
      </c>
      <c r="I53" s="25">
        <v>2.4567504059698044</v>
      </c>
      <c r="J53" s="40">
        <v>90.399214372754713</v>
      </c>
      <c r="K53" s="25">
        <v>4.0335632561263557</v>
      </c>
      <c r="L53" s="40">
        <v>85.859521275205395</v>
      </c>
      <c r="M53" s="25">
        <v>1.3568911971582744</v>
      </c>
      <c r="N53" s="64">
        <v>-4.5396930975493177</v>
      </c>
      <c r="O53" s="25">
        <v>4.6331621711024846</v>
      </c>
      <c r="P53" s="40">
        <v>76.980269152979815</v>
      </c>
      <c r="Q53" s="25">
        <v>2.1570460584078059</v>
      </c>
      <c r="R53" s="40">
        <v>82.674692844095489</v>
      </c>
      <c r="S53" s="25">
        <v>1.0318847996036371</v>
      </c>
      <c r="T53" s="64">
        <v>5.6944236911156736</v>
      </c>
      <c r="U53" s="26">
        <v>2.2038723699137761</v>
      </c>
      <c r="V53" s="34"/>
      <c r="W53" s="34"/>
      <c r="X53" s="34"/>
      <c r="Y53" s="34"/>
      <c r="Z53" s="34"/>
      <c r="AA53" s="34"/>
      <c r="AB53" s="34"/>
      <c r="AC53" s="34"/>
      <c r="AD53" s="34"/>
      <c r="AE53" s="34"/>
      <c r="AF53" s="34"/>
      <c r="AG53" s="34"/>
      <c r="AH53" s="34"/>
      <c r="AI53" s="34"/>
    </row>
    <row r="54" spans="1:35">
      <c r="A54" s="43" t="s">
        <v>52</v>
      </c>
      <c r="B54" s="41">
        <v>49.212010112423627</v>
      </c>
      <c r="C54" s="63">
        <v>1.9907972887369954</v>
      </c>
      <c r="D54" s="40">
        <v>49.454626025372107</v>
      </c>
      <c r="E54" s="25">
        <v>2.8998118549685059</v>
      </c>
      <c r="F54" s="40">
        <v>49.048947753836472</v>
      </c>
      <c r="G54" s="25">
        <v>2.125806960607981</v>
      </c>
      <c r="H54" s="64">
        <v>0.40567827153563485</v>
      </c>
      <c r="I54" s="25">
        <v>2.9686814753975539</v>
      </c>
      <c r="J54" s="40">
        <v>50.026875152061749</v>
      </c>
      <c r="K54" s="25">
        <v>4.771207292116328</v>
      </c>
      <c r="L54" s="40">
        <v>53.642518125107472</v>
      </c>
      <c r="M54" s="25">
        <v>2.941018597099196</v>
      </c>
      <c r="N54" s="64">
        <v>3.6156429730457234</v>
      </c>
      <c r="O54" s="25">
        <v>5.3674478416799625</v>
      </c>
      <c r="P54" s="40">
        <v>41.502773832409893</v>
      </c>
      <c r="Q54" s="25">
        <v>2.9087806116291426</v>
      </c>
      <c r="R54" s="40">
        <v>51.978845346721073</v>
      </c>
      <c r="S54" s="25">
        <v>2.3282510406660037</v>
      </c>
      <c r="T54" s="64">
        <v>10.47607151431118</v>
      </c>
      <c r="U54" s="26">
        <v>3.5189914323780291</v>
      </c>
      <c r="V54" s="34"/>
      <c r="W54" s="34"/>
      <c r="X54" s="34"/>
      <c r="Y54" s="34"/>
      <c r="Z54" s="34"/>
      <c r="AA54" s="34"/>
      <c r="AB54" s="34"/>
      <c r="AC54" s="34"/>
      <c r="AD54" s="34"/>
      <c r="AE54" s="34"/>
      <c r="AF54" s="34"/>
      <c r="AG54" s="34"/>
      <c r="AH54" s="34"/>
      <c r="AI54" s="34"/>
    </row>
    <row r="55" spans="1:35">
      <c r="A55" s="99" t="s">
        <v>53</v>
      </c>
      <c r="B55" s="40">
        <v>61.84386148727674</v>
      </c>
      <c r="C55" s="63">
        <v>0.66673165817138758</v>
      </c>
      <c r="D55" s="40">
        <v>53.916093585471486</v>
      </c>
      <c r="E55" s="25">
        <v>1.4523672443616598</v>
      </c>
      <c r="F55" s="40">
        <v>66.716693721733904</v>
      </c>
      <c r="G55" s="25">
        <v>1.0133415240269801</v>
      </c>
      <c r="H55" s="64">
        <v>-12.800600136262418</v>
      </c>
      <c r="I55" s="25">
        <v>2.0726822139747125</v>
      </c>
      <c r="J55" s="40">
        <v>66.993177949853873</v>
      </c>
      <c r="K55" s="25">
        <v>3.8531696573940781</v>
      </c>
      <c r="L55" s="40">
        <v>65.448878305073904</v>
      </c>
      <c r="M55" s="25">
        <v>1.315872337807426</v>
      </c>
      <c r="N55" s="64">
        <v>-1.5442996447799686</v>
      </c>
      <c r="O55" s="25">
        <v>4.1975494883405489</v>
      </c>
      <c r="P55" s="40">
        <v>47.821784461581892</v>
      </c>
      <c r="Q55" s="25">
        <v>2.2607830393501569</v>
      </c>
      <c r="R55" s="40">
        <v>64.794642133008878</v>
      </c>
      <c r="S55" s="25">
        <v>0.81507165670269099</v>
      </c>
      <c r="T55" s="64">
        <v>16.972857671426986</v>
      </c>
      <c r="U55" s="26">
        <v>2.6082714952301456</v>
      </c>
      <c r="V55" s="34"/>
      <c r="W55" s="34"/>
      <c r="X55" s="34"/>
      <c r="Y55" s="34"/>
      <c r="Z55" s="34"/>
      <c r="AA55" s="34"/>
      <c r="AB55" s="34"/>
      <c r="AC55" s="34"/>
      <c r="AD55" s="34"/>
      <c r="AE55" s="34"/>
      <c r="AF55" s="34"/>
      <c r="AG55" s="34"/>
      <c r="AH55" s="34"/>
      <c r="AI55" s="34"/>
    </row>
    <row r="56" spans="1:35">
      <c r="A56" s="99" t="s">
        <v>54</v>
      </c>
      <c r="B56" s="40">
        <v>59.115252788793512</v>
      </c>
      <c r="C56" s="63">
        <v>1.1876435626102031</v>
      </c>
      <c r="D56" s="40">
        <v>55.584491595796017</v>
      </c>
      <c r="E56" s="25">
        <v>2.0493767761032098</v>
      </c>
      <c r="F56" s="40">
        <v>60.946748121003807</v>
      </c>
      <c r="G56" s="25">
        <v>1.4618152445944184</v>
      </c>
      <c r="H56" s="64">
        <v>-5.3622565252077905</v>
      </c>
      <c r="I56" s="25">
        <v>2.526337131232621</v>
      </c>
      <c r="J56" s="40">
        <v>65.222372855518017</v>
      </c>
      <c r="K56" s="25">
        <v>3.6600542797056494</v>
      </c>
      <c r="L56" s="40">
        <v>54.58189225898716</v>
      </c>
      <c r="M56" s="25">
        <v>1.6921339805041633</v>
      </c>
      <c r="N56" s="64">
        <v>-10.640480596530857</v>
      </c>
      <c r="O56" s="25">
        <v>4.1395853632483366</v>
      </c>
      <c r="P56" s="40">
        <v>46.448364831736242</v>
      </c>
      <c r="Q56" s="25">
        <v>2.3379757102986032</v>
      </c>
      <c r="R56" s="40">
        <v>62.028216068057397</v>
      </c>
      <c r="S56" s="25">
        <v>1.3244133442001054</v>
      </c>
      <c r="T56" s="64">
        <v>15.579851236321154</v>
      </c>
      <c r="U56" s="26">
        <v>2.6993138293531294</v>
      </c>
      <c r="V56" s="34"/>
      <c r="W56" s="34"/>
      <c r="X56" s="34"/>
      <c r="Y56" s="34"/>
      <c r="Z56" s="34"/>
      <c r="AA56" s="34"/>
      <c r="AB56" s="34"/>
      <c r="AC56" s="34"/>
      <c r="AD56" s="34"/>
      <c r="AE56" s="34"/>
      <c r="AF56" s="34"/>
      <c r="AG56" s="34"/>
      <c r="AH56" s="34"/>
      <c r="AI56" s="34"/>
    </row>
    <row r="57" spans="1:35">
      <c r="A57" s="99" t="s">
        <v>55</v>
      </c>
      <c r="B57" s="40">
        <v>82.613679335753787</v>
      </c>
      <c r="C57" s="63">
        <v>0.82723622318782131</v>
      </c>
      <c r="D57" s="40">
        <v>78.191895729649985</v>
      </c>
      <c r="E57" s="25">
        <v>1.3036133785738471</v>
      </c>
      <c r="F57" s="40">
        <v>84.646216960216108</v>
      </c>
      <c r="G57" s="25">
        <v>0.86844973367600042</v>
      </c>
      <c r="H57" s="64">
        <v>-6.4543212305661228</v>
      </c>
      <c r="I57" s="25">
        <v>1.3253907763042998</v>
      </c>
      <c r="J57" s="40">
        <v>80.796781602195679</v>
      </c>
      <c r="K57" s="25">
        <v>2.3065822577952373</v>
      </c>
      <c r="L57" s="40">
        <v>81.409211640002582</v>
      </c>
      <c r="M57" s="25">
        <v>1.7144992606663494</v>
      </c>
      <c r="N57" s="64">
        <v>0.61243003780690231</v>
      </c>
      <c r="O57" s="25">
        <v>2.8584097078593524</v>
      </c>
      <c r="P57" s="40">
        <v>78.129698266331545</v>
      </c>
      <c r="Q57" s="25">
        <v>2.4295354666544924</v>
      </c>
      <c r="R57" s="40">
        <v>83.139620852775536</v>
      </c>
      <c r="S57" s="25">
        <v>0.78669797367749639</v>
      </c>
      <c r="T57" s="64">
        <v>5.0099225864439916</v>
      </c>
      <c r="U57" s="26">
        <v>2.303171382491823</v>
      </c>
      <c r="V57" s="34"/>
      <c r="W57" s="34"/>
      <c r="X57" s="34"/>
      <c r="Y57" s="34"/>
      <c r="Z57" s="34"/>
      <c r="AA57" s="34"/>
      <c r="AB57" s="34"/>
      <c r="AC57" s="34"/>
      <c r="AD57" s="34"/>
      <c r="AE57" s="34"/>
      <c r="AF57" s="34"/>
      <c r="AG57" s="34"/>
      <c r="AH57" s="34"/>
      <c r="AI57" s="34"/>
    </row>
    <row r="58" spans="1:35">
      <c r="A58" s="99" t="s">
        <v>56</v>
      </c>
      <c r="B58" s="40">
        <v>64.6913367197306</v>
      </c>
      <c r="C58" s="63">
        <v>0.82516127078819068</v>
      </c>
      <c r="D58" s="40">
        <v>61.68975092677718</v>
      </c>
      <c r="E58" s="25">
        <v>1.1625634519114876</v>
      </c>
      <c r="F58" s="40">
        <v>67.062942400600065</v>
      </c>
      <c r="G58" s="25">
        <v>1.0546627636514907</v>
      </c>
      <c r="H58" s="64">
        <v>-5.3731914738228852</v>
      </c>
      <c r="I58" s="25">
        <v>1.4671075947204535</v>
      </c>
      <c r="J58" s="40">
        <v>67.062228781611708</v>
      </c>
      <c r="K58" s="25">
        <v>1.8051549954888917</v>
      </c>
      <c r="L58" s="40">
        <v>60.704667184688127</v>
      </c>
      <c r="M58" s="25">
        <v>2.826237629267963</v>
      </c>
      <c r="N58" s="64">
        <v>-6.3575615969235812</v>
      </c>
      <c r="O58" s="25">
        <v>3.6072817231931049</v>
      </c>
      <c r="P58" s="40">
        <v>66.556336596016465</v>
      </c>
      <c r="Q58" s="25">
        <v>1.8526732974746918</v>
      </c>
      <c r="R58" s="40">
        <v>63.761499213266667</v>
      </c>
      <c r="S58" s="25">
        <v>0.9465456674418512</v>
      </c>
      <c r="T58" s="64">
        <v>-2.7948373827497974</v>
      </c>
      <c r="U58" s="26">
        <v>2.1474846855092449</v>
      </c>
      <c r="V58" s="34"/>
      <c r="W58" s="34"/>
      <c r="X58" s="34"/>
      <c r="Y58" s="34"/>
      <c r="Z58" s="34"/>
      <c r="AA58" s="34"/>
      <c r="AB58" s="34"/>
      <c r="AC58" s="34"/>
      <c r="AD58" s="34"/>
      <c r="AE58" s="34"/>
      <c r="AF58" s="34"/>
      <c r="AG58" s="34"/>
      <c r="AH58" s="34"/>
      <c r="AI58" s="34"/>
    </row>
    <row r="59" spans="1:35">
      <c r="A59" s="99" t="s">
        <v>57</v>
      </c>
      <c r="B59" s="40">
        <v>75.154882652224615</v>
      </c>
      <c r="C59" s="63">
        <v>0.61322205125928042</v>
      </c>
      <c r="D59" s="40">
        <v>75.344004118731618</v>
      </c>
      <c r="E59" s="25">
        <v>0.8643946266854271</v>
      </c>
      <c r="F59" s="40">
        <v>75.040340822876857</v>
      </c>
      <c r="G59" s="25">
        <v>0.80091403262120398</v>
      </c>
      <c r="H59" s="64">
        <v>0.30366329585476137</v>
      </c>
      <c r="I59" s="25">
        <v>1.140076199864124</v>
      </c>
      <c r="J59" s="40">
        <v>71.360372681269425</v>
      </c>
      <c r="K59" s="25">
        <v>1.677623937257253</v>
      </c>
      <c r="L59" s="40">
        <v>78.289711771436615</v>
      </c>
      <c r="M59" s="25">
        <v>1.3886079951876149</v>
      </c>
      <c r="N59" s="64">
        <v>6.9293390901671899</v>
      </c>
      <c r="O59" s="25">
        <v>2.1518374612644622</v>
      </c>
      <c r="P59" s="40">
        <v>70.4748485639265</v>
      </c>
      <c r="Q59" s="25">
        <v>1.4846676869932893</v>
      </c>
      <c r="R59" s="40">
        <v>76.158291431561835</v>
      </c>
      <c r="S59" s="25">
        <v>0.61754386445523546</v>
      </c>
      <c r="T59" s="64">
        <v>5.6834428676353355</v>
      </c>
      <c r="U59" s="26">
        <v>1.4762559245973745</v>
      </c>
      <c r="V59" s="34"/>
      <c r="W59" s="34"/>
      <c r="X59" s="34"/>
      <c r="Y59" s="34"/>
      <c r="Z59" s="34"/>
      <c r="AA59" s="34"/>
      <c r="AB59" s="34"/>
      <c r="AC59" s="34"/>
      <c r="AD59" s="34"/>
      <c r="AE59" s="34"/>
      <c r="AF59" s="34"/>
      <c r="AG59" s="34"/>
      <c r="AH59" s="34"/>
      <c r="AI59" s="34"/>
    </row>
    <row r="60" spans="1:35">
      <c r="A60" s="99" t="s">
        <v>58</v>
      </c>
      <c r="B60" s="40">
        <v>58.838895299790593</v>
      </c>
      <c r="C60" s="63">
        <v>1.5980265118910706</v>
      </c>
      <c r="D60" s="40">
        <v>54.650952514972673</v>
      </c>
      <c r="E60" s="25">
        <v>2.1633379307569558</v>
      </c>
      <c r="F60" s="40">
        <v>61.031665360597863</v>
      </c>
      <c r="G60" s="25">
        <v>1.7043574688365457</v>
      </c>
      <c r="H60" s="64">
        <v>-6.3807128456251903</v>
      </c>
      <c r="I60" s="25">
        <v>2.1365285589312735</v>
      </c>
      <c r="J60" s="40">
        <v>67.017706424999034</v>
      </c>
      <c r="K60" s="25">
        <v>3.2852714446341995</v>
      </c>
      <c r="L60" s="40">
        <v>59.982047895267442</v>
      </c>
      <c r="M60" s="25">
        <v>3.1778100695112546</v>
      </c>
      <c r="N60" s="64">
        <v>-7.0356585297315917</v>
      </c>
      <c r="O60" s="25">
        <v>4.5761723109625834</v>
      </c>
      <c r="P60" s="40">
        <v>54.266122050765318</v>
      </c>
      <c r="Q60" s="25">
        <v>2.3091362305555516</v>
      </c>
      <c r="R60" s="40">
        <v>60.281843598320457</v>
      </c>
      <c r="S60" s="25">
        <v>1.9519241708557533</v>
      </c>
      <c r="T60" s="64">
        <v>6.0157215475551382</v>
      </c>
      <c r="U60" s="26">
        <v>3.0130070908367497</v>
      </c>
      <c r="V60" s="34"/>
      <c r="W60" s="34"/>
      <c r="X60" s="34"/>
      <c r="Y60" s="34"/>
      <c r="Z60" s="34"/>
      <c r="AA60" s="34"/>
      <c r="AB60" s="34"/>
      <c r="AC60" s="34"/>
      <c r="AD60" s="34"/>
      <c r="AE60" s="34"/>
      <c r="AF60" s="34"/>
      <c r="AG60" s="34"/>
      <c r="AH60" s="34"/>
      <c r="AI60" s="34"/>
    </row>
    <row r="61" spans="1:35">
      <c r="A61" s="99" t="s">
        <v>59</v>
      </c>
      <c r="B61" s="40">
        <v>92.622124642443239</v>
      </c>
      <c r="C61" s="63">
        <v>0.64139116722115419</v>
      </c>
      <c r="D61" s="40">
        <v>87.75689274584407</v>
      </c>
      <c r="E61" s="25">
        <v>1.1426410875842401</v>
      </c>
      <c r="F61" s="40">
        <v>95.095644477721962</v>
      </c>
      <c r="G61" s="25">
        <v>0.62878666037321396</v>
      </c>
      <c r="H61" s="64">
        <v>-7.3387517318778919</v>
      </c>
      <c r="I61" s="25">
        <v>1.1386254946931518</v>
      </c>
      <c r="J61" s="40">
        <v>89.228998521430285</v>
      </c>
      <c r="K61" s="25">
        <v>1.9798257564626267</v>
      </c>
      <c r="L61" s="40">
        <v>93.896778627652751</v>
      </c>
      <c r="M61" s="25">
        <v>1.3322351954385372</v>
      </c>
      <c r="N61" s="64">
        <v>4.667780106222466</v>
      </c>
      <c r="O61" s="25">
        <v>2.3099378224066562</v>
      </c>
      <c r="P61" s="40">
        <v>89.25791878319707</v>
      </c>
      <c r="Q61" s="25">
        <v>1.6343693821085274</v>
      </c>
      <c r="R61" s="40">
        <v>93.017006067328168</v>
      </c>
      <c r="S61" s="25">
        <v>0.62821744104860777</v>
      </c>
      <c r="T61" s="64">
        <v>3.7590872841310983</v>
      </c>
      <c r="U61" s="26">
        <v>1.6194839574182602</v>
      </c>
      <c r="V61" s="34"/>
      <c r="W61" s="34"/>
      <c r="X61" s="34"/>
      <c r="Y61" s="34"/>
      <c r="Z61" s="34"/>
      <c r="AA61" s="34"/>
      <c r="AB61" s="34"/>
      <c r="AC61" s="34"/>
      <c r="AD61" s="34"/>
      <c r="AE61" s="34"/>
      <c r="AF61" s="34"/>
      <c r="AG61" s="34"/>
      <c r="AH61" s="34"/>
      <c r="AI61" s="34"/>
    </row>
    <row r="62" spans="1:35" s="51" customFormat="1">
      <c r="A62" s="129" t="s">
        <v>229</v>
      </c>
      <c r="B62" s="40">
        <v>66.518360389271919</v>
      </c>
      <c r="C62" s="63">
        <v>0.20230098447756159</v>
      </c>
      <c r="D62" s="40">
        <v>59.425908577510832</v>
      </c>
      <c r="E62" s="25">
        <v>0.37651283938499441</v>
      </c>
      <c r="F62" s="40">
        <v>69.152736907598097</v>
      </c>
      <c r="G62" s="25">
        <v>0.24057517816529231</v>
      </c>
      <c r="H62" s="64">
        <v>-9.7268283300872707</v>
      </c>
      <c r="I62" s="25">
        <v>0.43776871130113582</v>
      </c>
      <c r="J62" s="40">
        <v>69.560257488180284</v>
      </c>
      <c r="K62" s="25">
        <v>0.6372858850400388</v>
      </c>
      <c r="L62" s="40">
        <v>66.758631827926379</v>
      </c>
      <c r="M62" s="25">
        <v>0.36132087227118093</v>
      </c>
      <c r="N62" s="64">
        <v>-3.407858268618702</v>
      </c>
      <c r="O62" s="25">
        <v>0.73529817709082712</v>
      </c>
      <c r="P62" s="40">
        <v>58.920405585284342</v>
      </c>
      <c r="Q62" s="25">
        <v>0.4809601298581761</v>
      </c>
      <c r="R62" s="40">
        <v>68.063315679955537</v>
      </c>
      <c r="S62" s="25">
        <v>0.22531723313193081</v>
      </c>
      <c r="T62" s="64">
        <v>9.1429100946712101</v>
      </c>
      <c r="U62" s="26">
        <v>0.52939191623559678</v>
      </c>
      <c r="V62" s="117"/>
      <c r="W62" s="117"/>
      <c r="X62" s="117"/>
      <c r="Y62" s="117"/>
      <c r="Z62" s="117"/>
      <c r="AA62" s="117"/>
      <c r="AB62" s="117"/>
      <c r="AC62" s="117"/>
      <c r="AD62" s="117"/>
      <c r="AE62" s="117"/>
      <c r="AF62" s="117"/>
      <c r="AG62" s="117"/>
      <c r="AH62" s="117"/>
      <c r="AI62" s="117"/>
    </row>
    <row r="63" spans="1:35" s="51" customFormat="1">
      <c r="A63" s="129" t="s">
        <v>232</v>
      </c>
      <c r="B63" s="40">
        <v>65.726486206054688</v>
      </c>
      <c r="C63" s="63">
        <v>0.32234334945678711</v>
      </c>
      <c r="D63" s="40">
        <v>57.562606811523438</v>
      </c>
      <c r="E63" s="25">
        <v>0.57438415288925171</v>
      </c>
      <c r="F63" s="40">
        <v>69.030685424804688</v>
      </c>
      <c r="G63" s="25">
        <v>0.38501912355422968</v>
      </c>
      <c r="H63" s="64">
        <v>-11.468075752258301</v>
      </c>
      <c r="I63" s="25">
        <v>0.67917382717132568</v>
      </c>
      <c r="J63" s="40">
        <v>71.135894775390625</v>
      </c>
      <c r="K63" s="25">
        <v>1.0941634178161621</v>
      </c>
      <c r="L63" s="40">
        <v>64.358993530273438</v>
      </c>
      <c r="M63" s="25">
        <v>0.60297811031341553</v>
      </c>
      <c r="N63" s="64">
        <v>-7.4291448593139648</v>
      </c>
      <c r="O63" s="25">
        <v>1.2446587085723879</v>
      </c>
      <c r="P63" s="40">
        <v>54.314250946044922</v>
      </c>
      <c r="Q63" s="25">
        <v>0.79327148199081421</v>
      </c>
      <c r="R63" s="40">
        <v>68.064582824707031</v>
      </c>
      <c r="S63" s="25">
        <v>0.34915801882743841</v>
      </c>
      <c r="T63" s="64">
        <v>13.75033378601074</v>
      </c>
      <c r="U63" s="26">
        <v>0.85173732042312622</v>
      </c>
      <c r="V63" s="117"/>
      <c r="W63" s="117"/>
      <c r="X63" s="117"/>
      <c r="Y63" s="117"/>
      <c r="Z63" s="117"/>
      <c r="AA63" s="117"/>
      <c r="AB63" s="117"/>
      <c r="AC63" s="117"/>
      <c r="AD63" s="117"/>
      <c r="AE63" s="117"/>
      <c r="AF63" s="117"/>
      <c r="AG63" s="117"/>
      <c r="AH63" s="117"/>
      <c r="AI63" s="117"/>
    </row>
    <row r="64" spans="1:35" s="51" customFormat="1" ht="13.5" thickBot="1">
      <c r="A64" s="130" t="s">
        <v>233</v>
      </c>
      <c r="B64" s="42">
        <v>68.943745481954807</v>
      </c>
      <c r="C64" s="30">
        <v>0.16522717547570159</v>
      </c>
      <c r="D64" s="42">
        <v>61.855688557334339</v>
      </c>
      <c r="E64" s="31">
        <v>0.30230576311882851</v>
      </c>
      <c r="F64" s="42">
        <v>71.612763570626868</v>
      </c>
      <c r="G64" s="31">
        <v>0.1901806374836974</v>
      </c>
      <c r="H64" s="32">
        <v>-9.7570750132925177</v>
      </c>
      <c r="I64" s="31">
        <v>0.34240348392283898</v>
      </c>
      <c r="J64" s="42">
        <v>70.621543969660152</v>
      </c>
      <c r="K64" s="31">
        <v>0.50396966138136812</v>
      </c>
      <c r="L64" s="42">
        <v>69.086023137345975</v>
      </c>
      <c r="M64" s="31">
        <v>0.30627510605736391</v>
      </c>
      <c r="N64" s="32">
        <v>-1.872958852346597</v>
      </c>
      <c r="O64" s="31">
        <v>0.59472876765062255</v>
      </c>
      <c r="P64" s="42">
        <v>61.862002284914517</v>
      </c>
      <c r="Q64" s="31">
        <v>0.38246749774207589</v>
      </c>
      <c r="R64" s="42">
        <v>70.410555403964054</v>
      </c>
      <c r="S64" s="31">
        <v>0.18263921162874319</v>
      </c>
      <c r="T64" s="32">
        <v>8.5485531190495294</v>
      </c>
      <c r="U64" s="33">
        <v>0.41719751491860491</v>
      </c>
      <c r="V64" s="117"/>
      <c r="W64" s="117"/>
      <c r="X64" s="117"/>
      <c r="Y64" s="117"/>
      <c r="Z64" s="117"/>
      <c r="AA64" s="117"/>
      <c r="AB64" s="117"/>
      <c r="AC64" s="117"/>
      <c r="AD64" s="117"/>
      <c r="AE64" s="117"/>
      <c r="AF64" s="117"/>
      <c r="AG64" s="117"/>
      <c r="AH64" s="117"/>
      <c r="AI64" s="117"/>
    </row>
    <row r="65" spans="1:35">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row>
    <row r="66" spans="1:35">
      <c r="A66" s="62" t="s">
        <v>413</v>
      </c>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row>
    <row r="67" spans="1:35">
      <c r="A67" s="5" t="s">
        <v>415</v>
      </c>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row>
    <row r="68" spans="1:35">
      <c r="A68" s="243" t="s">
        <v>487</v>
      </c>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row>
    <row r="69" spans="1:35">
      <c r="A69" s="244" t="s">
        <v>488</v>
      </c>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row>
    <row r="70" spans="1:35">
      <c r="A70" s="5" t="s">
        <v>493</v>
      </c>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row>
    <row r="71" spans="1:35">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row>
  </sheetData>
  <customSheetViews>
    <customSheetView guid="{C6F97F9E-B600-4C17-894D-590A32101059}" scale="80" showGridLines="0" topLeftCell="A28">
      <selection activeCell="G56" sqref="G56"/>
      <pageMargins left="0.7" right="0.7" top="0.75" bottom="0.75" header="0.3" footer="0.3"/>
      <pageSetup paperSize="9" orientation="portrait" r:id="rId1"/>
    </customSheetView>
    <customSheetView guid="{FDFE99BC-6C4F-47A7-A6F0-C356BD0C43CF}" scale="80" showGridLines="0" topLeftCell="A28">
      <selection activeCell="G56" sqref="G56"/>
      <pageMargins left="0.7" right="0.7" top="0.75" bottom="0.75" header="0.3" footer="0.3"/>
      <pageSetup paperSize="9" orientation="portrait" r:id="rId2"/>
    </customSheetView>
  </customSheetViews>
  <mergeCells count="14">
    <mergeCell ref="N9:O9"/>
    <mergeCell ref="P9:Q9"/>
    <mergeCell ref="R9:S9"/>
    <mergeCell ref="T9:U9"/>
    <mergeCell ref="B7:U7"/>
    <mergeCell ref="B8:C9"/>
    <mergeCell ref="D8:I8"/>
    <mergeCell ref="J8:O8"/>
    <mergeCell ref="P8:U8"/>
    <mergeCell ref="D9:E9"/>
    <mergeCell ref="F9:G9"/>
    <mergeCell ref="H9:I9"/>
    <mergeCell ref="J9:K9"/>
    <mergeCell ref="L9:M9"/>
  </mergeCells>
  <conditionalFormatting sqref="H12:H16 N12:N16 T12:T16 T18:T64 N18:N64 H18:H64">
    <cfRule type="expression" dxfId="108" priority="2">
      <formula>ABS(H12/I12)&gt;1.96</formula>
    </cfRule>
  </conditionalFormatting>
  <conditionalFormatting sqref="H17 N17 T17">
    <cfRule type="expression" dxfId="107" priority="1">
      <formula>ABS(H17/I17)&gt;1.96</formula>
    </cfRule>
  </conditionalFormatting>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L78"/>
  <sheetViews>
    <sheetView zoomScale="80" zoomScaleNormal="80" workbookViewId="0">
      <selection activeCell="K1" sqref="K1"/>
    </sheetView>
  </sheetViews>
  <sheetFormatPr defaultColWidth="8.7109375" defaultRowHeight="12.75"/>
  <cols>
    <col min="1" max="1" width="34" style="5" customWidth="1"/>
    <col min="2" max="3" width="10.7109375" style="5" customWidth="1"/>
    <col min="4" max="4" width="10.7109375" style="5" hidden="1" customWidth="1"/>
    <col min="5" max="6" width="10.7109375" style="5" customWidth="1"/>
    <col min="7" max="7" width="10.7109375" style="5" hidden="1" customWidth="1"/>
    <col min="8" max="9" width="10.7109375" style="5" customWidth="1"/>
    <col min="10" max="10" width="10.7109375" style="5" hidden="1" customWidth="1"/>
    <col min="11" max="12" width="10.7109375" style="5" customWidth="1"/>
    <col min="13" max="13" width="10.7109375" style="5" hidden="1" customWidth="1"/>
    <col min="14" max="15" width="10.7109375" style="5" customWidth="1"/>
    <col min="16" max="16" width="10.7109375" style="5" hidden="1" customWidth="1"/>
    <col min="17" max="18" width="10.7109375" style="5" customWidth="1"/>
    <col min="19" max="19" width="10.7109375" style="5" hidden="1" customWidth="1"/>
    <col min="20" max="21" width="10.7109375" style="5" customWidth="1"/>
    <col min="22" max="22" width="10.7109375" style="5" hidden="1" customWidth="1"/>
    <col min="23" max="24" width="10.7109375" style="5" customWidth="1"/>
    <col min="25" max="25" width="10.7109375" style="5" hidden="1" customWidth="1"/>
    <col min="26" max="27" width="10.7109375" style="5" customWidth="1"/>
    <col min="28" max="28" width="10.7109375" style="5" hidden="1" customWidth="1"/>
    <col min="29" max="37" width="8.7109375" style="301"/>
    <col min="38" max="16384" width="8.7109375" style="5"/>
  </cols>
  <sheetData>
    <row r="1" spans="1:38">
      <c r="K1" s="456"/>
      <c r="Z1" s="301"/>
      <c r="AA1" s="301"/>
      <c r="AB1" s="301"/>
      <c r="AI1" s="5"/>
      <c r="AJ1" s="5"/>
      <c r="AK1" s="5"/>
    </row>
    <row r="2" spans="1:38">
      <c r="A2" s="61" t="s">
        <v>422</v>
      </c>
      <c r="L2" s="208"/>
      <c r="M2" s="208"/>
    </row>
    <row r="3" spans="1:38">
      <c r="A3" s="23" t="s">
        <v>249</v>
      </c>
    </row>
    <row r="4" spans="1:38" ht="14.25">
      <c r="A4" s="77" t="s">
        <v>284</v>
      </c>
    </row>
    <row r="5" spans="1:38">
      <c r="A5" s="77"/>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row>
    <row r="6" spans="1:38" ht="13.5" thickBot="1"/>
    <row r="7" spans="1:38" s="44" customFormat="1" ht="20.25" customHeight="1">
      <c r="A7" s="11"/>
      <c r="B7" s="360" t="s">
        <v>329</v>
      </c>
      <c r="C7" s="384"/>
      <c r="D7" s="384"/>
      <c r="E7" s="384"/>
      <c r="F7" s="384"/>
      <c r="G7" s="384"/>
      <c r="H7" s="384"/>
      <c r="I7" s="384"/>
      <c r="J7" s="384"/>
      <c r="K7" s="384"/>
      <c r="L7" s="384"/>
      <c r="M7" s="384"/>
      <c r="N7" s="384"/>
      <c r="O7" s="384"/>
      <c r="P7" s="384"/>
      <c r="Q7" s="384"/>
      <c r="R7" s="384"/>
      <c r="S7" s="384"/>
      <c r="T7" s="384"/>
      <c r="U7" s="384"/>
      <c r="V7" s="384"/>
      <c r="W7" s="384"/>
      <c r="X7" s="384"/>
      <c r="Y7" s="384"/>
      <c r="Z7" s="384"/>
      <c r="AA7" s="385"/>
      <c r="AB7" s="329"/>
      <c r="AC7" s="302"/>
      <c r="AD7" s="302"/>
      <c r="AE7" s="302"/>
      <c r="AF7" s="302"/>
      <c r="AG7" s="302"/>
      <c r="AH7" s="302"/>
      <c r="AI7" s="302"/>
      <c r="AJ7" s="302"/>
      <c r="AK7" s="302"/>
    </row>
    <row r="8" spans="1:38" s="44" customFormat="1" ht="28.15" customHeight="1">
      <c r="A8" s="12"/>
      <c r="B8" s="357" t="s">
        <v>250</v>
      </c>
      <c r="C8" s="382"/>
      <c r="D8" s="382"/>
      <c r="E8" s="382"/>
      <c r="F8" s="382"/>
      <c r="G8" s="382"/>
      <c r="H8" s="382"/>
      <c r="I8" s="382"/>
      <c r="J8" s="382"/>
      <c r="K8" s="382"/>
      <c r="L8" s="382"/>
      <c r="M8" s="382"/>
      <c r="N8" s="382"/>
      <c r="O8" s="382"/>
      <c r="P8" s="382"/>
      <c r="Q8" s="382"/>
      <c r="R8" s="382"/>
      <c r="S8" s="382"/>
      <c r="T8" s="382"/>
      <c r="U8" s="382"/>
      <c r="V8" s="382"/>
      <c r="W8" s="382"/>
      <c r="X8" s="382"/>
      <c r="Y8" s="382"/>
      <c r="Z8" s="382"/>
      <c r="AA8" s="383"/>
      <c r="AB8" s="324"/>
      <c r="AC8" s="302"/>
      <c r="AD8" s="302"/>
      <c r="AE8" s="302"/>
      <c r="AF8" s="302"/>
      <c r="AG8" s="302"/>
      <c r="AH8" s="302"/>
      <c r="AI8" s="302"/>
      <c r="AJ8" s="302"/>
      <c r="AK8" s="302"/>
    </row>
    <row r="9" spans="1:38" s="44" customFormat="1" ht="104.25" customHeight="1">
      <c r="A9" s="12"/>
      <c r="B9" s="357" t="s">
        <v>330</v>
      </c>
      <c r="C9" s="382"/>
      <c r="D9" s="387"/>
      <c r="E9" s="357" t="s">
        <v>331</v>
      </c>
      <c r="F9" s="382"/>
      <c r="G9" s="387"/>
      <c r="H9" s="357" t="s">
        <v>332</v>
      </c>
      <c r="I9" s="382"/>
      <c r="J9" s="387"/>
      <c r="K9" s="357" t="s">
        <v>333</v>
      </c>
      <c r="L9" s="382"/>
      <c r="M9" s="387"/>
      <c r="N9" s="357" t="s">
        <v>334</v>
      </c>
      <c r="O9" s="382"/>
      <c r="P9" s="387"/>
      <c r="Q9" s="357" t="s">
        <v>335</v>
      </c>
      <c r="R9" s="382"/>
      <c r="S9" s="387"/>
      <c r="T9" s="357" t="s">
        <v>336</v>
      </c>
      <c r="U9" s="382"/>
      <c r="V9" s="387"/>
      <c r="W9" s="357" t="s">
        <v>337</v>
      </c>
      <c r="X9" s="382"/>
      <c r="Y9" s="387"/>
      <c r="Z9" s="357" t="s">
        <v>367</v>
      </c>
      <c r="AA9" s="383"/>
      <c r="AB9" s="324"/>
      <c r="AC9" s="302"/>
      <c r="AD9" s="302"/>
      <c r="AE9" s="302"/>
      <c r="AF9" s="302"/>
      <c r="AG9" s="302"/>
      <c r="AH9" s="302"/>
      <c r="AI9" s="302"/>
      <c r="AJ9" s="302"/>
      <c r="AK9" s="302"/>
    </row>
    <row r="10" spans="1:38" s="39" customFormat="1">
      <c r="A10" s="144"/>
      <c r="B10" s="19" t="s">
        <v>252</v>
      </c>
      <c r="C10" s="234" t="s">
        <v>13</v>
      </c>
      <c r="D10" s="21"/>
      <c r="E10" s="19" t="s">
        <v>252</v>
      </c>
      <c r="F10" s="234" t="s">
        <v>13</v>
      </c>
      <c r="G10" s="21"/>
      <c r="H10" s="19" t="s">
        <v>252</v>
      </c>
      <c r="I10" s="234" t="s">
        <v>13</v>
      </c>
      <c r="J10" s="21"/>
      <c r="K10" s="19" t="s">
        <v>252</v>
      </c>
      <c r="L10" s="234" t="s">
        <v>13</v>
      </c>
      <c r="M10" s="21"/>
      <c r="N10" s="19" t="s">
        <v>252</v>
      </c>
      <c r="O10" s="234" t="s">
        <v>13</v>
      </c>
      <c r="P10" s="21"/>
      <c r="Q10" s="19" t="s">
        <v>252</v>
      </c>
      <c r="R10" s="234" t="s">
        <v>13</v>
      </c>
      <c r="S10" s="21"/>
      <c r="T10" s="19" t="s">
        <v>252</v>
      </c>
      <c r="U10" s="234" t="s">
        <v>13</v>
      </c>
      <c r="V10" s="21"/>
      <c r="W10" s="19" t="s">
        <v>252</v>
      </c>
      <c r="X10" s="234" t="s">
        <v>13</v>
      </c>
      <c r="Y10" s="21"/>
      <c r="Z10" s="19" t="s">
        <v>252</v>
      </c>
      <c r="AA10" s="22" t="s">
        <v>13</v>
      </c>
      <c r="AB10" s="22"/>
      <c r="AC10" s="303"/>
      <c r="AD10" s="303"/>
      <c r="AE10" s="303"/>
      <c r="AF10" s="303"/>
      <c r="AG10" s="303"/>
      <c r="AH10" s="303"/>
      <c r="AI10" s="303"/>
      <c r="AJ10" s="303"/>
      <c r="AK10" s="303"/>
    </row>
    <row r="11" spans="1:38">
      <c r="A11" s="258"/>
      <c r="B11" s="235"/>
      <c r="C11" s="261"/>
      <c r="D11" s="261"/>
      <c r="E11" s="235"/>
      <c r="F11" s="261"/>
      <c r="G11" s="261"/>
      <c r="H11" s="235"/>
      <c r="I11" s="261"/>
      <c r="J11" s="261"/>
      <c r="K11" s="235"/>
      <c r="L11" s="261"/>
      <c r="M11" s="261"/>
      <c r="N11" s="235"/>
      <c r="O11" s="261"/>
      <c r="P11" s="261"/>
      <c r="Q11" s="235"/>
      <c r="R11" s="261"/>
      <c r="S11" s="261"/>
      <c r="T11" s="235"/>
      <c r="U11" s="261"/>
      <c r="V11" s="261"/>
      <c r="W11" s="235"/>
      <c r="X11" s="261"/>
      <c r="Y11" s="261"/>
      <c r="Z11" s="235"/>
      <c r="AA11" s="236"/>
      <c r="AB11" s="29"/>
      <c r="AC11" s="309"/>
      <c r="AD11" s="309"/>
      <c r="AE11" s="309"/>
      <c r="AF11" s="309"/>
      <c r="AG11" s="309"/>
      <c r="AH11" s="309"/>
      <c r="AI11" s="309"/>
      <c r="AJ11" s="309"/>
      <c r="AK11" s="309"/>
      <c r="AL11" s="309"/>
    </row>
    <row r="12" spans="1:38">
      <c r="A12" s="43" t="s">
        <v>15</v>
      </c>
      <c r="B12" s="348">
        <v>0.71216024595830429</v>
      </c>
      <c r="C12" s="349">
        <v>0.20337978765714868</v>
      </c>
      <c r="D12" s="263">
        <v>0</v>
      </c>
      <c r="E12" s="348">
        <v>0.79788163844701021</v>
      </c>
      <c r="F12" s="349">
        <v>0.25751529562327602</v>
      </c>
      <c r="G12" s="263">
        <v>0</v>
      </c>
      <c r="H12" s="348">
        <v>1.519325820585512</v>
      </c>
      <c r="I12" s="349">
        <v>0.59364488129336701</v>
      </c>
      <c r="J12" s="263">
        <v>0</v>
      </c>
      <c r="K12" s="348">
        <v>1.048522883854738</v>
      </c>
      <c r="L12" s="349">
        <v>0.16043218795992073</v>
      </c>
      <c r="M12" s="263">
        <v>0</v>
      </c>
      <c r="N12" s="348" t="s">
        <v>525</v>
      </c>
      <c r="O12" s="349" t="s">
        <v>525</v>
      </c>
      <c r="P12" s="263">
        <v>1</v>
      </c>
      <c r="Q12" s="348">
        <v>1.3332127701178429</v>
      </c>
      <c r="R12" s="349">
        <v>0.30526570521329638</v>
      </c>
      <c r="S12" s="263">
        <v>0</v>
      </c>
      <c r="T12" s="348">
        <v>0.32465679617872623</v>
      </c>
      <c r="U12" s="349">
        <v>0.12413657416610277</v>
      </c>
      <c r="V12" s="263">
        <v>1</v>
      </c>
      <c r="W12" s="348">
        <v>0.55955573416796767</v>
      </c>
      <c r="X12" s="349">
        <v>9.8730113502380798E-2</v>
      </c>
      <c r="Y12" s="263">
        <v>1</v>
      </c>
      <c r="Z12" s="348">
        <v>1.019074773484647</v>
      </c>
      <c r="AA12" s="352">
        <v>9.3987112447680519E-3</v>
      </c>
      <c r="AB12" s="265">
        <v>1</v>
      </c>
    </row>
    <row r="13" spans="1:38">
      <c r="A13" s="43" t="s">
        <v>16</v>
      </c>
      <c r="B13" s="348">
        <v>0.90189649296581398</v>
      </c>
      <c r="C13" s="349">
        <v>0.13889987436090401</v>
      </c>
      <c r="D13" s="263">
        <v>0</v>
      </c>
      <c r="E13" s="348">
        <v>0.93567931606292032</v>
      </c>
      <c r="F13" s="349">
        <v>0.17878923285528511</v>
      </c>
      <c r="G13" s="263">
        <v>0</v>
      </c>
      <c r="H13" s="348">
        <v>0.9385932765022128</v>
      </c>
      <c r="I13" s="349">
        <v>0.18347029517445856</v>
      </c>
      <c r="J13" s="263">
        <v>0</v>
      </c>
      <c r="K13" s="348">
        <v>1.2839628067038451</v>
      </c>
      <c r="L13" s="349">
        <v>0.15718816188034129</v>
      </c>
      <c r="M13" s="263">
        <v>1</v>
      </c>
      <c r="N13" s="348">
        <v>0.52243068883725807</v>
      </c>
      <c r="O13" s="349">
        <v>0.10643739225356862</v>
      </c>
      <c r="P13" s="263">
        <v>1</v>
      </c>
      <c r="Q13" s="348">
        <v>0.73385299286605454</v>
      </c>
      <c r="R13" s="349">
        <v>7.8412718658552732E-2</v>
      </c>
      <c r="S13" s="263">
        <v>1</v>
      </c>
      <c r="T13" s="348">
        <v>1.0130633423741211</v>
      </c>
      <c r="U13" s="349">
        <v>0.2036791119582966</v>
      </c>
      <c r="V13" s="263">
        <v>0</v>
      </c>
      <c r="W13" s="348">
        <v>0.62777206566269528</v>
      </c>
      <c r="X13" s="349">
        <v>5.6161558783632562E-2</v>
      </c>
      <c r="Y13" s="263">
        <v>1</v>
      </c>
      <c r="Z13" s="348">
        <v>1.0097471175160431</v>
      </c>
      <c r="AA13" s="352">
        <v>3.6201161905872617E-3</v>
      </c>
      <c r="AB13" s="265">
        <v>1</v>
      </c>
    </row>
    <row r="14" spans="1:38">
      <c r="A14" s="43" t="s">
        <v>17</v>
      </c>
      <c r="B14" s="348">
        <v>1.087607151048323</v>
      </c>
      <c r="C14" s="349">
        <v>0.1006255547164342</v>
      </c>
      <c r="D14" s="263">
        <v>0</v>
      </c>
      <c r="E14" s="348">
        <v>1.307195913252692</v>
      </c>
      <c r="F14" s="349">
        <v>0.1462741935133785</v>
      </c>
      <c r="G14" s="263">
        <v>1</v>
      </c>
      <c r="H14" s="348">
        <v>0.87257595193878246</v>
      </c>
      <c r="I14" s="349">
        <v>8.8063999936399712E-2</v>
      </c>
      <c r="J14" s="263">
        <v>0</v>
      </c>
      <c r="K14" s="348">
        <v>1.091174049437001</v>
      </c>
      <c r="L14" s="349">
        <v>9.562114684152509E-2</v>
      </c>
      <c r="M14" s="263">
        <v>0</v>
      </c>
      <c r="N14" s="348">
        <v>0.40069691992670747</v>
      </c>
      <c r="O14" s="349">
        <v>7.7502422272177601E-2</v>
      </c>
      <c r="P14" s="263">
        <v>1</v>
      </c>
      <c r="Q14" s="348">
        <v>0.8980929701885596</v>
      </c>
      <c r="R14" s="349">
        <v>7.6062276236136886E-2</v>
      </c>
      <c r="S14" s="263">
        <v>0</v>
      </c>
      <c r="T14" s="348">
        <v>0.74821908229689926</v>
      </c>
      <c r="U14" s="349">
        <v>9.7717994082280116E-2</v>
      </c>
      <c r="V14" s="263">
        <v>1</v>
      </c>
      <c r="W14" s="348">
        <v>0.63307282355419092</v>
      </c>
      <c r="X14" s="349">
        <v>5.3332067938269355E-2</v>
      </c>
      <c r="Y14" s="263">
        <v>1</v>
      </c>
      <c r="Z14" s="348">
        <v>0.98172056627193982</v>
      </c>
      <c r="AA14" s="352">
        <v>2.8743808900977049E-3</v>
      </c>
      <c r="AB14" s="265">
        <v>1</v>
      </c>
    </row>
    <row r="15" spans="1:38">
      <c r="A15" s="99" t="s">
        <v>18</v>
      </c>
      <c r="B15" s="348">
        <v>0.84222945604170585</v>
      </c>
      <c r="C15" s="349">
        <v>0.10040457668742508</v>
      </c>
      <c r="D15" s="263">
        <v>0</v>
      </c>
      <c r="E15" s="348">
        <v>1.018412312536513</v>
      </c>
      <c r="F15" s="349">
        <v>0.12369116788974978</v>
      </c>
      <c r="G15" s="263">
        <v>0</v>
      </c>
      <c r="H15" s="348">
        <v>1.119074538125838</v>
      </c>
      <c r="I15" s="349">
        <v>0.12337619201631428</v>
      </c>
      <c r="J15" s="263">
        <v>0</v>
      </c>
      <c r="K15" s="348">
        <v>1.060760889268058</v>
      </c>
      <c r="L15" s="349">
        <v>7.8745532909129029E-2</v>
      </c>
      <c r="M15" s="263">
        <v>0</v>
      </c>
      <c r="N15" s="348">
        <v>0.46899846277088142</v>
      </c>
      <c r="O15" s="349">
        <v>7.3913925775656975E-2</v>
      </c>
      <c r="P15" s="263">
        <v>1</v>
      </c>
      <c r="Q15" s="348">
        <v>1.0235015422461771</v>
      </c>
      <c r="R15" s="349">
        <v>7.9850113293949671E-2</v>
      </c>
      <c r="S15" s="263">
        <v>0</v>
      </c>
      <c r="T15" s="348">
        <v>0.84557770743385174</v>
      </c>
      <c r="U15" s="349">
        <v>9.959267690468436E-2</v>
      </c>
      <c r="V15" s="263">
        <v>0</v>
      </c>
      <c r="W15" s="348">
        <v>0.62668107691126618</v>
      </c>
      <c r="X15" s="349">
        <v>5.3537079499612325E-2</v>
      </c>
      <c r="Y15" s="263">
        <v>1</v>
      </c>
      <c r="Z15" s="348">
        <v>1.000215310003971</v>
      </c>
      <c r="AA15" s="352">
        <v>3.5539752786026366E-3</v>
      </c>
      <c r="AB15" s="265">
        <v>0</v>
      </c>
    </row>
    <row r="16" spans="1:38">
      <c r="A16" s="119" t="s">
        <v>200</v>
      </c>
      <c r="B16" s="348">
        <v>0.74567346009945901</v>
      </c>
      <c r="C16" s="349">
        <v>0.11684238994212427</v>
      </c>
      <c r="D16" s="263">
        <v>0</v>
      </c>
      <c r="E16" s="348">
        <v>1.1241049664121241</v>
      </c>
      <c r="F16" s="349">
        <v>0.18699318197242662</v>
      </c>
      <c r="G16" s="263">
        <v>0</v>
      </c>
      <c r="H16" s="348">
        <v>1.0476046096852349</v>
      </c>
      <c r="I16" s="349">
        <v>0.13828322661188866</v>
      </c>
      <c r="J16" s="263">
        <v>0</v>
      </c>
      <c r="K16" s="348">
        <v>0.99566125549279305</v>
      </c>
      <c r="L16" s="349">
        <v>0.11965542016880729</v>
      </c>
      <c r="M16" s="263">
        <v>0</v>
      </c>
      <c r="N16" s="348">
        <v>0.58157816135923912</v>
      </c>
      <c r="O16" s="349">
        <v>0.1875207521335954</v>
      </c>
      <c r="P16" s="263">
        <v>0</v>
      </c>
      <c r="Q16" s="348">
        <v>1.1753901282263639</v>
      </c>
      <c r="R16" s="349">
        <v>0.13527555832285612</v>
      </c>
      <c r="S16" s="263">
        <v>0</v>
      </c>
      <c r="T16" s="348">
        <v>0.69961171025887448</v>
      </c>
      <c r="U16" s="349">
        <v>0.15162523624446431</v>
      </c>
      <c r="V16" s="263">
        <v>0</v>
      </c>
      <c r="W16" s="348">
        <v>0.62923641975410494</v>
      </c>
      <c r="X16" s="349">
        <v>8.4565999146459764E-2</v>
      </c>
      <c r="Y16" s="263">
        <v>1</v>
      </c>
      <c r="Z16" s="348">
        <v>1.0089590549831851</v>
      </c>
      <c r="AA16" s="352">
        <v>4.5345027805900086E-3</v>
      </c>
      <c r="AB16" s="265">
        <v>1</v>
      </c>
    </row>
    <row r="17" spans="1:28">
      <c r="A17" s="119" t="s">
        <v>526</v>
      </c>
      <c r="B17" s="348">
        <v>1.0484557160847969</v>
      </c>
      <c r="C17" s="349">
        <v>0.17367137581195749</v>
      </c>
      <c r="D17" s="263">
        <v>0</v>
      </c>
      <c r="E17" s="348">
        <v>1.2816389675707509</v>
      </c>
      <c r="F17" s="349">
        <v>0.2321783986731632</v>
      </c>
      <c r="G17" s="263">
        <v>0</v>
      </c>
      <c r="H17" s="348">
        <v>0.79598044466197682</v>
      </c>
      <c r="I17" s="349">
        <v>0.16617792805356801</v>
      </c>
      <c r="J17" s="263">
        <v>0</v>
      </c>
      <c r="K17" s="348">
        <v>1.121730443973572</v>
      </c>
      <c r="L17" s="349">
        <v>0.12015677026853756</v>
      </c>
      <c r="M17" s="263">
        <v>0</v>
      </c>
      <c r="N17" s="348">
        <v>0.39619626466936952</v>
      </c>
      <c r="O17" s="349">
        <v>7.9917419834219669E-2</v>
      </c>
      <c r="P17" s="263">
        <v>1</v>
      </c>
      <c r="Q17" s="348">
        <v>1.020207087670322</v>
      </c>
      <c r="R17" s="349">
        <v>0.12218900158851777</v>
      </c>
      <c r="S17" s="263">
        <v>0</v>
      </c>
      <c r="T17" s="348">
        <v>1.075416199887264</v>
      </c>
      <c r="U17" s="349">
        <v>0.15781343712899079</v>
      </c>
      <c r="V17" s="263">
        <v>0</v>
      </c>
      <c r="W17" s="348">
        <v>0.60462091447757704</v>
      </c>
      <c r="X17" s="349">
        <v>6.7901431729171013E-2</v>
      </c>
      <c r="Y17" s="263">
        <v>1</v>
      </c>
      <c r="Z17" s="348">
        <v>0.99134818420600046</v>
      </c>
      <c r="AA17" s="352">
        <v>5.1877292577534803E-3</v>
      </c>
      <c r="AB17" s="265">
        <v>0</v>
      </c>
    </row>
    <row r="18" spans="1:28">
      <c r="A18" s="99" t="s">
        <v>19</v>
      </c>
      <c r="B18" s="348">
        <v>0.82919306679300198</v>
      </c>
      <c r="C18" s="349">
        <v>0.15662684188689036</v>
      </c>
      <c r="D18" s="263">
        <v>0</v>
      </c>
      <c r="E18" s="348">
        <v>1.231633205198007</v>
      </c>
      <c r="F18" s="349">
        <v>0.186362816874443</v>
      </c>
      <c r="G18" s="263">
        <v>0</v>
      </c>
      <c r="H18" s="348">
        <v>0.70763130418635622</v>
      </c>
      <c r="I18" s="349">
        <v>0.11119205311683224</v>
      </c>
      <c r="J18" s="263">
        <v>1</v>
      </c>
      <c r="K18" s="348">
        <v>1.146159516592282</v>
      </c>
      <c r="L18" s="349">
        <v>0.13811379398717502</v>
      </c>
      <c r="M18" s="263">
        <v>0</v>
      </c>
      <c r="N18" s="348">
        <v>0.85087847800291017</v>
      </c>
      <c r="O18" s="349">
        <v>0.2744323924997174</v>
      </c>
      <c r="P18" s="263">
        <v>0</v>
      </c>
      <c r="Q18" s="348">
        <v>0.53458542286321453</v>
      </c>
      <c r="R18" s="349">
        <v>0.12779336881429243</v>
      </c>
      <c r="S18" s="263">
        <v>1</v>
      </c>
      <c r="T18" s="348">
        <v>0.99904836897265625</v>
      </c>
      <c r="U18" s="349">
        <v>0.40397909466738213</v>
      </c>
      <c r="V18" s="263">
        <v>0</v>
      </c>
      <c r="W18" s="348">
        <v>0.56423991406064167</v>
      </c>
      <c r="X18" s="349">
        <v>6.704483192979023E-2</v>
      </c>
      <c r="Y18" s="263">
        <v>1</v>
      </c>
      <c r="Z18" s="348">
        <v>1.0002136542361459</v>
      </c>
      <c r="AA18" s="352">
        <v>5.2941992866087388E-3</v>
      </c>
      <c r="AB18" s="265">
        <v>0</v>
      </c>
    </row>
    <row r="19" spans="1:28">
      <c r="A19" s="99" t="s">
        <v>20</v>
      </c>
      <c r="B19" s="348">
        <v>0.60112290939781299</v>
      </c>
      <c r="C19" s="349">
        <v>6.9437940382288718E-2</v>
      </c>
      <c r="D19" s="263">
        <v>1</v>
      </c>
      <c r="E19" s="348">
        <v>1.2707765480901021</v>
      </c>
      <c r="F19" s="349">
        <v>0.14990465397298516</v>
      </c>
      <c r="G19" s="263">
        <v>1</v>
      </c>
      <c r="H19" s="348">
        <v>0.8249376626358198</v>
      </c>
      <c r="I19" s="349">
        <v>0.11155474947199318</v>
      </c>
      <c r="J19" s="263">
        <v>0</v>
      </c>
      <c r="K19" s="348">
        <v>1.259790034627992</v>
      </c>
      <c r="L19" s="349">
        <v>0.15916312505235694</v>
      </c>
      <c r="M19" s="263">
        <v>0</v>
      </c>
      <c r="N19" s="348">
        <v>0.68047087959424812</v>
      </c>
      <c r="O19" s="349">
        <v>0.14528379727824778</v>
      </c>
      <c r="P19" s="263">
        <v>0</v>
      </c>
      <c r="Q19" s="348">
        <v>0.87957228702161983</v>
      </c>
      <c r="R19" s="349">
        <v>9.3199415032836075E-2</v>
      </c>
      <c r="S19" s="263">
        <v>0</v>
      </c>
      <c r="T19" s="348">
        <v>0.59333895374165757</v>
      </c>
      <c r="U19" s="349">
        <v>0.11013238983632812</v>
      </c>
      <c r="V19" s="263">
        <v>1</v>
      </c>
      <c r="W19" s="348">
        <v>0.62447240337616527</v>
      </c>
      <c r="X19" s="349">
        <v>7.4634420472521112E-2</v>
      </c>
      <c r="Y19" s="263">
        <v>1</v>
      </c>
      <c r="Z19" s="348">
        <v>0.98487235344980317</v>
      </c>
      <c r="AA19" s="352">
        <v>5.6434616165912188E-3</v>
      </c>
      <c r="AB19" s="265">
        <v>1</v>
      </c>
    </row>
    <row r="20" spans="1:28">
      <c r="A20" s="99" t="s">
        <v>21</v>
      </c>
      <c r="B20" s="348">
        <v>0.67683529259851827</v>
      </c>
      <c r="C20" s="349">
        <v>0.11403473622933967</v>
      </c>
      <c r="D20" s="263">
        <v>1</v>
      </c>
      <c r="E20" s="348">
        <v>1.5702935312094659</v>
      </c>
      <c r="F20" s="349">
        <v>0.46923566138634748</v>
      </c>
      <c r="G20" s="263">
        <v>0</v>
      </c>
      <c r="H20" s="348">
        <v>0.66712422500741231</v>
      </c>
      <c r="I20" s="349">
        <v>0.10883678946255169</v>
      </c>
      <c r="J20" s="263">
        <v>1</v>
      </c>
      <c r="K20" s="348">
        <v>1.369664446493061</v>
      </c>
      <c r="L20" s="349">
        <v>0.27859212856226678</v>
      </c>
      <c r="M20" s="263">
        <v>0</v>
      </c>
      <c r="N20" s="348">
        <v>0.82091880171329601</v>
      </c>
      <c r="O20" s="349">
        <v>0.14297778853815726</v>
      </c>
      <c r="P20" s="263">
        <v>0</v>
      </c>
      <c r="Q20" s="348">
        <v>1.1578339764838601</v>
      </c>
      <c r="R20" s="349">
        <v>0.16809966055874981</v>
      </c>
      <c r="S20" s="263">
        <v>0</v>
      </c>
      <c r="T20" s="348">
        <v>0.55788637351580139</v>
      </c>
      <c r="U20" s="349">
        <v>0.13336171766703533</v>
      </c>
      <c r="V20" s="263">
        <v>1</v>
      </c>
      <c r="W20" s="348">
        <v>0.58871949347925234</v>
      </c>
      <c r="X20" s="349">
        <v>5.3554754893371741E-2</v>
      </c>
      <c r="Y20" s="263">
        <v>1</v>
      </c>
      <c r="Z20" s="348">
        <v>0.99630494372730072</v>
      </c>
      <c r="AA20" s="352">
        <v>7.4322142755690818E-3</v>
      </c>
      <c r="AB20" s="265">
        <v>0</v>
      </c>
    </row>
    <row r="21" spans="1:28">
      <c r="A21" s="43" t="s">
        <v>22</v>
      </c>
      <c r="B21" s="348">
        <v>0.75732640820242758</v>
      </c>
      <c r="C21" s="349">
        <v>0.13580424899985608</v>
      </c>
      <c r="D21" s="263">
        <v>0</v>
      </c>
      <c r="E21" s="348">
        <v>1.1448330587710489</v>
      </c>
      <c r="F21" s="349">
        <v>0.1813324614846186</v>
      </c>
      <c r="G21" s="263">
        <v>0</v>
      </c>
      <c r="H21" s="348">
        <v>0.91881098223286528</v>
      </c>
      <c r="I21" s="349">
        <v>0.12310059198277547</v>
      </c>
      <c r="J21" s="263">
        <v>0</v>
      </c>
      <c r="K21" s="348">
        <v>1.540238005709103</v>
      </c>
      <c r="L21" s="349">
        <v>0.18271354679992557</v>
      </c>
      <c r="M21" s="263">
        <v>1</v>
      </c>
      <c r="N21" s="348">
        <v>0.46250210722568641</v>
      </c>
      <c r="O21" s="349">
        <v>0.16749971658734578</v>
      </c>
      <c r="P21" s="263">
        <v>1</v>
      </c>
      <c r="Q21" s="348">
        <v>0.75215497476291782</v>
      </c>
      <c r="R21" s="349">
        <v>0.17565483466089205</v>
      </c>
      <c r="S21" s="263">
        <v>0</v>
      </c>
      <c r="T21" s="348">
        <v>1.6823878353125139</v>
      </c>
      <c r="U21" s="349">
        <v>0.70754475928989402</v>
      </c>
      <c r="V21" s="263">
        <v>0</v>
      </c>
      <c r="W21" s="348">
        <v>0.69196915754871813</v>
      </c>
      <c r="X21" s="349">
        <v>9.8511679310520031E-2</v>
      </c>
      <c r="Y21" s="263">
        <v>1</v>
      </c>
      <c r="Z21" s="348">
        <v>1.004201873921337</v>
      </c>
      <c r="AA21" s="352">
        <v>4.0973876522404267E-3</v>
      </c>
      <c r="AB21" s="265">
        <v>0</v>
      </c>
    </row>
    <row r="22" spans="1:28">
      <c r="A22" s="43" t="s">
        <v>23</v>
      </c>
      <c r="B22" s="348">
        <v>0.65135704654079252</v>
      </c>
      <c r="C22" s="349">
        <v>0.18932510363158786</v>
      </c>
      <c r="D22" s="263">
        <v>0</v>
      </c>
      <c r="E22" s="348">
        <v>1.456534918498827</v>
      </c>
      <c r="F22" s="349">
        <v>0.28501538664926024</v>
      </c>
      <c r="G22" s="263">
        <v>0</v>
      </c>
      <c r="H22" s="348">
        <v>0.65988118309428201</v>
      </c>
      <c r="I22" s="349">
        <v>0.13297199517289138</v>
      </c>
      <c r="J22" s="263">
        <v>1</v>
      </c>
      <c r="K22" s="348">
        <v>1.28885849879057</v>
      </c>
      <c r="L22" s="349">
        <v>0.21557784344579717</v>
      </c>
      <c r="M22" s="263">
        <v>0</v>
      </c>
      <c r="N22" s="348">
        <v>1.0165708102043169</v>
      </c>
      <c r="O22" s="349">
        <v>0.46565780672868379</v>
      </c>
      <c r="P22" s="263">
        <v>0</v>
      </c>
      <c r="Q22" s="348">
        <v>0.43031616878462131</v>
      </c>
      <c r="R22" s="349">
        <v>0.13759338439891058</v>
      </c>
      <c r="S22" s="263">
        <v>1</v>
      </c>
      <c r="T22" s="348">
        <v>1.3040959832973209</v>
      </c>
      <c r="U22" s="349">
        <v>0.97156962619535903</v>
      </c>
      <c r="V22" s="263">
        <v>0</v>
      </c>
      <c r="W22" s="348">
        <v>0.5674892008296486</v>
      </c>
      <c r="X22" s="349">
        <v>5.9142520860598839E-2</v>
      </c>
      <c r="Y22" s="263">
        <v>1</v>
      </c>
      <c r="Z22" s="348">
        <v>0.98326602381551009</v>
      </c>
      <c r="AA22" s="352">
        <v>5.3987174942133568E-3</v>
      </c>
      <c r="AB22" s="265">
        <v>1</v>
      </c>
    </row>
    <row r="23" spans="1:28">
      <c r="A23" s="43" t="s">
        <v>24</v>
      </c>
      <c r="B23" s="348">
        <v>0.28737053560319609</v>
      </c>
      <c r="C23" s="349">
        <v>2.810834838782195E-2</v>
      </c>
      <c r="D23" s="263">
        <v>1</v>
      </c>
      <c r="E23" s="348">
        <v>1.1029990125422651</v>
      </c>
      <c r="F23" s="349">
        <v>0.15146738034432641</v>
      </c>
      <c r="G23" s="263">
        <v>0</v>
      </c>
      <c r="H23" s="348">
        <v>1.1100719746786041</v>
      </c>
      <c r="I23" s="349">
        <v>0.1799783663842216</v>
      </c>
      <c r="J23" s="263">
        <v>0</v>
      </c>
      <c r="K23" s="348">
        <v>1.101231692843363</v>
      </c>
      <c r="L23" s="349">
        <v>0.12521904907745413</v>
      </c>
      <c r="M23" s="263">
        <v>0</v>
      </c>
      <c r="N23" s="348">
        <v>0.40450112009334011</v>
      </c>
      <c r="O23" s="349">
        <v>8.7939597340166736E-2</v>
      </c>
      <c r="P23" s="263">
        <v>1</v>
      </c>
      <c r="Q23" s="348">
        <v>1.145621533906948</v>
      </c>
      <c r="R23" s="349">
        <v>0.1553038449357573</v>
      </c>
      <c r="S23" s="263">
        <v>0</v>
      </c>
      <c r="T23" s="348">
        <v>0.61311523373703003</v>
      </c>
      <c r="U23" s="349">
        <v>0.12556944665715652</v>
      </c>
      <c r="V23" s="263">
        <v>1</v>
      </c>
      <c r="W23" s="348">
        <v>0.4417303694833028</v>
      </c>
      <c r="X23" s="349">
        <v>4.3623218252823254E-2</v>
      </c>
      <c r="Y23" s="263">
        <v>1</v>
      </c>
      <c r="Z23" s="348">
        <v>1.0013407028024559</v>
      </c>
      <c r="AA23" s="352">
        <v>4.7301488706185252E-3</v>
      </c>
      <c r="AB23" s="265">
        <v>0</v>
      </c>
    </row>
    <row r="24" spans="1:28">
      <c r="A24" s="43" t="s">
        <v>485</v>
      </c>
      <c r="B24" s="348">
        <v>0.5496056226162509</v>
      </c>
      <c r="C24" s="349">
        <v>9.2644870769676729E-2</v>
      </c>
      <c r="D24" s="263">
        <v>1</v>
      </c>
      <c r="E24" s="348">
        <v>1.4355059335366269</v>
      </c>
      <c r="F24" s="349">
        <v>0.34027503678983761</v>
      </c>
      <c r="G24" s="263">
        <v>0</v>
      </c>
      <c r="H24" s="348">
        <v>0.89929295969477063</v>
      </c>
      <c r="I24" s="349">
        <v>0.20325481114862082</v>
      </c>
      <c r="J24" s="263">
        <v>0</v>
      </c>
      <c r="K24" s="348">
        <v>1.13008652234341</v>
      </c>
      <c r="L24" s="349">
        <v>0.20354113494446691</v>
      </c>
      <c r="M24" s="263">
        <v>0</v>
      </c>
      <c r="N24" s="348">
        <v>0.76239518809652118</v>
      </c>
      <c r="O24" s="349">
        <v>0.19827657761736606</v>
      </c>
      <c r="P24" s="263">
        <v>0</v>
      </c>
      <c r="Q24" s="348">
        <v>0.72068006199516399</v>
      </c>
      <c r="R24" s="349">
        <v>0.13894704538896852</v>
      </c>
      <c r="S24" s="263">
        <v>0</v>
      </c>
      <c r="T24" s="348">
        <v>1.079784827848312</v>
      </c>
      <c r="U24" s="349">
        <v>0.33095977545872152</v>
      </c>
      <c r="V24" s="263">
        <v>0</v>
      </c>
      <c r="W24" s="348">
        <v>0.37321105583314501</v>
      </c>
      <c r="X24" s="349">
        <v>5.2338918206552981E-2</v>
      </c>
      <c r="Y24" s="263">
        <v>1</v>
      </c>
      <c r="Z24" s="348">
        <v>1.0025842109803429</v>
      </c>
      <c r="AA24" s="352">
        <v>5.403171734935942E-3</v>
      </c>
      <c r="AB24" s="265">
        <v>0</v>
      </c>
    </row>
    <row r="25" spans="1:28">
      <c r="A25" s="43" t="s">
        <v>25</v>
      </c>
      <c r="B25" s="348">
        <v>0.79303204759066337</v>
      </c>
      <c r="C25" s="349">
        <v>7.4958543935648048E-2</v>
      </c>
      <c r="D25" s="263">
        <v>1</v>
      </c>
      <c r="E25" s="348">
        <v>0.916086520449933</v>
      </c>
      <c r="F25" s="349">
        <v>9.9741382924361258E-2</v>
      </c>
      <c r="G25" s="263">
        <v>0</v>
      </c>
      <c r="H25" s="348">
        <v>0.91711311629350523</v>
      </c>
      <c r="I25" s="349">
        <v>0.10077037869257177</v>
      </c>
      <c r="J25" s="263">
        <v>0</v>
      </c>
      <c r="K25" s="348">
        <v>1.582345807440199</v>
      </c>
      <c r="L25" s="349">
        <v>0.14883049688624206</v>
      </c>
      <c r="M25" s="263">
        <v>1</v>
      </c>
      <c r="N25" s="348">
        <v>0.66400817285707681</v>
      </c>
      <c r="O25" s="349">
        <v>0.11409719985335298</v>
      </c>
      <c r="P25" s="263">
        <v>1</v>
      </c>
      <c r="Q25" s="348">
        <v>1.0853655585004329</v>
      </c>
      <c r="R25" s="349">
        <v>0.10447469629077868</v>
      </c>
      <c r="S25" s="263">
        <v>0</v>
      </c>
      <c r="T25" s="348">
        <v>0.79473139601776244</v>
      </c>
      <c r="U25" s="349">
        <v>0.12703666423658871</v>
      </c>
      <c r="V25" s="263">
        <v>0</v>
      </c>
      <c r="W25" s="348">
        <v>0.73512427202397401</v>
      </c>
      <c r="X25" s="349">
        <v>6.9333920632870777E-2</v>
      </c>
      <c r="Y25" s="263">
        <v>1</v>
      </c>
      <c r="Z25" s="348">
        <v>0.98603417067885546</v>
      </c>
      <c r="AA25" s="352">
        <v>3.3411046877015924E-3</v>
      </c>
      <c r="AB25" s="265">
        <v>1</v>
      </c>
    </row>
    <row r="26" spans="1:28">
      <c r="A26" s="43" t="s">
        <v>26</v>
      </c>
      <c r="B26" s="348">
        <v>0.81214033858180945</v>
      </c>
      <c r="C26" s="349">
        <v>0.11824064494911479</v>
      </c>
      <c r="D26" s="263">
        <v>0</v>
      </c>
      <c r="E26" s="348">
        <v>1.2658616177045481</v>
      </c>
      <c r="F26" s="349">
        <v>0.21900821238764967</v>
      </c>
      <c r="G26" s="263">
        <v>0</v>
      </c>
      <c r="H26" s="348">
        <v>1.170803893429474</v>
      </c>
      <c r="I26" s="349">
        <v>0.17918160928604135</v>
      </c>
      <c r="J26" s="263">
        <v>0</v>
      </c>
      <c r="K26" s="348">
        <v>1.0728854742445211</v>
      </c>
      <c r="L26" s="349">
        <v>0.13718311861939991</v>
      </c>
      <c r="M26" s="263">
        <v>0</v>
      </c>
      <c r="N26" s="348">
        <v>0.52235203853085665</v>
      </c>
      <c r="O26" s="349">
        <v>0.11489751285646367</v>
      </c>
      <c r="P26" s="263">
        <v>1</v>
      </c>
      <c r="Q26" s="348">
        <v>0.68861610901987513</v>
      </c>
      <c r="R26" s="349">
        <v>9.5627729417249438E-2</v>
      </c>
      <c r="S26" s="263">
        <v>1</v>
      </c>
      <c r="T26" s="348">
        <v>0.65064348032597408</v>
      </c>
      <c r="U26" s="349">
        <v>8.7549601903146632E-2</v>
      </c>
      <c r="V26" s="263">
        <v>1</v>
      </c>
      <c r="W26" s="348">
        <v>0.90920738988889171</v>
      </c>
      <c r="X26" s="349">
        <v>0.10553148911884905</v>
      </c>
      <c r="Y26" s="263">
        <v>0</v>
      </c>
      <c r="Z26" s="348">
        <v>1.009720533335446</v>
      </c>
      <c r="AA26" s="352">
        <v>5.0798465312417943E-3</v>
      </c>
      <c r="AB26" s="265">
        <v>0</v>
      </c>
    </row>
    <row r="27" spans="1:28">
      <c r="A27" s="43" t="s">
        <v>236</v>
      </c>
      <c r="B27" s="348">
        <v>0.6894311101917896</v>
      </c>
      <c r="C27" s="349">
        <v>0.1099388120371711</v>
      </c>
      <c r="D27" s="263">
        <v>1</v>
      </c>
      <c r="E27" s="348">
        <v>0.90270092920760414</v>
      </c>
      <c r="F27" s="349">
        <v>0.19731877366401274</v>
      </c>
      <c r="G27" s="263">
        <v>0</v>
      </c>
      <c r="H27" s="348">
        <v>1.0667200530554171</v>
      </c>
      <c r="I27" s="349">
        <v>0.24859763739487092</v>
      </c>
      <c r="J27" s="263">
        <v>0</v>
      </c>
      <c r="K27" s="348">
        <v>1.4614941595899511</v>
      </c>
      <c r="L27" s="349">
        <v>0.15979634885928368</v>
      </c>
      <c r="M27" s="263">
        <v>1</v>
      </c>
      <c r="N27" s="348">
        <v>0.53813512988962253</v>
      </c>
      <c r="O27" s="349">
        <v>0.16350414225124263</v>
      </c>
      <c r="P27" s="263">
        <v>1</v>
      </c>
      <c r="Q27" s="348">
        <v>0.91302170341009803</v>
      </c>
      <c r="R27" s="349">
        <v>0.14854432719529465</v>
      </c>
      <c r="S27" s="263">
        <v>0</v>
      </c>
      <c r="T27" s="348">
        <v>0.77180690796263163</v>
      </c>
      <c r="U27" s="349">
        <v>0.22137984096356378</v>
      </c>
      <c r="V27" s="263">
        <v>0</v>
      </c>
      <c r="W27" s="348">
        <v>0.68806344254884744</v>
      </c>
      <c r="X27" s="349">
        <v>7.3429322410097572E-2</v>
      </c>
      <c r="Y27" s="263">
        <v>1</v>
      </c>
      <c r="Z27" s="348">
        <v>1.036869859003051</v>
      </c>
      <c r="AA27" s="352">
        <v>5.242175082108465E-3</v>
      </c>
      <c r="AB27" s="265">
        <v>1</v>
      </c>
    </row>
    <row r="28" spans="1:28">
      <c r="A28" s="43" t="s">
        <v>27</v>
      </c>
      <c r="B28" s="348">
        <v>0.63359100817613945</v>
      </c>
      <c r="C28" s="349">
        <v>8.735342381436205E-2</v>
      </c>
      <c r="D28" s="263">
        <v>1</v>
      </c>
      <c r="E28" s="348">
        <v>1.2462342779363389</v>
      </c>
      <c r="F28" s="349">
        <v>0.1847245790609367</v>
      </c>
      <c r="G28" s="263">
        <v>0</v>
      </c>
      <c r="H28" s="348">
        <v>0.56009818515253795</v>
      </c>
      <c r="I28" s="349">
        <v>9.5209504528673494E-2</v>
      </c>
      <c r="J28" s="263">
        <v>1</v>
      </c>
      <c r="K28" s="348">
        <v>1.434136938396658</v>
      </c>
      <c r="L28" s="349">
        <v>0.1787457562430913</v>
      </c>
      <c r="M28" s="263">
        <v>1</v>
      </c>
      <c r="N28" s="348">
        <v>0.7109815219354837</v>
      </c>
      <c r="O28" s="349">
        <v>9.1285076686538916E-2</v>
      </c>
      <c r="P28" s="263">
        <v>1</v>
      </c>
      <c r="Q28" s="348">
        <v>0.86753043288886356</v>
      </c>
      <c r="R28" s="349">
        <v>8.7524919897086148E-2</v>
      </c>
      <c r="S28" s="263">
        <v>0</v>
      </c>
      <c r="T28" s="348">
        <v>0.7799488171652269</v>
      </c>
      <c r="U28" s="349">
        <v>0.10652590762048973</v>
      </c>
      <c r="V28" s="263">
        <v>0</v>
      </c>
      <c r="W28" s="348">
        <v>0.3437558365928981</v>
      </c>
      <c r="X28" s="349">
        <v>3.3652840513957567E-2</v>
      </c>
      <c r="Y28" s="263">
        <v>1</v>
      </c>
      <c r="Z28" s="348">
        <v>0.97645575934649631</v>
      </c>
      <c r="AA28" s="352">
        <v>3.9450264383158679E-3</v>
      </c>
      <c r="AB28" s="265">
        <v>1</v>
      </c>
    </row>
    <row r="29" spans="1:28">
      <c r="A29" s="43" t="s">
        <v>28</v>
      </c>
      <c r="B29" s="348">
        <v>0.84307749039962576</v>
      </c>
      <c r="C29" s="349">
        <v>0.11799167209347805</v>
      </c>
      <c r="D29" s="263">
        <v>0</v>
      </c>
      <c r="E29" s="348">
        <v>1.055334067606768</v>
      </c>
      <c r="F29" s="349">
        <v>0.18463930854466165</v>
      </c>
      <c r="G29" s="263">
        <v>0</v>
      </c>
      <c r="H29" s="348">
        <v>0.87876371755946403</v>
      </c>
      <c r="I29" s="349">
        <v>0.12370725095591102</v>
      </c>
      <c r="J29" s="263">
        <v>0</v>
      </c>
      <c r="K29" s="348">
        <v>1.2302166707150879</v>
      </c>
      <c r="L29" s="349">
        <v>0.1428031239435312</v>
      </c>
      <c r="M29" s="263">
        <v>0</v>
      </c>
      <c r="N29" s="348">
        <v>0.5400036222652872</v>
      </c>
      <c r="O29" s="349">
        <v>6.7032558290921029E-2</v>
      </c>
      <c r="P29" s="263">
        <v>1</v>
      </c>
      <c r="Q29" s="348">
        <v>1.184152996954233</v>
      </c>
      <c r="R29" s="349">
        <v>0.10778081317980649</v>
      </c>
      <c r="S29" s="263">
        <v>0</v>
      </c>
      <c r="T29" s="348">
        <v>0.76542672829310288</v>
      </c>
      <c r="U29" s="349">
        <v>8.5620082297328773E-2</v>
      </c>
      <c r="V29" s="263">
        <v>1</v>
      </c>
      <c r="W29" s="348">
        <v>0.86258289370909114</v>
      </c>
      <c r="X29" s="349">
        <v>7.747318899227823E-2</v>
      </c>
      <c r="Y29" s="263">
        <v>0</v>
      </c>
      <c r="Z29" s="348">
        <v>1.030814999897022</v>
      </c>
      <c r="AA29" s="352">
        <v>4.3312175565536001E-3</v>
      </c>
      <c r="AB29" s="265">
        <v>1</v>
      </c>
    </row>
    <row r="30" spans="1:28">
      <c r="A30" s="43" t="s">
        <v>29</v>
      </c>
      <c r="B30" s="348">
        <v>0.9881176050846987</v>
      </c>
      <c r="C30" s="349">
        <v>0.1458500801132015</v>
      </c>
      <c r="D30" s="263">
        <v>0</v>
      </c>
      <c r="E30" s="348">
        <v>1.1495211539261521</v>
      </c>
      <c r="F30" s="349">
        <v>0.16659199989316587</v>
      </c>
      <c r="G30" s="263">
        <v>0</v>
      </c>
      <c r="H30" s="348">
        <v>0.71663399966306685</v>
      </c>
      <c r="I30" s="349">
        <v>8.5635138009629297E-2</v>
      </c>
      <c r="J30" s="263">
        <v>1</v>
      </c>
      <c r="K30" s="348">
        <v>1.3329347038251169</v>
      </c>
      <c r="L30" s="349">
        <v>0.12554880686049019</v>
      </c>
      <c r="M30" s="263">
        <v>1</v>
      </c>
      <c r="N30" s="348">
        <v>0.49359831220435357</v>
      </c>
      <c r="O30" s="349">
        <v>7.4730007024700909E-2</v>
      </c>
      <c r="P30" s="263">
        <v>1</v>
      </c>
      <c r="Q30" s="348">
        <v>0.8392841559325257</v>
      </c>
      <c r="R30" s="349">
        <v>8.4389853547404761E-2</v>
      </c>
      <c r="S30" s="263">
        <v>0</v>
      </c>
      <c r="T30" s="348">
        <v>0.87245047402201492</v>
      </c>
      <c r="U30" s="349">
        <v>0.13197261329560872</v>
      </c>
      <c r="V30" s="263">
        <v>0</v>
      </c>
      <c r="W30" s="348">
        <v>0.61376822406145537</v>
      </c>
      <c r="X30" s="349">
        <v>4.8354835337572982E-2</v>
      </c>
      <c r="Y30" s="263">
        <v>1</v>
      </c>
      <c r="Z30" s="348">
        <v>1.0154823593481701</v>
      </c>
      <c r="AA30" s="352">
        <v>4.3526054417953727E-3</v>
      </c>
      <c r="AB30" s="265">
        <v>1</v>
      </c>
    </row>
    <row r="31" spans="1:28">
      <c r="A31" s="43" t="s">
        <v>30</v>
      </c>
      <c r="B31" s="348">
        <v>0.29481254646852101</v>
      </c>
      <c r="C31" s="349">
        <v>4.7054585161038144E-2</v>
      </c>
      <c r="D31" s="263">
        <v>1</v>
      </c>
      <c r="E31" s="348">
        <v>0.47555396915268527</v>
      </c>
      <c r="F31" s="349">
        <v>9.5148469273108313E-2</v>
      </c>
      <c r="G31" s="263">
        <v>1</v>
      </c>
      <c r="H31" s="348">
        <v>0.61396529903935493</v>
      </c>
      <c r="I31" s="349">
        <v>0.17735407973175957</v>
      </c>
      <c r="J31" s="263">
        <v>0</v>
      </c>
      <c r="K31" s="348">
        <v>0.89005642286952502</v>
      </c>
      <c r="L31" s="349">
        <v>0.19703355991284138</v>
      </c>
      <c r="M31" s="263">
        <v>0</v>
      </c>
      <c r="N31" s="348">
        <v>0.8679758703620144</v>
      </c>
      <c r="O31" s="349">
        <v>0.31463796294419533</v>
      </c>
      <c r="P31" s="263">
        <v>0</v>
      </c>
      <c r="Q31" s="348">
        <v>0.85567001456536074</v>
      </c>
      <c r="R31" s="349">
        <v>0.16900349133822612</v>
      </c>
      <c r="S31" s="263">
        <v>0</v>
      </c>
      <c r="T31" s="348">
        <v>1.512974809148496</v>
      </c>
      <c r="U31" s="349">
        <v>0.74470303779866698</v>
      </c>
      <c r="V31" s="263">
        <v>0</v>
      </c>
      <c r="W31" s="348">
        <v>0.64334033104623212</v>
      </c>
      <c r="X31" s="349">
        <v>9.3548576789544091E-2</v>
      </c>
      <c r="Y31" s="263">
        <v>1</v>
      </c>
      <c r="Z31" s="348">
        <v>0.98661810340826284</v>
      </c>
      <c r="AA31" s="352">
        <v>5.5970651214700719E-3</v>
      </c>
      <c r="AB31" s="265">
        <v>1</v>
      </c>
    </row>
    <row r="32" spans="1:28">
      <c r="A32" s="43" t="s">
        <v>31</v>
      </c>
      <c r="B32" s="348">
        <v>0.85458218908627226</v>
      </c>
      <c r="C32" s="349">
        <v>0.11542134830315735</v>
      </c>
      <c r="D32" s="263">
        <v>0</v>
      </c>
      <c r="E32" s="348">
        <v>1.282095584275369</v>
      </c>
      <c r="F32" s="349">
        <v>0.19483481492931651</v>
      </c>
      <c r="G32" s="263">
        <v>0</v>
      </c>
      <c r="H32" s="348">
        <v>0.63992272165390063</v>
      </c>
      <c r="I32" s="349">
        <v>7.5553047919534641E-2</v>
      </c>
      <c r="J32" s="263">
        <v>1</v>
      </c>
      <c r="K32" s="348">
        <v>1.5755588384106809</v>
      </c>
      <c r="L32" s="349">
        <v>0.15862150358817603</v>
      </c>
      <c r="M32" s="263">
        <v>1</v>
      </c>
      <c r="N32" s="348">
        <v>0.47580335981267358</v>
      </c>
      <c r="O32" s="349">
        <v>9.8237453344225137E-2</v>
      </c>
      <c r="P32" s="263">
        <v>1</v>
      </c>
      <c r="Q32" s="348">
        <v>0.89402350258952246</v>
      </c>
      <c r="R32" s="349">
        <v>0.10469229810602861</v>
      </c>
      <c r="S32" s="263">
        <v>0</v>
      </c>
      <c r="T32" s="348">
        <v>0.67451930349510691</v>
      </c>
      <c r="U32" s="349">
        <v>9.9124676694853864E-2</v>
      </c>
      <c r="V32" s="263">
        <v>1</v>
      </c>
      <c r="W32" s="348">
        <v>0.49151658868104647</v>
      </c>
      <c r="X32" s="349">
        <v>5.5736982373051559E-2</v>
      </c>
      <c r="Y32" s="263">
        <v>1</v>
      </c>
      <c r="Z32" s="348">
        <v>0.9891763505427984</v>
      </c>
      <c r="AA32" s="352">
        <v>5.2473713728578945E-3</v>
      </c>
      <c r="AB32" s="265">
        <v>1</v>
      </c>
    </row>
    <row r="33" spans="1:28">
      <c r="A33" s="43" t="s">
        <v>32</v>
      </c>
      <c r="B33" s="348">
        <v>0.59620770684248436</v>
      </c>
      <c r="C33" s="349">
        <v>0.11335767986084151</v>
      </c>
      <c r="D33" s="263">
        <v>1</v>
      </c>
      <c r="E33" s="348">
        <v>1.561541618233657</v>
      </c>
      <c r="F33" s="349">
        <v>0.23760087785241674</v>
      </c>
      <c r="G33" s="263">
        <v>1</v>
      </c>
      <c r="H33" s="348">
        <v>1.060887998377124</v>
      </c>
      <c r="I33" s="349">
        <v>0.17979890217848729</v>
      </c>
      <c r="J33" s="263">
        <v>0</v>
      </c>
      <c r="K33" s="348">
        <v>1.2900616062363579</v>
      </c>
      <c r="L33" s="349">
        <v>0.19572450672013667</v>
      </c>
      <c r="M33" s="263">
        <v>0</v>
      </c>
      <c r="N33" s="348">
        <v>0.43173034382791659</v>
      </c>
      <c r="O33" s="349">
        <v>7.4243692395770042E-2</v>
      </c>
      <c r="P33" s="263">
        <v>1</v>
      </c>
      <c r="Q33" s="348">
        <v>0.90438065839255255</v>
      </c>
      <c r="R33" s="349">
        <v>0.14599240543923261</v>
      </c>
      <c r="S33" s="263">
        <v>0</v>
      </c>
      <c r="T33" s="348">
        <v>0.56479962649386783</v>
      </c>
      <c r="U33" s="349">
        <v>0.10999806616354238</v>
      </c>
      <c r="V33" s="263">
        <v>1</v>
      </c>
      <c r="W33" s="348">
        <v>0.75904032477041716</v>
      </c>
      <c r="X33" s="349">
        <v>0.104845000925328</v>
      </c>
      <c r="Y33" s="263">
        <v>1</v>
      </c>
      <c r="Z33" s="348">
        <v>0.99392249569855917</v>
      </c>
      <c r="AA33" s="352">
        <v>5.9407857220064664E-3</v>
      </c>
      <c r="AB33" s="265">
        <v>0</v>
      </c>
    </row>
    <row r="34" spans="1:28">
      <c r="A34" s="43" t="s">
        <v>486</v>
      </c>
      <c r="B34" s="348">
        <v>0.80758514855472208</v>
      </c>
      <c r="C34" s="349">
        <v>0.13200769384611002</v>
      </c>
      <c r="D34" s="263">
        <v>0</v>
      </c>
      <c r="E34" s="348">
        <v>0.78062287772042327</v>
      </c>
      <c r="F34" s="349">
        <v>0.10660725702232708</v>
      </c>
      <c r="G34" s="263">
        <v>0</v>
      </c>
      <c r="H34" s="348">
        <v>1.099788115610892</v>
      </c>
      <c r="I34" s="349">
        <v>0.14036398598809657</v>
      </c>
      <c r="J34" s="263">
        <v>0</v>
      </c>
      <c r="K34" s="348">
        <v>1.0150804792827299</v>
      </c>
      <c r="L34" s="349">
        <v>0.14880412640059185</v>
      </c>
      <c r="M34" s="263">
        <v>0</v>
      </c>
      <c r="N34" s="348">
        <v>0.73336837875826588</v>
      </c>
      <c r="O34" s="349">
        <v>0.23069654499117934</v>
      </c>
      <c r="P34" s="263">
        <v>0</v>
      </c>
      <c r="Q34" s="348">
        <v>0.8132634418294229</v>
      </c>
      <c r="R34" s="349">
        <v>0.15113970083926032</v>
      </c>
      <c r="S34" s="263">
        <v>0</v>
      </c>
      <c r="T34" s="348">
        <v>0.79755688283217219</v>
      </c>
      <c r="U34" s="349">
        <v>0.18239155270510349</v>
      </c>
      <c r="V34" s="263">
        <v>0</v>
      </c>
      <c r="W34" s="348">
        <v>0.69515064033273788</v>
      </c>
      <c r="X34" s="349">
        <v>8.8923430846602688E-2</v>
      </c>
      <c r="Y34" s="263">
        <v>1</v>
      </c>
      <c r="Z34" s="348">
        <v>0.99472702290530735</v>
      </c>
      <c r="AA34" s="352">
        <v>4.497597765924931E-3</v>
      </c>
      <c r="AB34" s="265">
        <v>0</v>
      </c>
    </row>
    <row r="35" spans="1:28">
      <c r="A35" s="43" t="s">
        <v>33</v>
      </c>
      <c r="B35" s="348">
        <v>0.87356042655389976</v>
      </c>
      <c r="C35" s="349">
        <v>9.9467334780736702E-2</v>
      </c>
      <c r="D35" s="263">
        <v>0</v>
      </c>
      <c r="E35" s="348">
        <v>1.738155726530912</v>
      </c>
      <c r="F35" s="349">
        <v>0.20806100586882353</v>
      </c>
      <c r="G35" s="263">
        <v>1</v>
      </c>
      <c r="H35" s="348">
        <v>0.72065851643804535</v>
      </c>
      <c r="I35" s="349">
        <v>8.4544074187232116E-2</v>
      </c>
      <c r="J35" s="263">
        <v>1</v>
      </c>
      <c r="K35" s="348">
        <v>1.240171857390628</v>
      </c>
      <c r="L35" s="349">
        <v>0.1101170632207235</v>
      </c>
      <c r="M35" s="263">
        <v>1</v>
      </c>
      <c r="N35" s="348">
        <v>0.92389655585162911</v>
      </c>
      <c r="O35" s="349">
        <v>9.3743736694930233E-2</v>
      </c>
      <c r="P35" s="263">
        <v>0</v>
      </c>
      <c r="Q35" s="348">
        <v>0.96405399647595336</v>
      </c>
      <c r="R35" s="349">
        <v>0.13071938181706896</v>
      </c>
      <c r="S35" s="263">
        <v>0</v>
      </c>
      <c r="T35" s="348">
        <v>0.59980115921266863</v>
      </c>
      <c r="U35" s="349">
        <v>9.1116198707685017E-2</v>
      </c>
      <c r="V35" s="263">
        <v>1</v>
      </c>
      <c r="W35" s="348">
        <v>0.50190100832268436</v>
      </c>
      <c r="X35" s="349">
        <v>3.9614069109919756E-2</v>
      </c>
      <c r="Y35" s="263">
        <v>1</v>
      </c>
      <c r="Z35" s="348">
        <v>0.98225373686900652</v>
      </c>
      <c r="AA35" s="352">
        <v>3.723897222023524E-3</v>
      </c>
      <c r="AB35" s="265">
        <v>1</v>
      </c>
    </row>
    <row r="36" spans="1:28">
      <c r="A36" s="43" t="s">
        <v>34</v>
      </c>
      <c r="B36" s="348">
        <v>0.79037122095957135</v>
      </c>
      <c r="C36" s="349">
        <v>8.4618604317641677E-2</v>
      </c>
      <c r="D36" s="263">
        <v>1</v>
      </c>
      <c r="E36" s="348">
        <v>1.258135270572468</v>
      </c>
      <c r="F36" s="349">
        <v>0.26721031523089223</v>
      </c>
      <c r="G36" s="263">
        <v>0</v>
      </c>
      <c r="H36" s="348">
        <v>0.77659241892564534</v>
      </c>
      <c r="I36" s="349">
        <v>0.16699234770258942</v>
      </c>
      <c r="J36" s="263">
        <v>0</v>
      </c>
      <c r="K36" s="348">
        <v>1.921946679109936</v>
      </c>
      <c r="L36" s="349">
        <v>0.19294002866627963</v>
      </c>
      <c r="M36" s="263">
        <v>1</v>
      </c>
      <c r="N36" s="348">
        <v>0.38128857081519502</v>
      </c>
      <c r="O36" s="349">
        <v>5.7214405941025857E-2</v>
      </c>
      <c r="P36" s="263">
        <v>1</v>
      </c>
      <c r="Q36" s="348">
        <v>0.92984029962133596</v>
      </c>
      <c r="R36" s="349">
        <v>0.12672628005698888</v>
      </c>
      <c r="S36" s="263">
        <v>0</v>
      </c>
      <c r="T36" s="348">
        <v>0.64790234813267777</v>
      </c>
      <c r="U36" s="349">
        <v>9.3306790207029186E-2</v>
      </c>
      <c r="V36" s="263">
        <v>1</v>
      </c>
      <c r="W36" s="348">
        <v>1.1976069317513349</v>
      </c>
      <c r="X36" s="349">
        <v>0.10972248710032165</v>
      </c>
      <c r="Y36" s="263">
        <v>1</v>
      </c>
      <c r="Z36" s="348">
        <v>1.0159821831995699</v>
      </c>
      <c r="AA36" s="352">
        <v>4.0156931282900035E-3</v>
      </c>
      <c r="AB36" s="265">
        <v>1</v>
      </c>
    </row>
    <row r="37" spans="1:28">
      <c r="A37" s="43" t="s">
        <v>35</v>
      </c>
      <c r="B37" s="348">
        <v>0.44200645670059741</v>
      </c>
      <c r="C37" s="349">
        <v>4.6947767985133643E-2</v>
      </c>
      <c r="D37" s="263">
        <v>1</v>
      </c>
      <c r="E37" s="348">
        <v>1.0588779064233469</v>
      </c>
      <c r="F37" s="349">
        <v>0.13051602551059763</v>
      </c>
      <c r="G37" s="263">
        <v>0</v>
      </c>
      <c r="H37" s="348">
        <v>0.66599464461433222</v>
      </c>
      <c r="I37" s="349">
        <v>0.10112833622512443</v>
      </c>
      <c r="J37" s="263">
        <v>1</v>
      </c>
      <c r="K37" s="348">
        <v>0.97047810845364713</v>
      </c>
      <c r="L37" s="349">
        <v>9.3757475965993334E-2</v>
      </c>
      <c r="M37" s="263">
        <v>0</v>
      </c>
      <c r="N37" s="348">
        <v>0.73215484206588866</v>
      </c>
      <c r="O37" s="349">
        <v>0.1446577830497453</v>
      </c>
      <c r="P37" s="263">
        <v>0</v>
      </c>
      <c r="Q37" s="348">
        <v>0.8565349353577012</v>
      </c>
      <c r="R37" s="349">
        <v>0.10312062006326612</v>
      </c>
      <c r="S37" s="263">
        <v>0</v>
      </c>
      <c r="T37" s="348">
        <v>0.80075386718933639</v>
      </c>
      <c r="U37" s="349">
        <v>0.13371888250071126</v>
      </c>
      <c r="V37" s="263">
        <v>0</v>
      </c>
      <c r="W37" s="348">
        <v>0.7934931389539609</v>
      </c>
      <c r="X37" s="349">
        <v>6.7977909741310072E-2</v>
      </c>
      <c r="Y37" s="263">
        <v>1</v>
      </c>
      <c r="Z37" s="348">
        <v>0.98573700300395861</v>
      </c>
      <c r="AA37" s="352">
        <v>3.758807358672153E-3</v>
      </c>
      <c r="AB37" s="265">
        <v>1</v>
      </c>
    </row>
    <row r="38" spans="1:28">
      <c r="A38" s="43" t="s">
        <v>36</v>
      </c>
      <c r="B38" s="348">
        <v>0.8130944710507424</v>
      </c>
      <c r="C38" s="349">
        <v>0.12307835583822797</v>
      </c>
      <c r="D38" s="263">
        <v>0</v>
      </c>
      <c r="E38" s="348">
        <v>1.144828851780469</v>
      </c>
      <c r="F38" s="349">
        <v>0.25494860895651167</v>
      </c>
      <c r="G38" s="263">
        <v>0</v>
      </c>
      <c r="H38" s="348">
        <v>0.92719322373850277</v>
      </c>
      <c r="I38" s="349">
        <v>0.20253478430697547</v>
      </c>
      <c r="J38" s="263">
        <v>0</v>
      </c>
      <c r="K38" s="348">
        <v>0.91403973885462197</v>
      </c>
      <c r="L38" s="349">
        <v>0.14548048479365674</v>
      </c>
      <c r="M38" s="263">
        <v>0</v>
      </c>
      <c r="N38" s="348">
        <v>0.84604076999898281</v>
      </c>
      <c r="O38" s="349">
        <v>0.16319073293274511</v>
      </c>
      <c r="P38" s="263">
        <v>0</v>
      </c>
      <c r="Q38" s="348">
        <v>1.288070462524942</v>
      </c>
      <c r="R38" s="349">
        <v>0.22789589451679515</v>
      </c>
      <c r="S38" s="263">
        <v>0</v>
      </c>
      <c r="T38" s="348">
        <v>0.71790637623089604</v>
      </c>
      <c r="U38" s="349">
        <v>0.11489793690805705</v>
      </c>
      <c r="V38" s="263">
        <v>1</v>
      </c>
      <c r="W38" s="348">
        <v>0.72633791284329297</v>
      </c>
      <c r="X38" s="349">
        <v>7.5910850021662576E-2</v>
      </c>
      <c r="Y38" s="263">
        <v>1</v>
      </c>
      <c r="Z38" s="348">
        <v>1.0055274509266789</v>
      </c>
      <c r="AA38" s="352">
        <v>4.6580267559339552E-3</v>
      </c>
      <c r="AB38" s="265">
        <v>0</v>
      </c>
    </row>
    <row r="39" spans="1:28">
      <c r="A39" s="43" t="s">
        <v>37</v>
      </c>
      <c r="B39" s="348">
        <v>0.99358596931703191</v>
      </c>
      <c r="C39" s="349">
        <v>0.13013366146562022</v>
      </c>
      <c r="D39" s="263">
        <v>0</v>
      </c>
      <c r="E39" s="348">
        <v>0.84438017136819798</v>
      </c>
      <c r="F39" s="349">
        <v>0.21516647190239233</v>
      </c>
      <c r="G39" s="263">
        <v>0</v>
      </c>
      <c r="H39" s="348">
        <v>0.47553892099723022</v>
      </c>
      <c r="I39" s="349">
        <v>0.14603847475940965</v>
      </c>
      <c r="J39" s="263">
        <v>1</v>
      </c>
      <c r="K39" s="348">
        <v>1.8535346442084799</v>
      </c>
      <c r="L39" s="349">
        <v>0.50669856213577802</v>
      </c>
      <c r="M39" s="263">
        <v>1</v>
      </c>
      <c r="N39" s="348">
        <v>0.96761904112576325</v>
      </c>
      <c r="O39" s="349">
        <v>0.24680854256097173</v>
      </c>
      <c r="P39" s="263">
        <v>0</v>
      </c>
      <c r="Q39" s="348">
        <v>1.0995260962812641</v>
      </c>
      <c r="R39" s="349">
        <v>0.17505835424938579</v>
      </c>
      <c r="S39" s="263">
        <v>0</v>
      </c>
      <c r="T39" s="348">
        <v>0.53827590892506127</v>
      </c>
      <c r="U39" s="349">
        <v>0.11074087123980654</v>
      </c>
      <c r="V39" s="263">
        <v>1</v>
      </c>
      <c r="W39" s="348">
        <v>0.42671664322311592</v>
      </c>
      <c r="X39" s="349">
        <v>8.0811855766181759E-2</v>
      </c>
      <c r="Y39" s="263">
        <v>1</v>
      </c>
      <c r="Z39" s="348">
        <v>0.97746805819419391</v>
      </c>
      <c r="AA39" s="352">
        <v>4.349234542763405E-3</v>
      </c>
      <c r="AB39" s="265">
        <v>1</v>
      </c>
    </row>
    <row r="40" spans="1:28">
      <c r="A40" s="43" t="s">
        <v>38</v>
      </c>
      <c r="B40" s="348">
        <v>0.80873069933671982</v>
      </c>
      <c r="C40" s="349">
        <v>7.9335210628612998E-2</v>
      </c>
      <c r="D40" s="263">
        <v>1</v>
      </c>
      <c r="E40" s="348">
        <v>1.2758746931806699</v>
      </c>
      <c r="F40" s="349">
        <v>0.18416103521395583</v>
      </c>
      <c r="G40" s="263">
        <v>0</v>
      </c>
      <c r="H40" s="348">
        <v>0.76265527947933509</v>
      </c>
      <c r="I40" s="349">
        <v>0.11822350494266176</v>
      </c>
      <c r="J40" s="263">
        <v>0</v>
      </c>
      <c r="K40" s="348">
        <v>1.2467855521262721</v>
      </c>
      <c r="L40" s="349">
        <v>0.16358273173710799</v>
      </c>
      <c r="M40" s="263">
        <v>0</v>
      </c>
      <c r="N40" s="348">
        <v>1.0596644152675929</v>
      </c>
      <c r="O40" s="349">
        <v>0.23533259961633426</v>
      </c>
      <c r="P40" s="263">
        <v>0</v>
      </c>
      <c r="Q40" s="348">
        <v>1.1868973122739901</v>
      </c>
      <c r="R40" s="349">
        <v>0.18487295198189999</v>
      </c>
      <c r="S40" s="263">
        <v>0</v>
      </c>
      <c r="T40" s="348">
        <v>0.61689137901547164</v>
      </c>
      <c r="U40" s="349">
        <v>9.1924020980250529E-2</v>
      </c>
      <c r="V40" s="263">
        <v>1</v>
      </c>
      <c r="W40" s="348">
        <v>0.41595022653649188</v>
      </c>
      <c r="X40" s="349">
        <v>4.8231279925469779E-2</v>
      </c>
      <c r="Y40" s="263">
        <v>1</v>
      </c>
      <c r="Z40" s="348">
        <v>0.98972720960928207</v>
      </c>
      <c r="AA40" s="352">
        <v>5.20936253085005E-3</v>
      </c>
      <c r="AB40" s="265">
        <v>1</v>
      </c>
    </row>
    <row r="41" spans="1:28">
      <c r="A41" s="43" t="s">
        <v>39</v>
      </c>
      <c r="B41" s="348">
        <v>0.62149128221633521</v>
      </c>
      <c r="C41" s="349">
        <v>0.1249896726059776</v>
      </c>
      <c r="D41" s="263">
        <v>1</v>
      </c>
      <c r="E41" s="348">
        <v>0.97078013499108684</v>
      </c>
      <c r="F41" s="349">
        <v>0.14734344572429658</v>
      </c>
      <c r="G41" s="263">
        <v>0</v>
      </c>
      <c r="H41" s="348">
        <v>0.78036057833777395</v>
      </c>
      <c r="I41" s="349">
        <v>0.20506606566438937</v>
      </c>
      <c r="J41" s="263">
        <v>0</v>
      </c>
      <c r="K41" s="348">
        <v>1.0958971715642749</v>
      </c>
      <c r="L41" s="349">
        <v>0.21588130999141172</v>
      </c>
      <c r="M41" s="263">
        <v>0</v>
      </c>
      <c r="N41" s="348">
        <v>1.1732111624658139</v>
      </c>
      <c r="O41" s="349">
        <v>0.39862585771925924</v>
      </c>
      <c r="P41" s="263">
        <v>0</v>
      </c>
      <c r="Q41" s="348">
        <v>1.0253062372092081</v>
      </c>
      <c r="R41" s="349">
        <v>0.1834777671849484</v>
      </c>
      <c r="S41" s="263">
        <v>0</v>
      </c>
      <c r="T41" s="348">
        <v>0.48964260071044557</v>
      </c>
      <c r="U41" s="349">
        <v>0.11759330619689438</v>
      </c>
      <c r="V41" s="263">
        <v>1</v>
      </c>
      <c r="W41" s="348">
        <v>0.76293653491507551</v>
      </c>
      <c r="X41" s="349">
        <v>0.11741357243941156</v>
      </c>
      <c r="Y41" s="263">
        <v>0</v>
      </c>
      <c r="Z41" s="348">
        <v>1.027543078264886</v>
      </c>
      <c r="AA41" s="352">
        <v>7.0857192139418303E-3</v>
      </c>
      <c r="AB41" s="265">
        <v>1</v>
      </c>
    </row>
    <row r="42" spans="1:28">
      <c r="A42" s="43" t="s">
        <v>40</v>
      </c>
      <c r="B42" s="348">
        <v>0.62314128742612052</v>
      </c>
      <c r="C42" s="349">
        <v>8.9270091067184892E-2</v>
      </c>
      <c r="D42" s="263">
        <v>1</v>
      </c>
      <c r="E42" s="348">
        <v>1.2874907481880871</v>
      </c>
      <c r="F42" s="349">
        <v>0.20028161074548056</v>
      </c>
      <c r="G42" s="263">
        <v>0</v>
      </c>
      <c r="H42" s="348">
        <v>0.69277785350846777</v>
      </c>
      <c r="I42" s="349">
        <v>0.10286310587757833</v>
      </c>
      <c r="J42" s="263">
        <v>1</v>
      </c>
      <c r="K42" s="348">
        <v>1.3136704979978191</v>
      </c>
      <c r="L42" s="349">
        <v>0.1687979332572318</v>
      </c>
      <c r="M42" s="263">
        <v>1</v>
      </c>
      <c r="N42" s="348">
        <v>1.037129645757952</v>
      </c>
      <c r="O42" s="349">
        <v>0.52566328931072004</v>
      </c>
      <c r="P42" s="263">
        <v>0</v>
      </c>
      <c r="Q42" s="348">
        <v>0.75644262525785122</v>
      </c>
      <c r="R42" s="349">
        <v>0.17049024940332591</v>
      </c>
      <c r="S42" s="263">
        <v>0</v>
      </c>
      <c r="T42" s="348">
        <v>0.94109563577708522</v>
      </c>
      <c r="U42" s="349">
        <v>0.34718308669871517</v>
      </c>
      <c r="V42" s="263">
        <v>0</v>
      </c>
      <c r="W42" s="348">
        <v>0.70871082903272498</v>
      </c>
      <c r="X42" s="349">
        <v>6.2390216556883399E-2</v>
      </c>
      <c r="Y42" s="263">
        <v>1</v>
      </c>
      <c r="Z42" s="348">
        <v>0.99461114560983555</v>
      </c>
      <c r="AA42" s="352">
        <v>4.6830038427995791E-3</v>
      </c>
      <c r="AB42" s="265">
        <v>0</v>
      </c>
    </row>
    <row r="43" spans="1:28">
      <c r="A43" s="43" t="s">
        <v>41</v>
      </c>
      <c r="B43" s="348">
        <v>0.64421672603359692</v>
      </c>
      <c r="C43" s="349">
        <v>0.18246503225833785</v>
      </c>
      <c r="D43" s="263">
        <v>0</v>
      </c>
      <c r="E43" s="348">
        <v>1.108346189359297</v>
      </c>
      <c r="F43" s="349">
        <v>0.30981141572737242</v>
      </c>
      <c r="G43" s="263">
        <v>0</v>
      </c>
      <c r="H43" s="348">
        <v>1.4132675203741001</v>
      </c>
      <c r="I43" s="349">
        <v>0.25895988176958107</v>
      </c>
      <c r="J43" s="263">
        <v>0</v>
      </c>
      <c r="K43" s="348">
        <v>0.93280667924108118</v>
      </c>
      <c r="L43" s="349">
        <v>0.10743382362847032</v>
      </c>
      <c r="M43" s="263">
        <v>0</v>
      </c>
      <c r="N43" s="348">
        <v>0.62067485410186995</v>
      </c>
      <c r="O43" s="349">
        <v>0.14058168074125263</v>
      </c>
      <c r="P43" s="263">
        <v>1</v>
      </c>
      <c r="Q43" s="348">
        <v>0.96240655619211957</v>
      </c>
      <c r="R43" s="349">
        <v>0.12971375963231657</v>
      </c>
      <c r="S43" s="263">
        <v>0</v>
      </c>
      <c r="T43" s="348">
        <v>0.74959558663813675</v>
      </c>
      <c r="U43" s="349">
        <v>0.12891151937125764</v>
      </c>
      <c r="V43" s="263">
        <v>0</v>
      </c>
      <c r="W43" s="348">
        <v>0.95329814080328801</v>
      </c>
      <c r="X43" s="349">
        <v>0.17503929031068199</v>
      </c>
      <c r="Y43" s="263">
        <v>0</v>
      </c>
      <c r="Z43" s="348">
        <v>0.9989377468838867</v>
      </c>
      <c r="AA43" s="352">
        <v>5.4632697913748248E-3</v>
      </c>
      <c r="AB43" s="265">
        <v>0</v>
      </c>
    </row>
    <row r="44" spans="1:28">
      <c r="A44" s="43" t="s">
        <v>42</v>
      </c>
      <c r="B44" s="348">
        <v>0.79564454593384426</v>
      </c>
      <c r="C44" s="349">
        <v>0.12114137460549845</v>
      </c>
      <c r="D44" s="263">
        <v>0</v>
      </c>
      <c r="E44" s="348">
        <v>0.97308945485415799</v>
      </c>
      <c r="F44" s="349">
        <v>0.23093824029469029</v>
      </c>
      <c r="G44" s="263">
        <v>0</v>
      </c>
      <c r="H44" s="348">
        <v>0.97748031713884587</v>
      </c>
      <c r="I44" s="349">
        <v>0.20930614633574482</v>
      </c>
      <c r="J44" s="263">
        <v>0</v>
      </c>
      <c r="K44" s="348">
        <v>1.0984706586281181</v>
      </c>
      <c r="L44" s="349">
        <v>0.1539449759826767</v>
      </c>
      <c r="M44" s="263">
        <v>0</v>
      </c>
      <c r="N44" s="348">
        <v>0.73352187818356707</v>
      </c>
      <c r="O44" s="349">
        <v>0.22823403071132004</v>
      </c>
      <c r="P44" s="263">
        <v>0</v>
      </c>
      <c r="Q44" s="348">
        <v>0.96040860273655326</v>
      </c>
      <c r="R44" s="349">
        <v>0.15514284285215632</v>
      </c>
      <c r="S44" s="263">
        <v>0</v>
      </c>
      <c r="T44" s="348">
        <v>0.7068981507615768</v>
      </c>
      <c r="U44" s="349">
        <v>0.18779803378753124</v>
      </c>
      <c r="V44" s="263">
        <v>0</v>
      </c>
      <c r="W44" s="348">
        <v>0.628423175114183</v>
      </c>
      <c r="X44" s="349">
        <v>6.7337509851874477E-2</v>
      </c>
      <c r="Y44" s="263">
        <v>1</v>
      </c>
      <c r="Z44" s="348">
        <v>1.00906059259752</v>
      </c>
      <c r="AA44" s="352">
        <v>5.1174123813330918E-3</v>
      </c>
      <c r="AB44" s="265">
        <v>0</v>
      </c>
    </row>
    <row r="45" spans="1:28">
      <c r="A45" s="43" t="s">
        <v>43</v>
      </c>
      <c r="B45" s="348">
        <v>0.69268850699408602</v>
      </c>
      <c r="C45" s="349">
        <v>6.4617612361341725E-2</v>
      </c>
      <c r="D45" s="263">
        <v>1</v>
      </c>
      <c r="E45" s="348">
        <v>1.3965684960750779</v>
      </c>
      <c r="F45" s="349">
        <v>0.16654088231401434</v>
      </c>
      <c r="G45" s="263">
        <v>1</v>
      </c>
      <c r="H45" s="348">
        <v>0.79392074656262857</v>
      </c>
      <c r="I45" s="349">
        <v>0.1053712744158694</v>
      </c>
      <c r="J45" s="263">
        <v>0</v>
      </c>
      <c r="K45" s="348">
        <v>1.2406950447115079</v>
      </c>
      <c r="L45" s="349">
        <v>0.10401988102042986</v>
      </c>
      <c r="M45" s="263">
        <v>1</v>
      </c>
      <c r="N45" s="348">
        <v>0.60479854334267802</v>
      </c>
      <c r="O45" s="349">
        <v>8.9330979013073034E-2</v>
      </c>
      <c r="P45" s="263">
        <v>1</v>
      </c>
      <c r="Q45" s="348">
        <v>0.80696875126827272</v>
      </c>
      <c r="R45" s="349">
        <v>7.9021825829795916E-2</v>
      </c>
      <c r="S45" s="263">
        <v>1</v>
      </c>
      <c r="T45" s="348">
        <v>1.0342064762455461</v>
      </c>
      <c r="U45" s="349">
        <v>0.11187564581329972</v>
      </c>
      <c r="V45" s="263">
        <v>0</v>
      </c>
      <c r="W45" s="348">
        <v>0.97202966355775244</v>
      </c>
      <c r="X45" s="349">
        <v>6.9110260968906698E-2</v>
      </c>
      <c r="Y45" s="263">
        <v>0</v>
      </c>
      <c r="Z45" s="348">
        <v>1.0012298039678449</v>
      </c>
      <c r="AA45" s="352">
        <v>3.5742265217426402E-3</v>
      </c>
      <c r="AB45" s="265">
        <v>0</v>
      </c>
    </row>
    <row r="46" spans="1:28">
      <c r="A46" s="43" t="s">
        <v>44</v>
      </c>
      <c r="B46" s="348">
        <v>0.91044633694869614</v>
      </c>
      <c r="C46" s="349">
        <v>0.13723544822318681</v>
      </c>
      <c r="D46" s="263">
        <v>0</v>
      </c>
      <c r="E46" s="348">
        <v>1.0104195075317239</v>
      </c>
      <c r="F46" s="349">
        <v>0.16031393386209755</v>
      </c>
      <c r="G46" s="263">
        <v>0</v>
      </c>
      <c r="H46" s="348">
        <v>0.49229829893757471</v>
      </c>
      <c r="I46" s="349">
        <v>9.1040181546036048E-2</v>
      </c>
      <c r="J46" s="263">
        <v>1</v>
      </c>
      <c r="K46" s="348">
        <v>1.071108764331266</v>
      </c>
      <c r="L46" s="349">
        <v>0.14661068342275121</v>
      </c>
      <c r="M46" s="263">
        <v>0</v>
      </c>
      <c r="N46" s="348">
        <v>0.67692828006635897</v>
      </c>
      <c r="O46" s="349">
        <v>0.15449270326396758</v>
      </c>
      <c r="P46" s="263">
        <v>0</v>
      </c>
      <c r="Q46" s="348">
        <v>0.89989821259481417</v>
      </c>
      <c r="R46" s="349">
        <v>0.1972361864925519</v>
      </c>
      <c r="S46" s="263">
        <v>0</v>
      </c>
      <c r="T46" s="348">
        <v>1.2629657366917819</v>
      </c>
      <c r="U46" s="349">
        <v>0.28377940144218539</v>
      </c>
      <c r="V46" s="263">
        <v>0</v>
      </c>
      <c r="W46" s="348">
        <v>0.58727949737078888</v>
      </c>
      <c r="X46" s="349">
        <v>5.9659175211445023E-2</v>
      </c>
      <c r="Y46" s="263">
        <v>1</v>
      </c>
      <c r="Z46" s="348">
        <v>1.0015571421658991</v>
      </c>
      <c r="AA46" s="352">
        <v>6.1836725674210974E-3</v>
      </c>
      <c r="AB46" s="265">
        <v>0</v>
      </c>
    </row>
    <row r="47" spans="1:28">
      <c r="A47" s="43" t="s">
        <v>45</v>
      </c>
      <c r="B47" s="348">
        <v>0.71570119874769123</v>
      </c>
      <c r="C47" s="349">
        <v>9.2520061457760733E-2</v>
      </c>
      <c r="D47" s="263">
        <v>1</v>
      </c>
      <c r="E47" s="348">
        <v>0.91841486105787518</v>
      </c>
      <c r="F47" s="349">
        <v>0.13943450971739529</v>
      </c>
      <c r="G47" s="263">
        <v>0</v>
      </c>
      <c r="H47" s="348">
        <v>0.76639036584485831</v>
      </c>
      <c r="I47" s="349">
        <v>9.0960496620997852E-2</v>
      </c>
      <c r="J47" s="263">
        <v>1</v>
      </c>
      <c r="K47" s="348">
        <v>1.0427818925085159</v>
      </c>
      <c r="L47" s="349">
        <v>0.15114664812739542</v>
      </c>
      <c r="M47" s="263">
        <v>0</v>
      </c>
      <c r="N47" s="348">
        <v>0.53358337825640079</v>
      </c>
      <c r="O47" s="349">
        <v>0.20864040334094078</v>
      </c>
      <c r="P47" s="263">
        <v>0</v>
      </c>
      <c r="Q47" s="348">
        <v>1.224848129652409</v>
      </c>
      <c r="R47" s="349">
        <v>0.21536856750252648</v>
      </c>
      <c r="S47" s="263">
        <v>0</v>
      </c>
      <c r="T47" s="348">
        <v>0.76992658595462393</v>
      </c>
      <c r="U47" s="349">
        <v>0.20648872099889395</v>
      </c>
      <c r="V47" s="263">
        <v>0</v>
      </c>
      <c r="W47" s="348">
        <v>0.49684590261942052</v>
      </c>
      <c r="X47" s="349">
        <v>5.346290379845426E-2</v>
      </c>
      <c r="Y47" s="263">
        <v>1</v>
      </c>
      <c r="Z47" s="348">
        <v>1.0056946425614499</v>
      </c>
      <c r="AA47" s="352">
        <v>4.2496261975283785E-3</v>
      </c>
      <c r="AB47" s="265">
        <v>0</v>
      </c>
    </row>
    <row r="48" spans="1:28">
      <c r="A48" s="43" t="s">
        <v>46</v>
      </c>
      <c r="B48" s="348">
        <v>0.69421876529244386</v>
      </c>
      <c r="C48" s="349">
        <v>0.10750897861883432</v>
      </c>
      <c r="D48" s="263">
        <v>1</v>
      </c>
      <c r="E48" s="348">
        <v>1.0937094166453729</v>
      </c>
      <c r="F48" s="349">
        <v>0.22075417335407496</v>
      </c>
      <c r="G48" s="263">
        <v>0</v>
      </c>
      <c r="H48" s="348">
        <v>0.95976120915847873</v>
      </c>
      <c r="I48" s="349">
        <v>0.16456590191860118</v>
      </c>
      <c r="J48" s="263">
        <v>0</v>
      </c>
      <c r="K48" s="348">
        <v>1.3260966575511079</v>
      </c>
      <c r="L48" s="349">
        <v>0.21025622206609695</v>
      </c>
      <c r="M48" s="263">
        <v>0</v>
      </c>
      <c r="N48" s="348">
        <v>0.80651407825235211</v>
      </c>
      <c r="O48" s="349">
        <v>0.13875348851029976</v>
      </c>
      <c r="P48" s="263">
        <v>0</v>
      </c>
      <c r="Q48" s="348">
        <v>0.64977866998380418</v>
      </c>
      <c r="R48" s="349">
        <v>0.1040527793903086</v>
      </c>
      <c r="S48" s="263">
        <v>1</v>
      </c>
      <c r="T48" s="348">
        <v>0.80462196553997811</v>
      </c>
      <c r="U48" s="349">
        <v>0.18098560320358464</v>
      </c>
      <c r="V48" s="263">
        <v>0</v>
      </c>
      <c r="W48" s="348">
        <v>0.52466296530555245</v>
      </c>
      <c r="X48" s="349">
        <v>8.0042639151709782E-2</v>
      </c>
      <c r="Y48" s="263">
        <v>1</v>
      </c>
      <c r="Z48" s="348">
        <v>0.98821347263151338</v>
      </c>
      <c r="AA48" s="352">
        <v>4.1281547531640296E-3</v>
      </c>
      <c r="AB48" s="265">
        <v>1</v>
      </c>
    </row>
    <row r="49" spans="1:28">
      <c r="A49" s="43" t="s">
        <v>47</v>
      </c>
      <c r="B49" s="348">
        <v>1.2298865755155961</v>
      </c>
      <c r="C49" s="349">
        <v>0.39627336369710414</v>
      </c>
      <c r="D49" s="263">
        <v>0</v>
      </c>
      <c r="E49" s="348">
        <v>0.78890525837886727</v>
      </c>
      <c r="F49" s="349">
        <v>0.32391852994581155</v>
      </c>
      <c r="G49" s="263">
        <v>0</v>
      </c>
      <c r="H49" s="348">
        <v>0.41999278620369301</v>
      </c>
      <c r="I49" s="349">
        <v>0.10620839933717802</v>
      </c>
      <c r="J49" s="263">
        <v>1</v>
      </c>
      <c r="K49" s="348">
        <v>0.78235892416030672</v>
      </c>
      <c r="L49" s="349">
        <v>0.13091340361251241</v>
      </c>
      <c r="M49" s="263">
        <v>0</v>
      </c>
      <c r="N49" s="348">
        <v>1.238735851445117</v>
      </c>
      <c r="O49" s="349">
        <v>0.51949666838436992</v>
      </c>
      <c r="P49" s="263">
        <v>0</v>
      </c>
      <c r="Q49" s="348">
        <v>0.9125469623652136</v>
      </c>
      <c r="R49" s="349">
        <v>0.27825376419423298</v>
      </c>
      <c r="S49" s="263">
        <v>0</v>
      </c>
      <c r="T49" s="348">
        <v>0.77173329475773966</v>
      </c>
      <c r="U49" s="349">
        <v>0.27524783027018473</v>
      </c>
      <c r="V49" s="263">
        <v>0</v>
      </c>
      <c r="W49" s="348">
        <v>0.38100566160687538</v>
      </c>
      <c r="X49" s="349">
        <v>5.5656571160462173E-2</v>
      </c>
      <c r="Y49" s="263">
        <v>1</v>
      </c>
      <c r="Z49" s="348">
        <v>0.98188181645997707</v>
      </c>
      <c r="AA49" s="352">
        <v>9.4969813731239864E-3</v>
      </c>
      <c r="AB49" s="265">
        <v>0</v>
      </c>
    </row>
    <row r="50" spans="1:28">
      <c r="A50" s="43" t="s">
        <v>48</v>
      </c>
      <c r="B50" s="348">
        <v>0.5160876229599336</v>
      </c>
      <c r="C50" s="349">
        <v>0.1125842915799543</v>
      </c>
      <c r="D50" s="263">
        <v>1</v>
      </c>
      <c r="E50" s="348">
        <v>1.0955521142039011</v>
      </c>
      <c r="F50" s="349">
        <v>0.17829207429546751</v>
      </c>
      <c r="G50" s="263">
        <v>0</v>
      </c>
      <c r="H50" s="348">
        <v>0.6580326891833097</v>
      </c>
      <c r="I50" s="349">
        <v>0.15627530272918819</v>
      </c>
      <c r="J50" s="263">
        <v>0</v>
      </c>
      <c r="K50" s="348">
        <v>0.50233884186579325</v>
      </c>
      <c r="L50" s="349">
        <v>9.1052215153336821E-2</v>
      </c>
      <c r="M50" s="263">
        <v>1</v>
      </c>
      <c r="N50" s="348">
        <v>0.79415683240665758</v>
      </c>
      <c r="O50" s="349">
        <v>0.17475015801454161</v>
      </c>
      <c r="P50" s="263">
        <v>0</v>
      </c>
      <c r="Q50" s="348">
        <v>0.4820956951924571</v>
      </c>
      <c r="R50" s="349">
        <v>7.0657062332575099E-2</v>
      </c>
      <c r="S50" s="263">
        <v>1</v>
      </c>
      <c r="T50" s="348">
        <v>0.53592832572250304</v>
      </c>
      <c r="U50" s="349">
        <v>0.12311694873355111</v>
      </c>
      <c r="V50" s="263">
        <v>1</v>
      </c>
      <c r="W50" s="348">
        <v>0.67783492490623931</v>
      </c>
      <c r="X50" s="349">
        <v>8.6312568126563238E-2</v>
      </c>
      <c r="Y50" s="263">
        <v>1</v>
      </c>
      <c r="Z50" s="348">
        <v>1.0191445241199151</v>
      </c>
      <c r="AA50" s="352">
        <v>6.0084325504982635E-3</v>
      </c>
      <c r="AB50" s="265">
        <v>1</v>
      </c>
    </row>
    <row r="51" spans="1:28">
      <c r="A51" s="43" t="s">
        <v>49</v>
      </c>
      <c r="B51" s="348">
        <v>0.65666682338834359</v>
      </c>
      <c r="C51" s="349">
        <v>8.9573489008369853E-2</v>
      </c>
      <c r="D51" s="263">
        <v>1</v>
      </c>
      <c r="E51" s="348">
        <v>1.277833340890447</v>
      </c>
      <c r="F51" s="349">
        <v>0.26824634005267634</v>
      </c>
      <c r="G51" s="263">
        <v>0</v>
      </c>
      <c r="H51" s="348">
        <v>0.67580376419628463</v>
      </c>
      <c r="I51" s="349">
        <v>0.11490707316944129</v>
      </c>
      <c r="J51" s="263">
        <v>1</v>
      </c>
      <c r="K51" s="348">
        <v>1.1496285319552271</v>
      </c>
      <c r="L51" s="349">
        <v>0.13412501547028838</v>
      </c>
      <c r="M51" s="263">
        <v>0</v>
      </c>
      <c r="N51" s="348">
        <v>0.57104637848339246</v>
      </c>
      <c r="O51" s="349">
        <v>0.18494818534221144</v>
      </c>
      <c r="P51" s="263">
        <v>0</v>
      </c>
      <c r="Q51" s="348">
        <v>1.0082178465399749</v>
      </c>
      <c r="R51" s="349">
        <v>0.15612673971785901</v>
      </c>
      <c r="S51" s="263">
        <v>0</v>
      </c>
      <c r="T51" s="348">
        <v>0.6389050815937104</v>
      </c>
      <c r="U51" s="349">
        <v>0.1438562510675262</v>
      </c>
      <c r="V51" s="263">
        <v>1</v>
      </c>
      <c r="W51" s="348">
        <v>0.72795896301462004</v>
      </c>
      <c r="X51" s="349">
        <v>6.0883127345345379E-2</v>
      </c>
      <c r="Y51" s="263">
        <v>1</v>
      </c>
      <c r="Z51" s="348">
        <v>1.0179656542112701</v>
      </c>
      <c r="AA51" s="352">
        <v>4.0952823746126356E-3</v>
      </c>
      <c r="AB51" s="265">
        <v>1</v>
      </c>
    </row>
    <row r="52" spans="1:28">
      <c r="A52" s="43" t="s">
        <v>50</v>
      </c>
      <c r="B52" s="348">
        <v>0.8111811829107558</v>
      </c>
      <c r="C52" s="349">
        <v>0.10049693632942085</v>
      </c>
      <c r="D52" s="263">
        <v>0</v>
      </c>
      <c r="E52" s="348">
        <v>1.192029778992872</v>
      </c>
      <c r="F52" s="349">
        <v>0.16845029933635808</v>
      </c>
      <c r="G52" s="263">
        <v>0</v>
      </c>
      <c r="H52" s="348">
        <v>0.74053655699829657</v>
      </c>
      <c r="I52" s="349">
        <v>9.5827558527639606E-2</v>
      </c>
      <c r="J52" s="263">
        <v>1</v>
      </c>
      <c r="K52" s="348">
        <v>1.203515748961294</v>
      </c>
      <c r="L52" s="349">
        <v>0.13004565061615306</v>
      </c>
      <c r="M52" s="263">
        <v>0</v>
      </c>
      <c r="N52" s="348">
        <v>0.50781561381573503</v>
      </c>
      <c r="O52" s="349">
        <v>0.10982149945587574</v>
      </c>
      <c r="P52" s="263">
        <v>1</v>
      </c>
      <c r="Q52" s="348">
        <v>0.97086150024306761</v>
      </c>
      <c r="R52" s="349">
        <v>0.10663034994120514</v>
      </c>
      <c r="S52" s="263">
        <v>0</v>
      </c>
      <c r="T52" s="348">
        <v>0.73931136200207948</v>
      </c>
      <c r="U52" s="349">
        <v>0.11867413376668567</v>
      </c>
      <c r="V52" s="263">
        <v>0</v>
      </c>
      <c r="W52" s="348">
        <v>0.5356399126112722</v>
      </c>
      <c r="X52" s="349">
        <v>5.5766202935044321E-2</v>
      </c>
      <c r="Y52" s="263">
        <v>1</v>
      </c>
      <c r="Z52" s="348">
        <v>0.99096050507709832</v>
      </c>
      <c r="AA52" s="352">
        <v>4.874457859250985E-3</v>
      </c>
      <c r="AB52" s="265">
        <v>0</v>
      </c>
    </row>
    <row r="53" spans="1:28">
      <c r="A53" s="43" t="s">
        <v>51</v>
      </c>
      <c r="B53" s="348">
        <v>0.61431076526851436</v>
      </c>
      <c r="C53" s="349">
        <v>0.12264835349149966</v>
      </c>
      <c r="D53" s="263">
        <v>1</v>
      </c>
      <c r="E53" s="348">
        <v>1.6585436030730101</v>
      </c>
      <c r="F53" s="349">
        <v>0.34345594067170343</v>
      </c>
      <c r="G53" s="263">
        <v>1</v>
      </c>
      <c r="H53" s="348">
        <v>0.92395914613931129</v>
      </c>
      <c r="I53" s="349">
        <v>0.16516046257685779</v>
      </c>
      <c r="J53" s="263">
        <v>0</v>
      </c>
      <c r="K53" s="348">
        <v>1.0837325578562429</v>
      </c>
      <c r="L53" s="349">
        <v>0.17405137719946137</v>
      </c>
      <c r="M53" s="263">
        <v>0</v>
      </c>
      <c r="N53" s="348">
        <v>0.7252281439126459</v>
      </c>
      <c r="O53" s="349">
        <v>0.13180054098825589</v>
      </c>
      <c r="P53" s="263">
        <v>0</v>
      </c>
      <c r="Q53" s="348">
        <v>0.72135174692585069</v>
      </c>
      <c r="R53" s="349">
        <v>9.5469413818977944E-2</v>
      </c>
      <c r="S53" s="263">
        <v>1</v>
      </c>
      <c r="T53" s="348">
        <v>0.62925009913584584</v>
      </c>
      <c r="U53" s="349">
        <v>0.11360425935174019</v>
      </c>
      <c r="V53" s="263">
        <v>1</v>
      </c>
      <c r="W53" s="348">
        <v>0.64547501936866269</v>
      </c>
      <c r="X53" s="349">
        <v>9.6387866549465698E-2</v>
      </c>
      <c r="Y53" s="263">
        <v>1</v>
      </c>
      <c r="Z53" s="348">
        <v>0.98794505566664959</v>
      </c>
      <c r="AA53" s="352">
        <v>7.118193788624395E-3</v>
      </c>
      <c r="AB53" s="265">
        <v>0</v>
      </c>
    </row>
    <row r="54" spans="1:28">
      <c r="A54" s="43" t="s">
        <v>52</v>
      </c>
      <c r="B54" s="348">
        <v>1.6798751717211129</v>
      </c>
      <c r="C54" s="349">
        <v>0.41292144237491879</v>
      </c>
      <c r="D54" s="263">
        <v>1</v>
      </c>
      <c r="E54" s="348">
        <v>0.64618223991137025</v>
      </c>
      <c r="F54" s="349">
        <v>0.11695717430366212</v>
      </c>
      <c r="G54" s="263">
        <v>1</v>
      </c>
      <c r="H54" s="348">
        <v>0.79431307824531161</v>
      </c>
      <c r="I54" s="349">
        <v>0.164481874257045</v>
      </c>
      <c r="J54" s="263">
        <v>0</v>
      </c>
      <c r="K54" s="348">
        <v>1.1767472089768181</v>
      </c>
      <c r="L54" s="349">
        <v>0.23851045862155915</v>
      </c>
      <c r="M54" s="263">
        <v>0</v>
      </c>
      <c r="N54" s="348">
        <v>0.72229802586687064</v>
      </c>
      <c r="O54" s="349">
        <v>0.43060557456607634</v>
      </c>
      <c r="P54" s="263">
        <v>0</v>
      </c>
      <c r="Q54" s="348">
        <v>0.62761652851538208</v>
      </c>
      <c r="R54" s="349">
        <v>0.1400046153552584</v>
      </c>
      <c r="S54" s="263">
        <v>1</v>
      </c>
      <c r="T54" s="348">
        <v>0.93382450016622209</v>
      </c>
      <c r="U54" s="349">
        <v>0.4898385861618042</v>
      </c>
      <c r="V54" s="263">
        <v>0</v>
      </c>
      <c r="W54" s="348">
        <v>1.0214420616950881</v>
      </c>
      <c r="X54" s="349">
        <v>0.12378850231184728</v>
      </c>
      <c r="Y54" s="263">
        <v>0</v>
      </c>
      <c r="Z54" s="348">
        <v>0.98690461928460571</v>
      </c>
      <c r="AA54" s="352">
        <v>6.4069262186445854E-3</v>
      </c>
      <c r="AB54" s="265">
        <v>1</v>
      </c>
    </row>
    <row r="55" spans="1:28">
      <c r="A55" s="99" t="s">
        <v>53</v>
      </c>
      <c r="B55" s="348">
        <v>0.97308882237539363</v>
      </c>
      <c r="C55" s="349">
        <v>0.17739175838120336</v>
      </c>
      <c r="D55" s="263">
        <v>0</v>
      </c>
      <c r="E55" s="348">
        <v>1.2653857153210479</v>
      </c>
      <c r="F55" s="349">
        <v>0.14809219054667175</v>
      </c>
      <c r="G55" s="263">
        <v>1</v>
      </c>
      <c r="H55" s="348">
        <v>0.84367723666071714</v>
      </c>
      <c r="I55" s="349">
        <v>7.5693494657149543E-2</v>
      </c>
      <c r="J55" s="263">
        <v>0</v>
      </c>
      <c r="K55" s="348">
        <v>1.2322200110998951</v>
      </c>
      <c r="L55" s="349">
        <v>0.11549062999970758</v>
      </c>
      <c r="M55" s="263">
        <v>1</v>
      </c>
      <c r="N55" s="348">
        <v>0.70918143807229972</v>
      </c>
      <c r="O55" s="349">
        <v>7.1231583713174507E-2</v>
      </c>
      <c r="P55" s="263">
        <v>1</v>
      </c>
      <c r="Q55" s="348">
        <v>0.71452656305688922</v>
      </c>
      <c r="R55" s="349">
        <v>7.837736873760498E-2</v>
      </c>
      <c r="S55" s="263">
        <v>1</v>
      </c>
      <c r="T55" s="348">
        <v>0.73174432817491497</v>
      </c>
      <c r="U55" s="349">
        <v>0.10718559319220619</v>
      </c>
      <c r="V55" s="263">
        <v>1</v>
      </c>
      <c r="W55" s="348">
        <v>0.60961191435488804</v>
      </c>
      <c r="X55" s="349">
        <v>5.8920824031496934E-2</v>
      </c>
      <c r="Y55" s="263">
        <v>1</v>
      </c>
      <c r="Z55" s="348">
        <v>0.98797614838268566</v>
      </c>
      <c r="AA55" s="352">
        <v>4.1008360563975395E-3</v>
      </c>
      <c r="AB55" s="265">
        <v>1</v>
      </c>
    </row>
    <row r="56" spans="1:28">
      <c r="A56" s="99" t="s">
        <v>54</v>
      </c>
      <c r="B56" s="348">
        <v>0.95474332795535177</v>
      </c>
      <c r="C56" s="349">
        <v>0.11755118144729956</v>
      </c>
      <c r="D56" s="263">
        <v>0</v>
      </c>
      <c r="E56" s="348">
        <v>1.0508314906172529</v>
      </c>
      <c r="F56" s="349">
        <v>0.15647039267750601</v>
      </c>
      <c r="G56" s="263">
        <v>0</v>
      </c>
      <c r="H56" s="348">
        <v>0.72975406661074949</v>
      </c>
      <c r="I56" s="349">
        <v>0.10323346173182919</v>
      </c>
      <c r="J56" s="263">
        <v>1</v>
      </c>
      <c r="K56" s="348">
        <v>1.5170212881086229</v>
      </c>
      <c r="L56" s="349">
        <v>0.1755901675569653</v>
      </c>
      <c r="M56" s="263">
        <v>1</v>
      </c>
      <c r="N56" s="348">
        <v>0.48165918055303181</v>
      </c>
      <c r="O56" s="349">
        <v>0.10182852944804559</v>
      </c>
      <c r="P56" s="263">
        <v>1</v>
      </c>
      <c r="Q56" s="348">
        <v>1.1771189148471961</v>
      </c>
      <c r="R56" s="349">
        <v>0.15195318959368989</v>
      </c>
      <c r="S56" s="263">
        <v>0</v>
      </c>
      <c r="T56" s="348">
        <v>0.70594116473514434</v>
      </c>
      <c r="U56" s="349">
        <v>0.11279862642732487</v>
      </c>
      <c r="V56" s="263">
        <v>1</v>
      </c>
      <c r="W56" s="348">
        <v>0.82488109995310133</v>
      </c>
      <c r="X56" s="349">
        <v>9.9155913835467874E-2</v>
      </c>
      <c r="Y56" s="263">
        <v>0</v>
      </c>
      <c r="Z56" s="348">
        <v>1.014126090351428</v>
      </c>
      <c r="AA56" s="352">
        <v>4.1022061610666676E-3</v>
      </c>
      <c r="AB56" s="265">
        <v>1</v>
      </c>
    </row>
    <row r="57" spans="1:28">
      <c r="A57" s="99" t="s">
        <v>55</v>
      </c>
      <c r="B57" s="348">
        <v>0.3965504681088946</v>
      </c>
      <c r="C57" s="349">
        <v>0.11983774643331757</v>
      </c>
      <c r="D57" s="263">
        <v>1</v>
      </c>
      <c r="E57" s="348">
        <v>1.8943870071682349</v>
      </c>
      <c r="F57" s="349">
        <v>0.67759538126974383</v>
      </c>
      <c r="G57" s="263">
        <v>0</v>
      </c>
      <c r="H57" s="348">
        <v>0.49042232839259198</v>
      </c>
      <c r="I57" s="349">
        <v>0.10862873738094546</v>
      </c>
      <c r="J57" s="263">
        <v>1</v>
      </c>
      <c r="K57" s="348">
        <v>0.51795014078636814</v>
      </c>
      <c r="L57" s="349">
        <v>0.1063725101784475</v>
      </c>
      <c r="M57" s="263">
        <v>1</v>
      </c>
      <c r="N57" s="348">
        <v>0.60986486766964432</v>
      </c>
      <c r="O57" s="349">
        <v>0.11692854136453072</v>
      </c>
      <c r="P57" s="263">
        <v>1</v>
      </c>
      <c r="Q57" s="348">
        <v>0.93426182788403778</v>
      </c>
      <c r="R57" s="349">
        <v>0.15311346034629272</v>
      </c>
      <c r="S57" s="263">
        <v>0</v>
      </c>
      <c r="T57" s="348">
        <v>0.61154967803087201</v>
      </c>
      <c r="U57" s="349">
        <v>0.1184810463885686</v>
      </c>
      <c r="V57" s="263">
        <v>1</v>
      </c>
      <c r="W57" s="348">
        <v>0.64306024843847143</v>
      </c>
      <c r="X57" s="349">
        <v>5.9299650247358983E-2</v>
      </c>
      <c r="Y57" s="263">
        <v>1</v>
      </c>
      <c r="Z57" s="348">
        <v>1.004510888417981</v>
      </c>
      <c r="AA57" s="352">
        <v>5.7080390187636268E-3</v>
      </c>
      <c r="AB57" s="265">
        <v>0</v>
      </c>
    </row>
    <row r="58" spans="1:28">
      <c r="A58" s="99" t="s">
        <v>56</v>
      </c>
      <c r="B58" s="348">
        <v>0.50947848459632605</v>
      </c>
      <c r="C58" s="349">
        <v>4.6815149990716461E-2</v>
      </c>
      <c r="D58" s="263">
        <v>1</v>
      </c>
      <c r="E58" s="348">
        <v>1.065919192444075</v>
      </c>
      <c r="F58" s="349">
        <v>0.1386313560459484</v>
      </c>
      <c r="G58" s="263">
        <v>0</v>
      </c>
      <c r="H58" s="348">
        <v>0.87535852901435762</v>
      </c>
      <c r="I58" s="349">
        <v>0.1180310407276844</v>
      </c>
      <c r="J58" s="263">
        <v>0</v>
      </c>
      <c r="K58" s="348">
        <v>0.98781513701829127</v>
      </c>
      <c r="L58" s="349">
        <v>0.13498286807603629</v>
      </c>
      <c r="M58" s="263">
        <v>0</v>
      </c>
      <c r="N58" s="348">
        <v>0.80219204487387885</v>
      </c>
      <c r="O58" s="349">
        <v>0.30593564704138743</v>
      </c>
      <c r="P58" s="263">
        <v>0</v>
      </c>
      <c r="Q58" s="348">
        <v>0.8014245147152822</v>
      </c>
      <c r="R58" s="349">
        <v>0.116563445542458</v>
      </c>
      <c r="S58" s="263">
        <v>0</v>
      </c>
      <c r="T58" s="348">
        <v>0.39764164445992101</v>
      </c>
      <c r="U58" s="349">
        <v>0.15598108606024175</v>
      </c>
      <c r="V58" s="263">
        <v>1</v>
      </c>
      <c r="W58" s="348">
        <v>0.85610257701352444</v>
      </c>
      <c r="X58" s="349">
        <v>5.8093975965182745E-2</v>
      </c>
      <c r="Y58" s="263">
        <v>1</v>
      </c>
      <c r="Z58" s="348">
        <v>1.0093619861228409</v>
      </c>
      <c r="AA58" s="352">
        <v>5.1058001276646087E-3</v>
      </c>
      <c r="AB58" s="265">
        <v>0</v>
      </c>
    </row>
    <row r="59" spans="1:28">
      <c r="A59" s="99" t="s">
        <v>57</v>
      </c>
      <c r="B59" s="348">
        <v>0.53926509285109503</v>
      </c>
      <c r="C59" s="349">
        <v>5.9379177059289565E-2</v>
      </c>
      <c r="D59" s="263">
        <v>1</v>
      </c>
      <c r="E59" s="348">
        <v>0.944868564040516</v>
      </c>
      <c r="F59" s="349">
        <v>8.7188264845488667E-2</v>
      </c>
      <c r="G59" s="263">
        <v>0</v>
      </c>
      <c r="H59" s="348">
        <v>1.01694161217769</v>
      </c>
      <c r="I59" s="349">
        <v>0.10541062292993911</v>
      </c>
      <c r="J59" s="263">
        <v>0</v>
      </c>
      <c r="K59" s="348">
        <v>0.78853255662221688</v>
      </c>
      <c r="L59" s="349">
        <v>7.7126758237825693E-2</v>
      </c>
      <c r="M59" s="263">
        <v>1</v>
      </c>
      <c r="N59" s="348">
        <v>0.75545770582455474</v>
      </c>
      <c r="O59" s="349">
        <v>0.12687516311528654</v>
      </c>
      <c r="P59" s="263">
        <v>0</v>
      </c>
      <c r="Q59" s="348">
        <v>0.70562393302802318</v>
      </c>
      <c r="R59" s="349">
        <v>7.4759947135448451E-2</v>
      </c>
      <c r="S59" s="263">
        <v>1</v>
      </c>
      <c r="T59" s="348">
        <v>0.63627806182430424</v>
      </c>
      <c r="U59" s="349">
        <v>0.11594834836411975</v>
      </c>
      <c r="V59" s="263">
        <v>1</v>
      </c>
      <c r="W59" s="348">
        <v>0.98170162326859634</v>
      </c>
      <c r="X59" s="349">
        <v>6.2284850495538377E-2</v>
      </c>
      <c r="Y59" s="263">
        <v>0</v>
      </c>
      <c r="Z59" s="348">
        <v>0.98463347288950875</v>
      </c>
      <c r="AA59" s="352">
        <v>3.7328390464096092E-3</v>
      </c>
      <c r="AB59" s="265">
        <v>1</v>
      </c>
    </row>
    <row r="60" spans="1:28">
      <c r="A60" s="99" t="s">
        <v>58</v>
      </c>
      <c r="B60" s="348">
        <v>0.56631669163235121</v>
      </c>
      <c r="C60" s="349">
        <v>0.10545909622948124</v>
      </c>
      <c r="D60" s="263">
        <v>1</v>
      </c>
      <c r="E60" s="348">
        <v>1.1534447044325209</v>
      </c>
      <c r="F60" s="349">
        <v>0.24380244993338415</v>
      </c>
      <c r="G60" s="263">
        <v>0</v>
      </c>
      <c r="H60" s="348">
        <v>0.6678676611642308</v>
      </c>
      <c r="I60" s="349">
        <v>0.13582602868625182</v>
      </c>
      <c r="J60" s="263">
        <v>1</v>
      </c>
      <c r="K60" s="348">
        <v>1.389943704169635</v>
      </c>
      <c r="L60" s="349">
        <v>0.17241252820528152</v>
      </c>
      <c r="M60" s="263">
        <v>1</v>
      </c>
      <c r="N60" s="348">
        <v>0.63108815238593474</v>
      </c>
      <c r="O60" s="349">
        <v>0.27843744357277328</v>
      </c>
      <c r="P60" s="263">
        <v>0</v>
      </c>
      <c r="Q60" s="348">
        <v>1.2778452748565139</v>
      </c>
      <c r="R60" s="349">
        <v>0.36111097409013565</v>
      </c>
      <c r="S60" s="263">
        <v>0</v>
      </c>
      <c r="T60" s="348">
        <v>0.58789810029935496</v>
      </c>
      <c r="U60" s="349">
        <v>0.19526740915243507</v>
      </c>
      <c r="V60" s="263">
        <v>0</v>
      </c>
      <c r="W60" s="348">
        <v>0.75136632857317454</v>
      </c>
      <c r="X60" s="349">
        <v>6.1563273647452975E-2</v>
      </c>
      <c r="Y60" s="263">
        <v>1</v>
      </c>
      <c r="Z60" s="348">
        <v>1.0031175213376089</v>
      </c>
      <c r="AA60" s="352">
        <v>6.3636800773506546E-3</v>
      </c>
      <c r="AB60" s="265">
        <v>0</v>
      </c>
    </row>
    <row r="61" spans="1:28">
      <c r="A61" s="99" t="s">
        <v>59</v>
      </c>
      <c r="B61" s="348">
        <v>0.38798375137027119</v>
      </c>
      <c r="C61" s="349">
        <v>0.14361066608350792</v>
      </c>
      <c r="D61" s="263">
        <v>1</v>
      </c>
      <c r="E61" s="348">
        <v>0.47620316227996168</v>
      </c>
      <c r="F61" s="349">
        <v>9.8250854847964322E-2</v>
      </c>
      <c r="G61" s="263">
        <v>1</v>
      </c>
      <c r="H61" s="348">
        <v>0.93495523839990835</v>
      </c>
      <c r="I61" s="349">
        <v>0.2193451869704221</v>
      </c>
      <c r="J61" s="263">
        <v>0</v>
      </c>
      <c r="K61" s="348">
        <v>1.170321064085762</v>
      </c>
      <c r="L61" s="349">
        <v>0.55998971825997912</v>
      </c>
      <c r="M61" s="263">
        <v>0</v>
      </c>
      <c r="N61" s="348">
        <v>0.52922971628334026</v>
      </c>
      <c r="O61" s="349">
        <v>0.30241024394998539</v>
      </c>
      <c r="P61" s="263">
        <v>0</v>
      </c>
      <c r="Q61" s="348">
        <v>0.56258536404983495</v>
      </c>
      <c r="R61" s="349">
        <v>0.19848894032387379</v>
      </c>
      <c r="S61" s="263">
        <v>0</v>
      </c>
      <c r="T61" s="348">
        <v>0.62108650494695317</v>
      </c>
      <c r="U61" s="349">
        <v>0.3003003268829838</v>
      </c>
      <c r="V61" s="263">
        <v>0</v>
      </c>
      <c r="W61" s="348">
        <v>0.36950960883317169</v>
      </c>
      <c r="X61" s="349">
        <v>5.4417464349531083E-2</v>
      </c>
      <c r="Y61" s="263">
        <v>1</v>
      </c>
      <c r="Z61" s="348">
        <v>0.97177026625499585</v>
      </c>
      <c r="AA61" s="352">
        <v>1.1137975224964791E-2</v>
      </c>
      <c r="AB61" s="265">
        <v>1</v>
      </c>
    </row>
    <row r="62" spans="1:28">
      <c r="A62" s="129" t="s">
        <v>229</v>
      </c>
      <c r="B62" s="348">
        <v>0.78532067453414756</v>
      </c>
      <c r="C62" s="349">
        <v>2.2147428542362999E-2</v>
      </c>
      <c r="D62" s="263">
        <v>1</v>
      </c>
      <c r="E62" s="348">
        <v>1.1691606257726339</v>
      </c>
      <c r="F62" s="349">
        <v>3.7087825896513799E-2</v>
      </c>
      <c r="G62" s="263">
        <v>1</v>
      </c>
      <c r="H62" s="348">
        <v>0.86943644664396502</v>
      </c>
      <c r="I62" s="349">
        <v>3.1816602740201601E-2</v>
      </c>
      <c r="J62" s="263">
        <v>1</v>
      </c>
      <c r="K62" s="348">
        <v>1.2759906572812361</v>
      </c>
      <c r="L62" s="349">
        <v>3.1528196492461601E-2</v>
      </c>
      <c r="M62" s="263">
        <v>1</v>
      </c>
      <c r="N62" s="348">
        <v>0.65633023323905004</v>
      </c>
      <c r="O62" s="349">
        <v>3.5877127261091102E-2</v>
      </c>
      <c r="P62" s="263">
        <v>1</v>
      </c>
      <c r="Q62" s="348">
        <v>0.93156165833405147</v>
      </c>
      <c r="R62" s="349">
        <v>2.7817716813307799E-2</v>
      </c>
      <c r="S62" s="263">
        <v>1</v>
      </c>
      <c r="T62" s="348">
        <v>0.78055515548191789</v>
      </c>
      <c r="U62" s="349">
        <v>4.6913953777757901E-2</v>
      </c>
      <c r="V62" s="263">
        <v>1</v>
      </c>
      <c r="W62" s="348">
        <v>0.68213163070045579</v>
      </c>
      <c r="X62" s="349">
        <v>1.41762184421676E-2</v>
      </c>
      <c r="Y62" s="263">
        <v>1</v>
      </c>
      <c r="Z62" s="348">
        <v>1.000041019120361</v>
      </c>
      <c r="AA62" s="352">
        <v>8.9535906791690005E-4</v>
      </c>
      <c r="AB62" s="265">
        <v>0</v>
      </c>
    </row>
    <row r="63" spans="1:28">
      <c r="A63" s="129" t="s">
        <v>232</v>
      </c>
      <c r="B63" s="348">
        <v>0.84613007307052612</v>
      </c>
      <c r="C63" s="349">
        <v>4.2723048478364903E-2</v>
      </c>
      <c r="D63" s="263">
        <v>1</v>
      </c>
      <c r="E63" s="348">
        <v>1.200458765029907</v>
      </c>
      <c r="F63" s="349">
        <v>5.8347593992948497E-2</v>
      </c>
      <c r="G63" s="263">
        <v>1</v>
      </c>
      <c r="H63" s="348">
        <v>0.8566359281539917</v>
      </c>
      <c r="I63" s="349">
        <v>4.5900296419858898E-2</v>
      </c>
      <c r="J63" s="263">
        <v>1</v>
      </c>
      <c r="K63" s="348">
        <v>1.274718165397644</v>
      </c>
      <c r="L63" s="349">
        <v>4.1588470339775099E-2</v>
      </c>
      <c r="M63" s="263">
        <v>1</v>
      </c>
      <c r="N63" s="348">
        <v>0.63055497407913208</v>
      </c>
      <c r="O63" s="349">
        <v>3.5911541432142299E-2</v>
      </c>
      <c r="P63" s="263">
        <v>1</v>
      </c>
      <c r="Q63" s="348">
        <v>0.92025762796401978</v>
      </c>
      <c r="R63" s="349">
        <v>3.7883564829826397E-2</v>
      </c>
      <c r="S63" s="263">
        <v>1</v>
      </c>
      <c r="T63" s="348">
        <v>0.75433790683746338</v>
      </c>
      <c r="U63" s="349">
        <v>4.7146186232566799E-2</v>
      </c>
      <c r="V63" s="263">
        <v>1</v>
      </c>
      <c r="W63" s="348">
        <v>0.62322741746902466</v>
      </c>
      <c r="X63" s="349">
        <v>2.00558118522167E-2</v>
      </c>
      <c r="Y63" s="263">
        <v>1</v>
      </c>
      <c r="Z63" s="348">
        <v>1.002374529838562</v>
      </c>
      <c r="AA63" s="352">
        <v>1.4077068772167E-3</v>
      </c>
      <c r="AB63" s="265">
        <v>0</v>
      </c>
    </row>
    <row r="64" spans="1:28" ht="13.5" thickBot="1">
      <c r="A64" s="300" t="s">
        <v>233</v>
      </c>
      <c r="B64" s="350">
        <v>0.73882529360225391</v>
      </c>
      <c r="C64" s="351">
        <v>2.0305976957686801E-2</v>
      </c>
      <c r="D64" s="267">
        <v>1</v>
      </c>
      <c r="E64" s="350">
        <v>1.135342825097329</v>
      </c>
      <c r="F64" s="351">
        <v>3.3285676662483298E-2</v>
      </c>
      <c r="G64" s="267">
        <v>1</v>
      </c>
      <c r="H64" s="350">
        <v>0.83205253262415546</v>
      </c>
      <c r="I64" s="351">
        <v>2.4199405335959202E-2</v>
      </c>
      <c r="J64" s="267">
        <v>1</v>
      </c>
      <c r="K64" s="350">
        <v>1.1869964606253749</v>
      </c>
      <c r="L64" s="351">
        <v>2.7376767230231899E-2</v>
      </c>
      <c r="M64" s="267">
        <v>1</v>
      </c>
      <c r="N64" s="350">
        <v>0.69241064200114599</v>
      </c>
      <c r="O64" s="351">
        <v>3.2304244497972902E-2</v>
      </c>
      <c r="P64" s="267">
        <v>1</v>
      </c>
      <c r="Q64" s="350">
        <v>0.89920397572853761</v>
      </c>
      <c r="R64" s="351">
        <v>2.24888313951595E-2</v>
      </c>
      <c r="S64" s="267">
        <v>1</v>
      </c>
      <c r="T64" s="350">
        <v>0.77432518444458542</v>
      </c>
      <c r="U64" s="351">
        <v>3.9332546847437901E-2</v>
      </c>
      <c r="V64" s="267">
        <v>1</v>
      </c>
      <c r="W64" s="350">
        <v>0.66171345317812369</v>
      </c>
      <c r="X64" s="351">
        <v>1.11621114008704E-2</v>
      </c>
      <c r="Y64" s="267">
        <v>1</v>
      </c>
      <c r="Z64" s="350">
        <v>0.99890010415490738</v>
      </c>
      <c r="AA64" s="353">
        <v>7.8576054120530002E-4</v>
      </c>
      <c r="AB64" s="269">
        <v>0</v>
      </c>
    </row>
    <row r="65" spans="1:37" ht="12.75" customHeight="1">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03"/>
      <c r="AD65" s="303"/>
      <c r="AE65" s="303"/>
      <c r="AF65" s="303"/>
      <c r="AG65" s="303"/>
      <c r="AH65" s="303"/>
      <c r="AI65" s="303"/>
      <c r="AJ65" s="303"/>
      <c r="AK65" s="303"/>
    </row>
    <row r="66" spans="1:37" ht="12.75" customHeight="1">
      <c r="A66" s="6" t="s">
        <v>338</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03"/>
      <c r="AD66" s="303"/>
      <c r="AE66" s="303"/>
      <c r="AF66" s="303"/>
      <c r="AG66" s="303"/>
      <c r="AH66" s="303"/>
      <c r="AI66" s="303"/>
      <c r="AJ66" s="303"/>
      <c r="AK66" s="303"/>
    </row>
    <row r="67" spans="1:37" ht="12.75" customHeight="1">
      <c r="A67" s="271" t="s">
        <v>339</v>
      </c>
      <c r="B67" s="271"/>
      <c r="C67" s="271"/>
      <c r="D67" s="271"/>
      <c r="E67" s="271"/>
      <c r="F67" s="271"/>
      <c r="G67" s="271"/>
      <c r="H67" s="271"/>
      <c r="I67" s="271"/>
      <c r="J67" s="271"/>
      <c r="K67" s="271"/>
      <c r="L67" s="271"/>
      <c r="M67" s="271"/>
      <c r="N67" s="271"/>
      <c r="O67" s="271"/>
      <c r="P67" s="271"/>
      <c r="Q67" s="271"/>
      <c r="R67" s="271"/>
      <c r="S67" s="271"/>
      <c r="T67" s="271"/>
      <c r="U67" s="271"/>
      <c r="V67" s="271"/>
      <c r="W67" s="39"/>
      <c r="X67" s="39"/>
      <c r="Y67" s="39"/>
      <c r="Z67" s="39"/>
      <c r="AA67" s="39"/>
      <c r="AB67" s="39"/>
      <c r="AC67" s="303"/>
      <c r="AD67" s="303"/>
      <c r="AE67" s="303"/>
      <c r="AF67" s="303"/>
      <c r="AG67" s="303"/>
      <c r="AH67" s="303"/>
      <c r="AI67" s="303"/>
      <c r="AJ67" s="303"/>
      <c r="AK67" s="303"/>
    </row>
    <row r="68" spans="1:37" ht="14.1" customHeight="1">
      <c r="A68" s="271" t="s">
        <v>340</v>
      </c>
      <c r="B68" s="271"/>
      <c r="C68" s="271"/>
      <c r="D68" s="271"/>
      <c r="E68" s="271"/>
      <c r="F68" s="271"/>
      <c r="G68" s="271"/>
      <c r="H68" s="271"/>
      <c r="I68" s="271"/>
      <c r="J68" s="271"/>
      <c r="K68" s="271"/>
      <c r="L68" s="271"/>
      <c r="M68" s="271"/>
      <c r="N68" s="271"/>
      <c r="O68" s="271"/>
      <c r="P68" s="271"/>
      <c r="Q68" s="271"/>
      <c r="R68" s="271"/>
      <c r="S68" s="271"/>
      <c r="T68" s="271"/>
      <c r="U68" s="271"/>
      <c r="V68" s="271"/>
      <c r="W68" s="39"/>
      <c r="X68" s="39"/>
      <c r="Y68" s="39"/>
      <c r="Z68" s="39"/>
      <c r="AA68" s="39"/>
      <c r="AB68" s="39"/>
      <c r="AC68" s="303"/>
      <c r="AD68" s="303"/>
      <c r="AE68" s="303"/>
      <c r="AF68" s="303"/>
      <c r="AG68" s="303"/>
      <c r="AH68" s="303"/>
      <c r="AI68" s="303"/>
      <c r="AJ68" s="303"/>
      <c r="AK68" s="303"/>
    </row>
    <row r="69" spans="1:37">
      <c r="A69" s="311" t="s">
        <v>368</v>
      </c>
      <c r="B69" s="271"/>
      <c r="C69" s="271"/>
      <c r="D69" s="271"/>
      <c r="E69" s="271"/>
      <c r="F69" s="271"/>
      <c r="G69" s="271"/>
      <c r="H69" s="271"/>
      <c r="I69" s="271"/>
      <c r="J69" s="271"/>
      <c r="K69" s="271"/>
      <c r="L69" s="271"/>
      <c r="M69" s="271"/>
      <c r="N69" s="271"/>
      <c r="O69" s="271"/>
      <c r="P69" s="271"/>
      <c r="Q69" s="271"/>
      <c r="R69" s="271"/>
      <c r="S69" s="271"/>
      <c r="T69" s="271"/>
      <c r="U69" s="271"/>
      <c r="V69" s="271"/>
      <c r="W69" s="39"/>
      <c r="X69" s="39"/>
      <c r="Y69" s="39"/>
      <c r="Z69" s="39"/>
      <c r="AA69" s="39"/>
      <c r="AB69" s="39"/>
      <c r="AC69" s="303"/>
      <c r="AD69" s="303"/>
      <c r="AE69" s="303"/>
      <c r="AF69" s="303"/>
      <c r="AG69" s="303"/>
      <c r="AH69" s="303"/>
      <c r="AI69" s="303"/>
      <c r="AJ69" s="303"/>
      <c r="AK69" s="303"/>
    </row>
    <row r="70" spans="1:37">
      <c r="A70" s="312" t="s">
        <v>369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03"/>
      <c r="AD70" s="303"/>
      <c r="AE70" s="303"/>
      <c r="AF70" s="303"/>
      <c r="AG70" s="303"/>
      <c r="AH70" s="303"/>
      <c r="AI70" s="303"/>
      <c r="AJ70" s="303"/>
      <c r="AK70" s="303"/>
    </row>
    <row r="71" spans="1:37">
      <c r="A71" s="312" t="s">
        <v>413</v>
      </c>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03"/>
      <c r="AD71" s="303"/>
      <c r="AE71" s="303"/>
      <c r="AF71" s="303"/>
      <c r="AG71" s="303"/>
      <c r="AH71" s="303"/>
      <c r="AI71" s="303"/>
      <c r="AJ71" s="303"/>
      <c r="AK71" s="303"/>
    </row>
    <row r="72" spans="1:37">
      <c r="A72" s="39" t="s">
        <v>415</v>
      </c>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03"/>
      <c r="AD72" s="303"/>
      <c r="AE72" s="303"/>
      <c r="AF72" s="303"/>
      <c r="AG72" s="303"/>
      <c r="AH72" s="303"/>
      <c r="AI72" s="303"/>
      <c r="AJ72" s="303"/>
      <c r="AK72" s="303"/>
    </row>
    <row r="73" spans="1:37" s="51" customFormat="1">
      <c r="A73" s="243" t="s">
        <v>487</v>
      </c>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03"/>
      <c r="AD73" s="303"/>
      <c r="AE73" s="303"/>
      <c r="AF73" s="303"/>
      <c r="AG73" s="303"/>
      <c r="AH73" s="303"/>
      <c r="AI73" s="303"/>
      <c r="AJ73" s="303"/>
      <c r="AK73" s="303"/>
    </row>
    <row r="74" spans="1:37">
      <c r="A74" s="244" t="s">
        <v>488</v>
      </c>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03"/>
      <c r="AD74" s="303"/>
      <c r="AE74" s="303"/>
      <c r="AF74" s="303"/>
      <c r="AG74" s="303"/>
      <c r="AH74" s="303"/>
      <c r="AI74" s="303"/>
      <c r="AJ74" s="303"/>
      <c r="AK74" s="303"/>
    </row>
    <row r="75" spans="1:37">
      <c r="A75" s="347" t="s">
        <v>493</v>
      </c>
      <c r="B75" s="347"/>
      <c r="C75" s="347"/>
      <c r="D75" s="347"/>
      <c r="E75" s="347"/>
      <c r="F75" s="347"/>
      <c r="G75" s="347"/>
      <c r="H75" s="347"/>
      <c r="I75" s="347"/>
      <c r="J75" s="347"/>
      <c r="K75" s="347"/>
      <c r="L75" s="347"/>
      <c r="M75" s="347"/>
      <c r="N75" s="347"/>
      <c r="O75" s="347"/>
      <c r="P75" s="347"/>
      <c r="Q75" s="347"/>
      <c r="R75" s="347"/>
      <c r="S75" s="326"/>
      <c r="T75" s="270"/>
      <c r="U75" s="270"/>
      <c r="V75" s="270"/>
      <c r="W75" s="270"/>
      <c r="X75" s="270"/>
      <c r="Y75" s="270"/>
      <c r="Z75" s="270"/>
      <c r="AA75" s="270"/>
      <c r="AB75" s="270"/>
      <c r="AC75" s="304"/>
      <c r="AD75" s="304"/>
      <c r="AE75" s="304"/>
      <c r="AF75" s="304"/>
      <c r="AG75" s="304"/>
      <c r="AH75" s="304"/>
      <c r="AI75" s="304"/>
      <c r="AJ75" s="304"/>
      <c r="AK75" s="304"/>
    </row>
    <row r="76" spans="1:37">
      <c r="A76" s="386"/>
      <c r="B76" s="386"/>
      <c r="C76" s="386"/>
      <c r="D76" s="386"/>
      <c r="E76" s="386"/>
      <c r="F76" s="386"/>
      <c r="G76" s="386"/>
      <c r="H76" s="386"/>
      <c r="I76" s="386"/>
      <c r="J76" s="386"/>
      <c r="K76" s="386"/>
      <c r="L76" s="386"/>
      <c r="M76" s="386"/>
      <c r="N76" s="386"/>
      <c r="O76" s="386"/>
      <c r="P76" s="386"/>
      <c r="Q76" s="386"/>
      <c r="R76" s="386"/>
      <c r="S76" s="327"/>
      <c r="T76" s="237"/>
      <c r="U76" s="237"/>
      <c r="V76" s="237"/>
      <c r="W76" s="237"/>
      <c r="X76" s="237"/>
      <c r="Y76" s="237"/>
      <c r="Z76" s="237"/>
      <c r="AA76" s="237"/>
      <c r="AB76" s="237"/>
    </row>
    <row r="77" spans="1:37">
      <c r="A77" s="380"/>
      <c r="B77" s="380"/>
      <c r="C77" s="380"/>
      <c r="D77" s="380"/>
      <c r="E77" s="380"/>
      <c r="F77" s="380"/>
      <c r="G77" s="380"/>
      <c r="H77" s="380"/>
      <c r="I77" s="380"/>
      <c r="J77" s="380"/>
      <c r="K77" s="380"/>
      <c r="L77" s="380"/>
      <c r="M77" s="380"/>
      <c r="N77" s="380"/>
      <c r="O77" s="380"/>
      <c r="P77" s="380"/>
      <c r="Q77" s="380"/>
      <c r="R77" s="380"/>
      <c r="S77" s="380"/>
      <c r="T77" s="380"/>
      <c r="U77" s="380"/>
      <c r="V77" s="325"/>
    </row>
    <row r="78" spans="1:37">
      <c r="A78" s="381"/>
      <c r="B78" s="381"/>
      <c r="C78" s="381"/>
      <c r="D78" s="381"/>
      <c r="E78" s="381"/>
      <c r="F78" s="381"/>
      <c r="G78" s="381"/>
      <c r="H78" s="381"/>
      <c r="I78" s="381"/>
      <c r="J78" s="381"/>
      <c r="K78" s="381"/>
      <c r="L78" s="381"/>
      <c r="M78" s="381"/>
      <c r="N78" s="381"/>
      <c r="O78" s="381"/>
      <c r="P78" s="381"/>
      <c r="Q78" s="381"/>
      <c r="R78" s="381"/>
      <c r="S78" s="381"/>
      <c r="T78" s="381"/>
      <c r="U78" s="381"/>
      <c r="V78" s="328"/>
    </row>
  </sheetData>
  <customSheetViews>
    <customSheetView guid="{C6F97F9E-B600-4C17-894D-590A32101059}" scale="80" topLeftCell="A4">
      <selection activeCell="A42" sqref="A42"/>
      <pageMargins left="0.7" right="0.7" top="0.75" bottom="0.75" header="0.3" footer="0.3"/>
      <pageSetup paperSize="9" orientation="portrait" r:id="rId1"/>
    </customSheetView>
    <customSheetView guid="{FDFE99BC-6C4F-47A7-A6F0-C356BD0C43CF}" scale="80" topLeftCell="A4">
      <selection activeCell="A42" sqref="A42"/>
      <pageMargins left="0.7" right="0.7" top="0.75" bottom="0.75" header="0.3" footer="0.3"/>
      <pageSetup paperSize="9" orientation="portrait" r:id="rId2"/>
    </customSheetView>
  </customSheetViews>
  <mergeCells count="14">
    <mergeCell ref="B8:AA8"/>
    <mergeCell ref="B7:AA7"/>
    <mergeCell ref="Z9:AA9"/>
    <mergeCell ref="A76:R76"/>
    <mergeCell ref="B9:D9"/>
    <mergeCell ref="T9:V9"/>
    <mergeCell ref="W9:Y9"/>
    <mergeCell ref="E9:G9"/>
    <mergeCell ref="H9:J9"/>
    <mergeCell ref="K9:M9"/>
    <mergeCell ref="N9:P9"/>
    <mergeCell ref="Q9:S9"/>
    <mergeCell ref="A78:U78"/>
    <mergeCell ref="A77:U77"/>
  </mergeCells>
  <conditionalFormatting sqref="B12">
    <cfRule type="expression" dxfId="106" priority="27">
      <formula>D12=1</formula>
    </cfRule>
  </conditionalFormatting>
  <conditionalFormatting sqref="B13:B16 B18:B64">
    <cfRule type="expression" dxfId="105" priority="26">
      <formula>D13=1</formula>
    </cfRule>
  </conditionalFormatting>
  <conditionalFormatting sqref="E12">
    <cfRule type="expression" dxfId="104" priority="25">
      <formula>G12=1</formula>
    </cfRule>
  </conditionalFormatting>
  <conditionalFormatting sqref="E13:E16 E18:E64">
    <cfRule type="expression" dxfId="103" priority="24">
      <formula>G13=1</formula>
    </cfRule>
  </conditionalFormatting>
  <conditionalFormatting sqref="H12">
    <cfRule type="expression" dxfId="102" priority="23">
      <formula>J12=1</formula>
    </cfRule>
  </conditionalFormatting>
  <conditionalFormatting sqref="H13:H16 H18:H64">
    <cfRule type="expression" dxfId="101" priority="22">
      <formula>J13=1</formula>
    </cfRule>
  </conditionalFormatting>
  <conditionalFormatting sqref="K12">
    <cfRule type="expression" dxfId="100" priority="21">
      <formula>M12=1</formula>
    </cfRule>
  </conditionalFormatting>
  <conditionalFormatting sqref="K13:K16 K18:K64">
    <cfRule type="expression" dxfId="99" priority="20">
      <formula>M13=1</formula>
    </cfRule>
  </conditionalFormatting>
  <conditionalFormatting sqref="N12">
    <cfRule type="expression" dxfId="98" priority="19">
      <formula>P12=1</formula>
    </cfRule>
  </conditionalFormatting>
  <conditionalFormatting sqref="N13:N16 N18:N64">
    <cfRule type="expression" dxfId="97" priority="18">
      <formula>P13=1</formula>
    </cfRule>
  </conditionalFormatting>
  <conditionalFormatting sqref="Q12">
    <cfRule type="expression" dxfId="96" priority="17">
      <formula>S12=1</formula>
    </cfRule>
  </conditionalFormatting>
  <conditionalFormatting sqref="Q13:Q16 Q18:Q64">
    <cfRule type="expression" dxfId="95" priority="16">
      <formula>S13=1</formula>
    </cfRule>
  </conditionalFormatting>
  <conditionalFormatting sqref="T12">
    <cfRule type="expression" dxfId="94" priority="15">
      <formula>V12=1</formula>
    </cfRule>
  </conditionalFormatting>
  <conditionalFormatting sqref="T13:T16 T18:T64">
    <cfRule type="expression" dxfId="93" priority="14">
      <formula>V13=1</formula>
    </cfRule>
  </conditionalFormatting>
  <conditionalFormatting sqref="W12">
    <cfRule type="expression" dxfId="92" priority="13">
      <formula>Y12=1</formula>
    </cfRule>
  </conditionalFormatting>
  <conditionalFormatting sqref="W13:W16 W18:W64">
    <cfRule type="expression" dxfId="91" priority="12">
      <formula>Y13=1</formula>
    </cfRule>
  </conditionalFormatting>
  <conditionalFormatting sqref="Z12">
    <cfRule type="expression" dxfId="90" priority="11">
      <formula>AB12=1</formula>
    </cfRule>
  </conditionalFormatting>
  <conditionalFormatting sqref="Z13:Z16 Z18:Z64">
    <cfRule type="expression" dxfId="89" priority="10">
      <formula>AB13=1</formula>
    </cfRule>
  </conditionalFormatting>
  <conditionalFormatting sqref="B17">
    <cfRule type="expression" dxfId="88" priority="9">
      <formula>D17=1</formula>
    </cfRule>
  </conditionalFormatting>
  <conditionalFormatting sqref="E17">
    <cfRule type="expression" dxfId="87" priority="8">
      <formula>G17=1</formula>
    </cfRule>
  </conditionalFormatting>
  <conditionalFormatting sqref="H17">
    <cfRule type="expression" dxfId="86" priority="7">
      <formula>J17=1</formula>
    </cfRule>
  </conditionalFormatting>
  <conditionalFormatting sqref="K17">
    <cfRule type="expression" dxfId="85" priority="6">
      <formula>M17=1</formula>
    </cfRule>
  </conditionalFormatting>
  <conditionalFormatting sqref="N17">
    <cfRule type="expression" dxfId="84" priority="5">
      <formula>P17=1</formula>
    </cfRule>
  </conditionalFormatting>
  <conditionalFormatting sqref="Q17">
    <cfRule type="expression" dxfId="83" priority="4">
      <formula>S17=1</formula>
    </cfRule>
  </conditionalFormatting>
  <conditionalFormatting sqref="T17">
    <cfRule type="expression" dxfId="82" priority="3">
      <formula>V17=1</formula>
    </cfRule>
  </conditionalFormatting>
  <conditionalFormatting sqref="W17">
    <cfRule type="expression" dxfId="81" priority="2">
      <formula>Y17=1</formula>
    </cfRule>
  </conditionalFormatting>
  <conditionalFormatting sqref="Z17">
    <cfRule type="expression" dxfId="80" priority="1">
      <formula>AB17=1</formula>
    </cfRule>
  </conditionalFormatting>
  <hyperlinks>
    <hyperlink ref="A74" r:id="rId3"/>
    <hyperlink ref="A73" r:id="rId4" display="* Information on data for Cyprus: https://oe.cd/cyprus-disclaimer"/>
  </hyperlinks>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J78"/>
  <sheetViews>
    <sheetView zoomScale="80" zoomScaleNormal="80" workbookViewId="0">
      <selection activeCell="O25" sqref="O25"/>
    </sheetView>
  </sheetViews>
  <sheetFormatPr defaultColWidth="8.7109375" defaultRowHeight="12.75"/>
  <cols>
    <col min="1" max="1" width="34" style="5" customWidth="1"/>
    <col min="2" max="9" width="10.7109375" style="5" customWidth="1"/>
    <col min="10" max="10" width="12.7109375" style="5" customWidth="1"/>
    <col min="11" max="16384" width="8.7109375" style="5"/>
  </cols>
  <sheetData>
    <row r="1" spans="1:10">
      <c r="J1" s="456"/>
    </row>
    <row r="2" spans="1:10">
      <c r="A2" s="61" t="s">
        <v>423</v>
      </c>
    </row>
    <row r="3" spans="1:10">
      <c r="A3" s="23" t="s">
        <v>494</v>
      </c>
    </row>
    <row r="4" spans="1:10">
      <c r="A4" s="77" t="s">
        <v>345</v>
      </c>
    </row>
    <row r="5" spans="1:10">
      <c r="A5" s="77"/>
      <c r="B5" s="257"/>
      <c r="C5" s="257"/>
      <c r="D5" s="257"/>
      <c r="E5" s="257"/>
      <c r="F5" s="257"/>
      <c r="G5" s="257"/>
      <c r="H5" s="257"/>
      <c r="I5" s="257"/>
      <c r="J5" s="257"/>
    </row>
    <row r="6" spans="1:10" ht="13.5" thickBot="1"/>
    <row r="7" spans="1:10" s="44" customFormat="1" ht="30.75" customHeight="1">
      <c r="A7" s="11"/>
      <c r="B7" s="360" t="s">
        <v>253</v>
      </c>
      <c r="C7" s="361"/>
      <c r="D7" s="389"/>
      <c r="E7" s="389"/>
      <c r="F7" s="389"/>
      <c r="G7" s="389"/>
      <c r="H7" s="389"/>
      <c r="I7" s="389"/>
      <c r="J7" s="390"/>
    </row>
    <row r="8" spans="1:10" s="44" customFormat="1" ht="20.25" customHeight="1">
      <c r="A8" s="12"/>
      <c r="B8" s="357" t="s">
        <v>250</v>
      </c>
      <c r="C8" s="382"/>
      <c r="D8" s="382"/>
      <c r="E8" s="382"/>
      <c r="F8" s="382"/>
      <c r="G8" s="382"/>
      <c r="H8" s="382"/>
      <c r="I8" s="387"/>
      <c r="J8" s="391" t="s">
        <v>341</v>
      </c>
    </row>
    <row r="9" spans="1:10" s="44" customFormat="1" ht="37.5" customHeight="1">
      <c r="A9" s="12"/>
      <c r="B9" s="357" t="s">
        <v>347</v>
      </c>
      <c r="C9" s="387"/>
      <c r="D9" s="378" t="s">
        <v>348</v>
      </c>
      <c r="E9" s="388"/>
      <c r="F9" s="378" t="s">
        <v>373</v>
      </c>
      <c r="G9" s="388"/>
      <c r="H9" s="378" t="s">
        <v>374</v>
      </c>
      <c r="I9" s="388"/>
      <c r="J9" s="392"/>
    </row>
    <row r="10" spans="1:10" s="39" customFormat="1">
      <c r="A10" s="144"/>
      <c r="B10" s="19" t="s">
        <v>251</v>
      </c>
      <c r="C10" s="21" t="s">
        <v>13</v>
      </c>
      <c r="D10" s="19" t="s">
        <v>251</v>
      </c>
      <c r="E10" s="21" t="s">
        <v>13</v>
      </c>
      <c r="F10" s="19" t="s">
        <v>251</v>
      </c>
      <c r="G10" s="21" t="s">
        <v>13</v>
      </c>
      <c r="H10" s="19" t="s">
        <v>251</v>
      </c>
      <c r="I10" s="21" t="s">
        <v>13</v>
      </c>
      <c r="J10" s="393"/>
    </row>
    <row r="11" spans="1:10">
      <c r="A11" s="258"/>
      <c r="B11" s="235"/>
      <c r="C11" s="260"/>
      <c r="D11" s="235"/>
      <c r="E11" s="260"/>
      <c r="F11" s="235"/>
      <c r="G11" s="260"/>
      <c r="H11" s="27"/>
      <c r="I11" s="27"/>
      <c r="J11" s="305"/>
    </row>
    <row r="12" spans="1:10">
      <c r="A12" s="43" t="s">
        <v>15</v>
      </c>
      <c r="B12" s="348">
        <v>0.5775023170101613</v>
      </c>
      <c r="C12" s="349">
        <v>0.2135039490553052</v>
      </c>
      <c r="D12" s="348">
        <v>-1.5065791390483399E-2</v>
      </c>
      <c r="E12" s="349">
        <v>0.1974246868696479</v>
      </c>
      <c r="F12" s="348">
        <v>-9.597414045429E-4</v>
      </c>
      <c r="G12" s="349">
        <v>6.667675473705211E-3</v>
      </c>
      <c r="H12" s="348">
        <v>0.2253030318392758</v>
      </c>
      <c r="I12" s="349">
        <v>4.6622091200411601E-2</v>
      </c>
      <c r="J12" s="306">
        <v>6.2600149195404603E-2</v>
      </c>
    </row>
    <row r="13" spans="1:10">
      <c r="A13" s="43" t="s">
        <v>16</v>
      </c>
      <c r="B13" s="348">
        <v>0.5821362072846441</v>
      </c>
      <c r="C13" s="349">
        <v>9.0174415369003433E-2</v>
      </c>
      <c r="D13" s="348">
        <v>-0.14814955574271441</v>
      </c>
      <c r="E13" s="349">
        <v>0.10392913251176329</v>
      </c>
      <c r="F13" s="348">
        <v>-3.5017287133865E-3</v>
      </c>
      <c r="G13" s="349">
        <v>5.2337506346472528E-3</v>
      </c>
      <c r="H13" s="348">
        <v>0.2250451516064422</v>
      </c>
      <c r="I13" s="349">
        <v>2.5414433115480271E-2</v>
      </c>
      <c r="J13" s="306">
        <v>6.0719462231013099E-2</v>
      </c>
    </row>
    <row r="14" spans="1:10">
      <c r="A14" s="43" t="s">
        <v>17</v>
      </c>
      <c r="B14" s="348">
        <v>0.58915796597325931</v>
      </c>
      <c r="C14" s="349">
        <v>7.0507720884865371E-2</v>
      </c>
      <c r="D14" s="348">
        <v>0.1113977324089996</v>
      </c>
      <c r="E14" s="349">
        <v>8.1390929898461417E-2</v>
      </c>
      <c r="F14" s="348">
        <v>-2.08498609009676E-2</v>
      </c>
      <c r="G14" s="349">
        <v>2.7617747134541502E-3</v>
      </c>
      <c r="H14" s="348">
        <v>0.26492184659514711</v>
      </c>
      <c r="I14" s="349">
        <v>2.4099295558868999E-2</v>
      </c>
      <c r="J14" s="306">
        <v>8.5877382102434896E-2</v>
      </c>
    </row>
    <row r="15" spans="1:10">
      <c r="A15" s="99" t="s">
        <v>18</v>
      </c>
      <c r="B15" s="348">
        <v>0.56726771992189384</v>
      </c>
      <c r="C15" s="349">
        <v>7.0250506444964139E-2</v>
      </c>
      <c r="D15" s="348">
        <v>4.2900043252330801E-2</v>
      </c>
      <c r="E15" s="349">
        <v>7.5128033912826228E-2</v>
      </c>
      <c r="F15" s="348">
        <v>-3.0583974615346701E-2</v>
      </c>
      <c r="G15" s="349">
        <v>3.8320299735098385E-3</v>
      </c>
      <c r="H15" s="348">
        <v>0.1575852051525003</v>
      </c>
      <c r="I15" s="349">
        <v>1.7611721248667042E-2</v>
      </c>
      <c r="J15" s="306">
        <v>4.97946518399301E-2</v>
      </c>
    </row>
    <row r="16" spans="1:10">
      <c r="A16" s="119" t="s">
        <v>200</v>
      </c>
      <c r="B16" s="348">
        <v>0.56256088893869027</v>
      </c>
      <c r="C16" s="349">
        <v>8.1422403935834567E-2</v>
      </c>
      <c r="D16" s="348">
        <v>-9.7414280168628999E-3</v>
      </c>
      <c r="E16" s="349">
        <v>8.8629357002575654E-2</v>
      </c>
      <c r="F16" s="348">
        <v>-3.3920986024695003E-2</v>
      </c>
      <c r="G16" s="349">
        <v>4.7970392489284606E-3</v>
      </c>
      <c r="H16" s="348">
        <v>0.14377573041173949</v>
      </c>
      <c r="I16" s="349">
        <v>2.3748240868205012E-2</v>
      </c>
      <c r="J16" s="306">
        <v>4.77303932289335E-2</v>
      </c>
    </row>
    <row r="17" spans="1:10">
      <c r="A17" s="119" t="s">
        <v>526</v>
      </c>
      <c r="B17" s="348">
        <v>0.57410373573462303</v>
      </c>
      <c r="C17" s="349">
        <v>0.11059610061664854</v>
      </c>
      <c r="D17" s="348">
        <v>0.11305919490740531</v>
      </c>
      <c r="E17" s="349">
        <v>0.11703951233718778</v>
      </c>
      <c r="F17" s="348">
        <v>-2.63696852283891E-2</v>
      </c>
      <c r="G17" s="349">
        <v>5.8780472423597529E-3</v>
      </c>
      <c r="H17" s="348">
        <v>0.19030455770188501</v>
      </c>
      <c r="I17" s="349">
        <v>2.725862563944291E-2</v>
      </c>
      <c r="J17" s="306">
        <v>5.0008074024842197E-2</v>
      </c>
    </row>
    <row r="18" spans="1:10">
      <c r="A18" s="99" t="s">
        <v>19</v>
      </c>
      <c r="B18" s="348">
        <v>0.47441270749923931</v>
      </c>
      <c r="C18" s="349">
        <v>0.10013357298173504</v>
      </c>
      <c r="D18" s="348">
        <v>0.14920102488717371</v>
      </c>
      <c r="E18" s="349">
        <v>0.10173642479471784</v>
      </c>
      <c r="F18" s="348">
        <v>1.3636771749881401E-2</v>
      </c>
      <c r="G18" s="349">
        <v>5.8040476476891424E-3</v>
      </c>
      <c r="H18" s="348">
        <v>0.20299254483066989</v>
      </c>
      <c r="I18" s="349">
        <v>2.6855790580811771E-2</v>
      </c>
      <c r="J18" s="306">
        <v>7.2785491158019203E-2</v>
      </c>
    </row>
    <row r="19" spans="1:10">
      <c r="A19" s="99" t="s">
        <v>20</v>
      </c>
      <c r="B19" s="348">
        <v>0.82096883976061219</v>
      </c>
      <c r="C19" s="349">
        <v>0.10162435569941002</v>
      </c>
      <c r="D19" s="348">
        <v>-0.10203015169616871</v>
      </c>
      <c r="E19" s="349">
        <v>0.11593397779030518</v>
      </c>
      <c r="F19" s="348">
        <v>-1.20123896882381E-2</v>
      </c>
      <c r="G19" s="349">
        <v>3.5284506855665409E-3</v>
      </c>
      <c r="H19" s="348">
        <v>0.31790186432073703</v>
      </c>
      <c r="I19" s="349">
        <v>2.7408754749906537E-2</v>
      </c>
      <c r="J19" s="306">
        <v>9.6897477050976705E-2</v>
      </c>
    </row>
    <row r="20" spans="1:10">
      <c r="A20" s="99" t="s">
        <v>21</v>
      </c>
      <c r="B20" s="348">
        <v>0.16895243559716999</v>
      </c>
      <c r="C20" s="349">
        <v>8.4932934308969366E-2</v>
      </c>
      <c r="D20" s="348">
        <v>0.15966699640673479</v>
      </c>
      <c r="E20" s="349">
        <v>0.10155531861046646</v>
      </c>
      <c r="F20" s="348">
        <v>-1.41736942594737E-2</v>
      </c>
      <c r="G20" s="349">
        <v>4.9357972194847763E-3</v>
      </c>
      <c r="H20" s="348">
        <v>0.2987167395093403</v>
      </c>
      <c r="I20" s="349">
        <v>3.299494678465073E-2</v>
      </c>
      <c r="J20" s="306">
        <v>0.1148878658706427</v>
      </c>
    </row>
    <row r="21" spans="1:10">
      <c r="A21" s="43" t="s">
        <v>22</v>
      </c>
      <c r="B21" s="348">
        <v>0.70841582731516939</v>
      </c>
      <c r="C21" s="349">
        <v>0.11181436785710228</v>
      </c>
      <c r="D21" s="348">
        <v>0.205706239898273</v>
      </c>
      <c r="E21" s="349">
        <v>0.10596534013139139</v>
      </c>
      <c r="F21" s="348">
        <v>1.9183517913711999E-2</v>
      </c>
      <c r="G21" s="349">
        <v>4.0279410542188136E-3</v>
      </c>
      <c r="H21" s="348">
        <v>0.20890725187396289</v>
      </c>
      <c r="I21" s="349">
        <v>1.9952829167695894E-2</v>
      </c>
      <c r="J21" s="306">
        <v>9.4806074303359703E-2</v>
      </c>
    </row>
    <row r="22" spans="1:10">
      <c r="A22" s="43" t="s">
        <v>23</v>
      </c>
      <c r="B22" s="348">
        <v>0.34505530166123799</v>
      </c>
      <c r="C22" s="349">
        <v>0.1083597830176673</v>
      </c>
      <c r="D22" s="348">
        <v>-1.7536934954036701E-2</v>
      </c>
      <c r="E22" s="349">
        <v>0.10160927200608136</v>
      </c>
      <c r="F22" s="348">
        <v>1.22501390162563E-2</v>
      </c>
      <c r="G22" s="349">
        <v>4.7922580950604254E-3</v>
      </c>
      <c r="H22" s="348">
        <v>0.3299393678908763</v>
      </c>
      <c r="I22" s="349">
        <v>3.8638928913021821E-2</v>
      </c>
      <c r="J22" s="306">
        <v>0.103675995413297</v>
      </c>
    </row>
    <row r="23" spans="1:10">
      <c r="A23" s="43" t="s">
        <v>24</v>
      </c>
      <c r="B23" s="348">
        <v>1.176659573859931</v>
      </c>
      <c r="C23" s="349">
        <v>9.4278186564323477E-2</v>
      </c>
      <c r="D23" s="348">
        <v>-0.1281447140538613</v>
      </c>
      <c r="E23" s="349">
        <v>0.14631605135755454</v>
      </c>
      <c r="F23" s="348">
        <v>-7.5381400551977999E-3</v>
      </c>
      <c r="G23" s="349">
        <v>5.4886607311058697E-3</v>
      </c>
      <c r="H23" s="348">
        <v>0.30055038046599269</v>
      </c>
      <c r="I23" s="349">
        <v>2.1274977546065835E-2</v>
      </c>
      <c r="J23" s="306">
        <v>0.134539007849721</v>
      </c>
    </row>
    <row r="24" spans="1:10">
      <c r="A24" s="43" t="s">
        <v>485</v>
      </c>
      <c r="B24" s="348">
        <v>0.84481922213330651</v>
      </c>
      <c r="C24" s="349">
        <v>0.12389212644295433</v>
      </c>
      <c r="D24" s="348">
        <v>-0.28969440030830562</v>
      </c>
      <c r="E24" s="349">
        <v>0.13729707643253361</v>
      </c>
      <c r="F24" s="348">
        <v>-8.1147158640230001E-4</v>
      </c>
      <c r="G24" s="349">
        <v>6.889137046269974E-3</v>
      </c>
      <c r="H24" s="348">
        <v>0.2173000064437505</v>
      </c>
      <c r="I24" s="349">
        <v>3.260600121958724E-2</v>
      </c>
      <c r="J24" s="306">
        <v>8.3266292072260398E-2</v>
      </c>
    </row>
    <row r="25" spans="1:10">
      <c r="A25" s="43" t="s">
        <v>25</v>
      </c>
      <c r="B25" s="348">
        <v>0.56431525872261346</v>
      </c>
      <c r="C25" s="349">
        <v>8.5362367644375242E-2</v>
      </c>
      <c r="D25" s="348">
        <v>-2.1069226843414699E-2</v>
      </c>
      <c r="E25" s="349">
        <v>7.1334447687452146E-2</v>
      </c>
      <c r="F25" s="348">
        <v>-1.7873764462388399E-2</v>
      </c>
      <c r="G25" s="349">
        <v>3.4042524635269694E-3</v>
      </c>
      <c r="H25" s="348">
        <v>0.23967508206946131</v>
      </c>
      <c r="I25" s="349">
        <v>2.3976889312900818E-2</v>
      </c>
      <c r="J25" s="306">
        <v>6.6248609134729394E-2</v>
      </c>
    </row>
    <row r="26" spans="1:10">
      <c r="A26" s="43" t="s">
        <v>26</v>
      </c>
      <c r="B26" s="348">
        <v>0.56539957025651011</v>
      </c>
      <c r="C26" s="349">
        <v>0.10291151534189015</v>
      </c>
      <c r="D26" s="348">
        <v>7.9396044135771907E-2</v>
      </c>
      <c r="E26" s="349">
        <v>0.10965509264765422</v>
      </c>
      <c r="F26" s="348">
        <v>-1.04600667176361E-2</v>
      </c>
      <c r="G26" s="349">
        <v>5.5572534878500128E-3</v>
      </c>
      <c r="H26" s="348">
        <v>0.21714044731308721</v>
      </c>
      <c r="I26" s="349">
        <v>4.4763472461466669E-2</v>
      </c>
      <c r="J26" s="306">
        <v>4.6263716471844803E-2</v>
      </c>
    </row>
    <row r="27" spans="1:10">
      <c r="A27" s="43" t="s">
        <v>236</v>
      </c>
      <c r="B27" s="348">
        <v>0.51729909569644694</v>
      </c>
      <c r="C27" s="349">
        <v>0.12082918835513345</v>
      </c>
      <c r="D27" s="348">
        <v>3.7284022096477E-2</v>
      </c>
      <c r="E27" s="349">
        <v>0.12279009809855955</v>
      </c>
      <c r="F27" s="348">
        <v>-1.1767359026614599E-2</v>
      </c>
      <c r="G27" s="349">
        <v>6.5907917803037803E-3</v>
      </c>
      <c r="H27" s="348">
        <v>0.26504482100658078</v>
      </c>
      <c r="I27" s="349">
        <v>2.6850251598579448E-2</v>
      </c>
      <c r="J27" s="306">
        <v>6.5536720592064404E-2</v>
      </c>
    </row>
    <row r="28" spans="1:10">
      <c r="A28" s="43" t="s">
        <v>27</v>
      </c>
      <c r="B28" s="348">
        <v>0.53035545186537725</v>
      </c>
      <c r="C28" s="349">
        <v>7.2369426723788946E-2</v>
      </c>
      <c r="D28" s="348">
        <v>-0.132423944867987</v>
      </c>
      <c r="E28" s="349">
        <v>0.11709059099767598</v>
      </c>
      <c r="F28" s="348">
        <v>-6.7001384804506996E-3</v>
      </c>
      <c r="G28" s="349">
        <v>3.4671181417783971E-3</v>
      </c>
      <c r="H28" s="348">
        <v>0.23926390370352399</v>
      </c>
      <c r="I28" s="349">
        <v>2.0347064206248829E-2</v>
      </c>
      <c r="J28" s="306">
        <v>7.9524037515322804E-2</v>
      </c>
    </row>
    <row r="29" spans="1:10">
      <c r="A29" s="43" t="s">
        <v>28</v>
      </c>
      <c r="B29" s="348">
        <v>0.59437399693383397</v>
      </c>
      <c r="C29" s="349">
        <v>8.338296352291559E-2</v>
      </c>
      <c r="D29" s="348">
        <v>-0.1035225450228006</v>
      </c>
      <c r="E29" s="349">
        <v>8.6675754323584098E-2</v>
      </c>
      <c r="F29" s="348">
        <v>-1.13162867304468E-2</v>
      </c>
      <c r="G29" s="349">
        <v>5.1620032213019829E-3</v>
      </c>
      <c r="H29" s="348">
        <v>0.26539926349658988</v>
      </c>
      <c r="I29" s="349">
        <v>2.210647350696076E-2</v>
      </c>
      <c r="J29" s="306">
        <v>9.9659068578754298E-2</v>
      </c>
    </row>
    <row r="30" spans="1:10">
      <c r="A30" s="43" t="s">
        <v>29</v>
      </c>
      <c r="B30" s="348">
        <v>0.55751271850862882</v>
      </c>
      <c r="C30" s="349">
        <v>0.11023403642647184</v>
      </c>
      <c r="D30" s="348">
        <v>0.37812001416524038</v>
      </c>
      <c r="E30" s="349">
        <v>8.1544011565716862E-2</v>
      </c>
      <c r="F30" s="348">
        <v>-1.4784038160171001E-2</v>
      </c>
      <c r="G30" s="349">
        <v>4.4911098239363255E-3</v>
      </c>
      <c r="H30" s="348">
        <v>0.24387216845082571</v>
      </c>
      <c r="I30" s="349">
        <v>2.2792885014244587E-2</v>
      </c>
      <c r="J30" s="306">
        <v>8.2494473580100799E-2</v>
      </c>
    </row>
    <row r="31" spans="1:10">
      <c r="A31" s="43" t="s">
        <v>30</v>
      </c>
      <c r="B31" s="348">
        <v>0.56885741448451144</v>
      </c>
      <c r="C31" s="349">
        <v>0.13900987634000594</v>
      </c>
      <c r="D31" s="348">
        <v>0.15014357732146999</v>
      </c>
      <c r="E31" s="349">
        <v>0.11700578695627803</v>
      </c>
      <c r="F31" s="348">
        <v>4.9500190323884001E-3</v>
      </c>
      <c r="G31" s="349">
        <v>2.5470828637368481E-3</v>
      </c>
      <c r="H31" s="348">
        <v>0.20250246295591301</v>
      </c>
      <c r="I31" s="349">
        <v>1.7874848186979667E-2</v>
      </c>
      <c r="J31" s="306">
        <v>9.0256920084585898E-2</v>
      </c>
    </row>
    <row r="32" spans="1:10">
      <c r="A32" s="43" t="s">
        <v>31</v>
      </c>
      <c r="B32" s="348">
        <v>0.62284669565236517</v>
      </c>
      <c r="C32" s="349">
        <v>9.9175994138786361E-2</v>
      </c>
      <c r="D32" s="348">
        <v>0.1309718453894797</v>
      </c>
      <c r="E32" s="349">
        <v>9.0642275418880799E-2</v>
      </c>
      <c r="F32" s="348">
        <v>-5.4504950150027999E-3</v>
      </c>
      <c r="G32" s="349">
        <v>4.2597425716022824E-3</v>
      </c>
      <c r="H32" s="348">
        <v>0.2920148267310238</v>
      </c>
      <c r="I32" s="349">
        <v>2.6804828446972052E-2</v>
      </c>
      <c r="J32" s="306">
        <v>6.7925698398590195E-2</v>
      </c>
    </row>
    <row r="33" spans="1:10">
      <c r="A33" s="43" t="s">
        <v>32</v>
      </c>
      <c r="B33" s="348">
        <v>0.89078633587378353</v>
      </c>
      <c r="C33" s="349">
        <v>0.15123020274808605</v>
      </c>
      <c r="D33" s="348">
        <v>0.163266816616807</v>
      </c>
      <c r="E33" s="349">
        <v>0.13631111286700753</v>
      </c>
      <c r="F33" s="348">
        <v>-1.2250221266036899E-2</v>
      </c>
      <c r="G33" s="349">
        <v>6.0026912745942502E-3</v>
      </c>
      <c r="H33" s="348">
        <v>0.21642336674717161</v>
      </c>
      <c r="I33" s="349">
        <v>3.157656699851679E-2</v>
      </c>
      <c r="J33" s="306">
        <v>0.1050320138238163</v>
      </c>
    </row>
    <row r="34" spans="1:10">
      <c r="A34" s="43" t="s">
        <v>486</v>
      </c>
      <c r="B34" s="348">
        <v>0.95700649193503107</v>
      </c>
      <c r="C34" s="349">
        <v>0.11003593109665419</v>
      </c>
      <c r="D34" s="348">
        <v>-4.410832781346E-3</v>
      </c>
      <c r="E34" s="349">
        <v>0.13417003599627023</v>
      </c>
      <c r="F34" s="348">
        <v>-3.4278159023344999E-3</v>
      </c>
      <c r="G34" s="349">
        <v>4.8131985311503627E-3</v>
      </c>
      <c r="H34" s="348">
        <v>0.1978957447861584</v>
      </c>
      <c r="I34" s="349">
        <v>2.0351105989821618E-2</v>
      </c>
      <c r="J34" s="306">
        <v>9.8918362665334506E-2</v>
      </c>
    </row>
    <row r="35" spans="1:10">
      <c r="A35" s="43" t="s">
        <v>33</v>
      </c>
      <c r="B35" s="348">
        <v>0.68157932330127735</v>
      </c>
      <c r="C35" s="349">
        <v>7.1824464899100049E-2</v>
      </c>
      <c r="D35" s="348">
        <v>2.4936548654164001E-3</v>
      </c>
      <c r="E35" s="349">
        <v>8.8808728839797971E-2</v>
      </c>
      <c r="F35" s="348">
        <v>-2.0264302917956899E-2</v>
      </c>
      <c r="G35" s="349">
        <v>2.8087473585627072E-3</v>
      </c>
      <c r="H35" s="348">
        <v>0.2174678193708752</v>
      </c>
      <c r="I35" s="349">
        <v>2.4361617803980405E-2</v>
      </c>
      <c r="J35" s="306">
        <v>7.1928688803020294E-2</v>
      </c>
    </row>
    <row r="36" spans="1:10">
      <c r="A36" s="43" t="s">
        <v>34</v>
      </c>
      <c r="B36" s="348">
        <v>1.2240140540522471</v>
      </c>
      <c r="C36" s="349">
        <v>9.7912657502909728E-2</v>
      </c>
      <c r="D36" s="348">
        <v>-2.1212915289379E-3</v>
      </c>
      <c r="E36" s="349">
        <v>6.9172679355612943E-2</v>
      </c>
      <c r="F36" s="348">
        <v>-5.1978871745590998E-3</v>
      </c>
      <c r="G36" s="349">
        <v>3.2840723480447734E-3</v>
      </c>
      <c r="H36" s="348">
        <v>0.19965930480175181</v>
      </c>
      <c r="I36" s="349">
        <v>1.8341231808265534E-2</v>
      </c>
      <c r="J36" s="306">
        <v>9.7984427837053606E-2</v>
      </c>
    </row>
    <row r="37" spans="1:10">
      <c r="A37" s="43" t="s">
        <v>35</v>
      </c>
      <c r="B37" s="348">
        <v>0.57613782587926021</v>
      </c>
      <c r="C37" s="349">
        <v>5.8827249692351737E-2</v>
      </c>
      <c r="D37" s="348">
        <v>-8.5516949163147005E-2</v>
      </c>
      <c r="E37" s="349">
        <v>6.5191612170359431E-2</v>
      </c>
      <c r="F37" s="348">
        <v>1.8569135392763499E-2</v>
      </c>
      <c r="G37" s="349">
        <v>2.3235602057740099E-3</v>
      </c>
      <c r="H37" s="348">
        <v>0.1864038000717321</v>
      </c>
      <c r="I37" s="349">
        <v>1.5579828366514142E-2</v>
      </c>
      <c r="J37" s="306">
        <v>0.1162027715702709</v>
      </c>
    </row>
    <row r="38" spans="1:10">
      <c r="A38" s="43" t="s">
        <v>36</v>
      </c>
      <c r="B38" s="348">
        <v>0.29119471574031291</v>
      </c>
      <c r="C38" s="349">
        <v>0.11640739779181018</v>
      </c>
      <c r="D38" s="348">
        <v>-0.25006313671416991</v>
      </c>
      <c r="E38" s="349">
        <v>0.10899645007008379</v>
      </c>
      <c r="F38" s="348">
        <v>-6.9867801751908E-3</v>
      </c>
      <c r="G38" s="349">
        <v>4.8227858811563601E-3</v>
      </c>
      <c r="H38" s="348">
        <v>0.2042979568265354</v>
      </c>
      <c r="I38" s="349">
        <v>2.0426477370193472E-2</v>
      </c>
      <c r="J38" s="306">
        <v>5.6104204288859601E-2</v>
      </c>
    </row>
    <row r="39" spans="1:10">
      <c r="A39" s="43" t="s">
        <v>37</v>
      </c>
      <c r="B39" s="348">
        <v>0.49574648234010549</v>
      </c>
      <c r="C39" s="349">
        <v>9.0718815666286853E-2</v>
      </c>
      <c r="D39" s="348">
        <v>-2.6523438950646998E-2</v>
      </c>
      <c r="E39" s="349">
        <v>0.12919632634048467</v>
      </c>
      <c r="F39" s="348">
        <v>-2.180807436541E-4</v>
      </c>
      <c r="G39" s="349">
        <v>3.5038057995820764E-3</v>
      </c>
      <c r="H39" s="348">
        <v>0.2121971784646012</v>
      </c>
      <c r="I39" s="349">
        <v>3.1305847075888731E-2</v>
      </c>
      <c r="J39" s="306">
        <v>6.3759622749267802E-2</v>
      </c>
    </row>
    <row r="40" spans="1:10">
      <c r="A40" s="43" t="s">
        <v>38</v>
      </c>
      <c r="B40" s="348">
        <v>-7.6376749672281599E-2</v>
      </c>
      <c r="C40" s="349">
        <v>6.2000896627189953E-2</v>
      </c>
      <c r="D40" s="348">
        <v>-3.3317363343259E-2</v>
      </c>
      <c r="E40" s="349">
        <v>7.8618285397689336E-2</v>
      </c>
      <c r="F40" s="348">
        <v>9.1709886150884001E-3</v>
      </c>
      <c r="G40" s="349">
        <v>3.096180273817876E-3</v>
      </c>
      <c r="H40" s="348">
        <v>0.28038271809187598</v>
      </c>
      <c r="I40" s="349">
        <v>1.9561692297943103E-2</v>
      </c>
      <c r="J40" s="306">
        <v>9.5460399416951794E-2</v>
      </c>
    </row>
    <row r="41" spans="1:10">
      <c r="A41" s="43" t="s">
        <v>39</v>
      </c>
      <c r="B41" s="348">
        <v>0.30284875986538812</v>
      </c>
      <c r="C41" s="349">
        <v>0.10070788237010149</v>
      </c>
      <c r="D41" s="348">
        <v>-0.19967895592295409</v>
      </c>
      <c r="E41" s="349">
        <v>0.1775284245405411</v>
      </c>
      <c r="F41" s="348">
        <v>-4.9412482491256998E-3</v>
      </c>
      <c r="G41" s="349">
        <v>7.2616626439874548E-3</v>
      </c>
      <c r="H41" s="348">
        <v>0.1673374615018467</v>
      </c>
      <c r="I41" s="349">
        <v>2.7022888219442202E-2</v>
      </c>
      <c r="J41" s="306">
        <v>3.8317059409213601E-2</v>
      </c>
    </row>
    <row r="42" spans="1:10">
      <c r="A42" s="43" t="s">
        <v>40</v>
      </c>
      <c r="B42" s="348">
        <v>0.36263854660838929</v>
      </c>
      <c r="C42" s="349">
        <v>5.8888308550777167E-2</v>
      </c>
      <c r="D42" s="348">
        <v>7.3011445522863497E-2</v>
      </c>
      <c r="E42" s="349">
        <v>5.5980739212911822E-2</v>
      </c>
      <c r="F42" s="348">
        <v>5.9443446705386002E-3</v>
      </c>
      <c r="G42" s="349">
        <v>2.7332960167445238E-3</v>
      </c>
      <c r="H42" s="348">
        <v>0.195965510520129</v>
      </c>
      <c r="I42" s="349">
        <v>1.8722941392277689E-2</v>
      </c>
      <c r="J42" s="306">
        <v>8.5933036129746995E-2</v>
      </c>
    </row>
    <row r="43" spans="1:10">
      <c r="A43" s="43" t="s">
        <v>41</v>
      </c>
      <c r="B43" s="348">
        <v>0.56680877114306594</v>
      </c>
      <c r="C43" s="349">
        <v>0.13598703777062052</v>
      </c>
      <c r="D43" s="348">
        <v>-0.12086520945914291</v>
      </c>
      <c r="E43" s="349">
        <v>0.1137872925582772</v>
      </c>
      <c r="F43" s="348">
        <v>-1.8893350770524401E-2</v>
      </c>
      <c r="G43" s="349">
        <v>5.1640675142309057E-3</v>
      </c>
      <c r="H43" s="348">
        <v>0.21462244600075789</v>
      </c>
      <c r="I43" s="349">
        <v>3.3894904875772618E-2</v>
      </c>
      <c r="J43" s="306">
        <v>6.06723501724779E-2</v>
      </c>
    </row>
    <row r="44" spans="1:10">
      <c r="A44" s="43" t="s">
        <v>42</v>
      </c>
      <c r="B44" s="348">
        <v>0.72811691251146393</v>
      </c>
      <c r="C44" s="349">
        <v>0.14633756644427234</v>
      </c>
      <c r="D44" s="348">
        <v>-0.1880476442031592</v>
      </c>
      <c r="E44" s="349">
        <v>0.10829305287128087</v>
      </c>
      <c r="F44" s="348">
        <v>-1.7298803607396999E-2</v>
      </c>
      <c r="G44" s="349">
        <v>7.6251663853609949E-3</v>
      </c>
      <c r="H44" s="348">
        <v>0.14866726287526691</v>
      </c>
      <c r="I44" s="349">
        <v>4.1011443017318627E-2</v>
      </c>
      <c r="J44" s="306">
        <v>5.0149578723803198E-2</v>
      </c>
    </row>
    <row r="45" spans="1:10">
      <c r="A45" s="43" t="s">
        <v>43</v>
      </c>
      <c r="B45" s="348">
        <v>0.52021636141780236</v>
      </c>
      <c r="C45" s="349">
        <v>8.0037020989580196E-2</v>
      </c>
      <c r="D45" s="348">
        <v>0.32678755814318411</v>
      </c>
      <c r="E45" s="349">
        <v>6.9525737976954563E-2</v>
      </c>
      <c r="F45" s="348">
        <v>-1.49682882168572E-2</v>
      </c>
      <c r="G45" s="349">
        <v>2.9485722094645486E-3</v>
      </c>
      <c r="H45" s="348">
        <v>0.26660041396691558</v>
      </c>
      <c r="I45" s="349">
        <v>3.2719539081623755E-2</v>
      </c>
      <c r="J45" s="306">
        <v>6.3690737508034695E-2</v>
      </c>
    </row>
    <row r="46" spans="1:10">
      <c r="A46" s="43" t="s">
        <v>44</v>
      </c>
      <c r="B46" s="348">
        <v>-4.5012895327463998E-2</v>
      </c>
      <c r="C46" s="349">
        <v>9.6130723452760816E-2</v>
      </c>
      <c r="D46" s="348">
        <v>-6.1003557137406503E-2</v>
      </c>
      <c r="E46" s="349">
        <v>9.1212296250050853E-2</v>
      </c>
      <c r="F46" s="348">
        <v>-3.3481981091838002E-3</v>
      </c>
      <c r="G46" s="349">
        <v>4.5597150644258204E-3</v>
      </c>
      <c r="H46" s="348">
        <v>0.27712664625201022</v>
      </c>
      <c r="I46" s="349">
        <v>2.6127524286272703E-2</v>
      </c>
      <c r="J46" s="306">
        <v>3.2815255069113099E-2</v>
      </c>
    </row>
    <row r="47" spans="1:10">
      <c r="A47" s="43" t="s">
        <v>45</v>
      </c>
      <c r="B47" s="348">
        <v>0.41746915964000708</v>
      </c>
      <c r="C47" s="349">
        <v>9.6124426584480838E-2</v>
      </c>
      <c r="D47" s="348">
        <v>0.18002149421002009</v>
      </c>
      <c r="E47" s="349">
        <v>9.7091260240197111E-2</v>
      </c>
      <c r="F47" s="348">
        <v>4.0860176221273001E-3</v>
      </c>
      <c r="G47" s="349">
        <v>4.283175418479679E-3</v>
      </c>
      <c r="H47" s="348">
        <v>0.24363367093441679</v>
      </c>
      <c r="I47" s="349">
        <v>2.1507538822644792E-2</v>
      </c>
      <c r="J47" s="306">
        <v>9.5351387285060096E-2</v>
      </c>
    </row>
    <row r="48" spans="1:10">
      <c r="A48" s="43" t="s">
        <v>46</v>
      </c>
      <c r="B48" s="348" t="s">
        <v>74</v>
      </c>
      <c r="C48" s="349" t="s">
        <v>74</v>
      </c>
      <c r="D48" s="348" t="s">
        <v>74</v>
      </c>
      <c r="E48" s="349" t="s">
        <v>74</v>
      </c>
      <c r="F48" s="348" t="s">
        <v>74</v>
      </c>
      <c r="G48" s="349" t="s">
        <v>74</v>
      </c>
      <c r="H48" s="348" t="s">
        <v>74</v>
      </c>
      <c r="I48" s="349" t="s">
        <v>74</v>
      </c>
      <c r="J48" s="306" t="s">
        <v>74</v>
      </c>
    </row>
    <row r="49" spans="1:10">
      <c r="A49" s="43" t="s">
        <v>47</v>
      </c>
      <c r="B49" s="348">
        <v>1.539675463313086</v>
      </c>
      <c r="C49" s="349">
        <v>0.11942616094492241</v>
      </c>
      <c r="D49" s="348">
        <v>-0.44630479607899448</v>
      </c>
      <c r="E49" s="349">
        <v>0.12553599851408417</v>
      </c>
      <c r="F49" s="348">
        <v>2.02420098757938E-2</v>
      </c>
      <c r="G49" s="349">
        <v>8.0141643243597845E-3</v>
      </c>
      <c r="H49" s="348">
        <v>0.16145474481900721</v>
      </c>
      <c r="I49" s="349">
        <v>1.9854754819839726E-2</v>
      </c>
      <c r="J49" s="306">
        <v>0.1038681944221873</v>
      </c>
    </row>
    <row r="50" spans="1:10">
      <c r="A50" s="43" t="s">
        <v>48</v>
      </c>
      <c r="B50" s="348">
        <v>1.7602860122414681</v>
      </c>
      <c r="C50" s="349">
        <v>9.9157372703691016E-2</v>
      </c>
      <c r="D50" s="348">
        <v>-0.113321764904178</v>
      </c>
      <c r="E50" s="349">
        <v>6.6790530224117114E-2</v>
      </c>
      <c r="F50" s="348">
        <v>-2.2315358276954599E-2</v>
      </c>
      <c r="G50" s="349">
        <v>3.1351197758889369E-3</v>
      </c>
      <c r="H50" s="348">
        <v>0.1643932170910154</v>
      </c>
      <c r="I50" s="349">
        <v>1.3133749685439735E-2</v>
      </c>
      <c r="J50" s="306">
        <v>0.18413825947419529</v>
      </c>
    </row>
    <row r="51" spans="1:10">
      <c r="A51" s="43" t="s">
        <v>49</v>
      </c>
      <c r="B51" s="348">
        <v>0.57981755424717418</v>
      </c>
      <c r="C51" s="349">
        <v>8.5407227497944577E-2</v>
      </c>
      <c r="D51" s="348">
        <v>-0.1999580262252097</v>
      </c>
      <c r="E51" s="349">
        <v>8.6615228106900671E-2</v>
      </c>
      <c r="F51" s="348">
        <v>1.5870892229114301E-2</v>
      </c>
      <c r="G51" s="349">
        <v>4.0339341673659053E-3</v>
      </c>
      <c r="H51" s="348">
        <v>0.15939744696463171</v>
      </c>
      <c r="I51" s="349">
        <v>1.5535918300605281E-2</v>
      </c>
      <c r="J51" s="306">
        <v>6.6690404513783497E-2</v>
      </c>
    </row>
    <row r="52" spans="1:10">
      <c r="A52" s="43" t="s">
        <v>50</v>
      </c>
      <c r="B52" s="348">
        <v>0.41268197199313172</v>
      </c>
      <c r="C52" s="349">
        <v>7.4099311442620538E-2</v>
      </c>
      <c r="D52" s="348">
        <v>0.2173567243979832</v>
      </c>
      <c r="E52" s="349">
        <v>9.232334644809459E-2</v>
      </c>
      <c r="F52" s="348">
        <v>-1.4763939221052499E-2</v>
      </c>
      <c r="G52" s="349">
        <v>3.3818667591544267E-3</v>
      </c>
      <c r="H52" s="348">
        <v>0.1964597198047543</v>
      </c>
      <c r="I52" s="349">
        <v>2.032723452858794E-2</v>
      </c>
      <c r="J52" s="306">
        <v>6.5191739829459E-2</v>
      </c>
    </row>
    <row r="53" spans="1:10">
      <c r="A53" s="43" t="s">
        <v>51</v>
      </c>
      <c r="B53" s="348">
        <v>0.92832699543248409</v>
      </c>
      <c r="C53" s="349">
        <v>0.11756457268456418</v>
      </c>
      <c r="D53" s="348">
        <v>-0.1084269037298471</v>
      </c>
      <c r="E53" s="349">
        <v>9.8269912031046652E-2</v>
      </c>
      <c r="F53" s="348">
        <v>1.9273786938031E-3</v>
      </c>
      <c r="G53" s="349">
        <v>4.0592181972948513E-3</v>
      </c>
      <c r="H53" s="348">
        <v>0.2264216321700519</v>
      </c>
      <c r="I53" s="349">
        <v>2.690821897809571E-2</v>
      </c>
      <c r="J53" s="306">
        <v>8.4496495604750393E-2</v>
      </c>
    </row>
    <row r="54" spans="1:10">
      <c r="A54" s="43" t="s">
        <v>52</v>
      </c>
      <c r="B54" s="348">
        <v>1.0552153972217551</v>
      </c>
      <c r="C54" s="349">
        <v>0.14346974163255671</v>
      </c>
      <c r="D54" s="348">
        <v>-0.25243185095254178</v>
      </c>
      <c r="E54" s="349">
        <v>0.12799224792187222</v>
      </c>
      <c r="F54" s="348">
        <v>-3.1497658262893999E-3</v>
      </c>
      <c r="G54" s="349">
        <v>7.1562736301425166E-3</v>
      </c>
      <c r="H54" s="348">
        <v>0.1213918357472525</v>
      </c>
      <c r="I54" s="349">
        <v>3.0729708193857834E-2</v>
      </c>
      <c r="J54" s="306">
        <v>7.3713717649185106E-2</v>
      </c>
    </row>
    <row r="55" spans="1:10">
      <c r="A55" s="99" t="s">
        <v>53</v>
      </c>
      <c r="B55" s="348">
        <v>0.55772577586518601</v>
      </c>
      <c r="C55" s="349">
        <v>6.8225878119197711E-2</v>
      </c>
      <c r="D55" s="348">
        <v>6.6278085395931205E-2</v>
      </c>
      <c r="E55" s="349">
        <v>6.9072332577842691E-2</v>
      </c>
      <c r="F55" s="348">
        <v>-2.9163965344930699E-2</v>
      </c>
      <c r="G55" s="349">
        <v>2.7617286498741651E-3</v>
      </c>
      <c r="H55" s="348">
        <v>0.29421235513477523</v>
      </c>
      <c r="I55" s="349">
        <v>1.7682229311703868E-2</v>
      </c>
      <c r="J55" s="306">
        <v>0.1160350733098871</v>
      </c>
    </row>
    <row r="56" spans="1:10">
      <c r="A56" s="99" t="s">
        <v>54</v>
      </c>
      <c r="B56" s="348">
        <v>0.56972503516248429</v>
      </c>
      <c r="C56" s="349">
        <v>0.12686422504595415</v>
      </c>
      <c r="D56" s="348">
        <v>0.28459530984771247</v>
      </c>
      <c r="E56" s="349">
        <v>0.11990650458856968</v>
      </c>
      <c r="F56" s="348">
        <v>-1.89057902736736E-2</v>
      </c>
      <c r="G56" s="349">
        <v>5.1509121569413329E-3</v>
      </c>
      <c r="H56" s="348">
        <v>0.1822860536008174</v>
      </c>
      <c r="I56" s="349">
        <v>2.9403358211204326E-2</v>
      </c>
      <c r="J56" s="306">
        <v>4.9175024560704397E-2</v>
      </c>
    </row>
    <row r="57" spans="1:10">
      <c r="A57" s="99" t="s">
        <v>55</v>
      </c>
      <c r="B57" s="348">
        <v>1.1484825026184029</v>
      </c>
      <c r="C57" s="349">
        <v>9.1525104741682628E-2</v>
      </c>
      <c r="D57" s="348">
        <v>-0.27363406035722082</v>
      </c>
      <c r="E57" s="349">
        <v>7.1610121423508172E-2</v>
      </c>
      <c r="F57" s="348">
        <v>-3.4628995100780002E-4</v>
      </c>
      <c r="G57" s="349">
        <v>4.29048443427444E-3</v>
      </c>
      <c r="H57" s="348">
        <v>0.19338432626627691</v>
      </c>
      <c r="I57" s="349">
        <v>1.4292889529177432E-2</v>
      </c>
      <c r="J57" s="306">
        <v>0.11113930909717119</v>
      </c>
    </row>
    <row r="58" spans="1:10">
      <c r="A58" s="99" t="s">
        <v>56</v>
      </c>
      <c r="B58" s="348">
        <v>0.99761898680784811</v>
      </c>
      <c r="C58" s="349">
        <v>8.3533541065045486E-2</v>
      </c>
      <c r="D58" s="348">
        <v>0.1886302306886227</v>
      </c>
      <c r="E58" s="349">
        <v>8.2402999838870269E-2</v>
      </c>
      <c r="F58" s="348">
        <v>1.5283977643513099E-2</v>
      </c>
      <c r="G58" s="349">
        <v>5.4204609586144988E-3</v>
      </c>
      <c r="H58" s="348">
        <v>0.24776157986340089</v>
      </c>
      <c r="I58" s="349">
        <v>1.9053132485233569E-2</v>
      </c>
      <c r="J58" s="306">
        <v>0.1143265480598948</v>
      </c>
    </row>
    <row r="59" spans="1:10">
      <c r="A59" s="99" t="s">
        <v>57</v>
      </c>
      <c r="B59" s="348">
        <v>1.2008396861712329</v>
      </c>
      <c r="C59" s="349">
        <v>6.3002953441520723E-2</v>
      </c>
      <c r="D59" s="348">
        <v>-0.18969776361716059</v>
      </c>
      <c r="E59" s="349">
        <v>5.6943600496125409E-2</v>
      </c>
      <c r="F59" s="348">
        <v>1.16643501078865E-2</v>
      </c>
      <c r="G59" s="349">
        <v>3.4185275138189598E-3</v>
      </c>
      <c r="H59" s="348">
        <v>0.2682606221134492</v>
      </c>
      <c r="I59" s="349">
        <v>1.3287782173136965E-2</v>
      </c>
      <c r="J59" s="306">
        <v>0.13719704031086311</v>
      </c>
    </row>
    <row r="60" spans="1:10">
      <c r="A60" s="99" t="s">
        <v>58</v>
      </c>
      <c r="B60" s="348">
        <v>0.24371080940750001</v>
      </c>
      <c r="C60" s="349">
        <v>0.16577026406508558</v>
      </c>
      <c r="D60" s="348">
        <v>-7.5113704228999101E-2</v>
      </c>
      <c r="E60" s="349">
        <v>0.14578237742580269</v>
      </c>
      <c r="F60" s="348">
        <v>1.6697876041559302E-2</v>
      </c>
      <c r="G60" s="349">
        <v>1.0898980775355754E-2</v>
      </c>
      <c r="H60" s="348">
        <v>0.2006201592857059</v>
      </c>
      <c r="I60" s="349">
        <v>3.8261191210275006E-2</v>
      </c>
      <c r="J60" s="306">
        <v>4.4971448149301402E-2</v>
      </c>
    </row>
    <row r="61" spans="1:10">
      <c r="A61" s="99" t="s">
        <v>59</v>
      </c>
      <c r="B61" s="348">
        <v>0.92870008709176477</v>
      </c>
      <c r="C61" s="349">
        <v>0.11868294555302769</v>
      </c>
      <c r="D61" s="348">
        <v>-9.5589875991353102E-2</v>
      </c>
      <c r="E61" s="349">
        <v>6.1273662035365745E-2</v>
      </c>
      <c r="F61" s="348">
        <v>1.1405599778624599E-2</v>
      </c>
      <c r="G61" s="349">
        <v>3.8510158401483833E-3</v>
      </c>
      <c r="H61" s="348">
        <v>0.1673370999375999</v>
      </c>
      <c r="I61" s="349">
        <v>1.8482214050233158E-2</v>
      </c>
      <c r="J61" s="306">
        <v>8.0575099042314996E-2</v>
      </c>
    </row>
    <row r="62" spans="1:10">
      <c r="A62" s="129" t="s">
        <v>229</v>
      </c>
      <c r="B62" s="348">
        <v>0.56864987262562938</v>
      </c>
      <c r="C62" s="349">
        <v>1.9446308986517499E-2</v>
      </c>
      <c r="D62" s="348">
        <v>3.22753124492497E-2</v>
      </c>
      <c r="E62" s="349">
        <v>1.8870809588001799E-2</v>
      </c>
      <c r="F62" s="348">
        <v>-7.0798921082527002E-3</v>
      </c>
      <c r="G62" s="349">
        <v>8.8415935966270004E-4</v>
      </c>
      <c r="H62" s="348">
        <v>0.23074774955783389</v>
      </c>
      <c r="I62" s="349">
        <v>5.0222109507752997E-3</v>
      </c>
      <c r="J62" s="306">
        <v>7.4895840195429803E-2</v>
      </c>
    </row>
    <row r="63" spans="1:10">
      <c r="A63" s="129" t="s">
        <v>232</v>
      </c>
      <c r="B63" s="348">
        <v>0.55068057775497437</v>
      </c>
      <c r="C63" s="349">
        <v>3.0824873596429801E-2</v>
      </c>
      <c r="D63" s="348">
        <v>8.7463065981864901E-2</v>
      </c>
      <c r="E63" s="349">
        <v>2.9710950329899798E-2</v>
      </c>
      <c r="F63" s="348">
        <v>-1.5666401013732002E-2</v>
      </c>
      <c r="G63" s="349">
        <v>1.4165393076837E-3</v>
      </c>
      <c r="H63" s="348">
        <v>0.24914251267910001</v>
      </c>
      <c r="I63" s="349">
        <v>7.5291311368345997E-3</v>
      </c>
      <c r="J63" s="307">
        <v>7.87681490182877E-2</v>
      </c>
    </row>
    <row r="64" spans="1:10" ht="13.5" thickBot="1">
      <c r="A64" s="300" t="s">
        <v>233</v>
      </c>
      <c r="B64" s="350">
        <v>0.6636657168727409</v>
      </c>
      <c r="C64" s="351">
        <v>1.55739332861473E-2</v>
      </c>
      <c r="D64" s="350">
        <v>-1.56688410748714E-2</v>
      </c>
      <c r="E64" s="351">
        <v>1.5514351561776499E-2</v>
      </c>
      <c r="F64" s="350">
        <v>-3.9221322863818003E-3</v>
      </c>
      <c r="G64" s="351">
        <v>7.2738707356320004E-4</v>
      </c>
      <c r="H64" s="350">
        <v>0.2239603927716273</v>
      </c>
      <c r="I64" s="351">
        <v>3.8383898384464002E-3</v>
      </c>
      <c r="J64" s="308">
        <v>8.3438241338697303E-2</v>
      </c>
    </row>
    <row r="65" spans="1:10" ht="12.75" customHeight="1"/>
    <row r="66" spans="1:10">
      <c r="A66" s="271" t="s">
        <v>346</v>
      </c>
      <c r="B66" s="271"/>
      <c r="C66" s="271"/>
      <c r="D66" s="271"/>
      <c r="E66" s="271"/>
      <c r="F66" s="271"/>
      <c r="G66" s="271"/>
      <c r="H66" s="271"/>
      <c r="I66" s="271"/>
      <c r="J66" s="271"/>
    </row>
    <row r="67" spans="1:10">
      <c r="A67" s="311" t="s">
        <v>375</v>
      </c>
      <c r="B67" s="271"/>
      <c r="C67" s="271"/>
      <c r="D67" s="271"/>
      <c r="E67" s="271"/>
      <c r="F67" s="271"/>
      <c r="G67" s="271"/>
      <c r="H67" s="271"/>
      <c r="I67" s="271"/>
      <c r="J67" s="271"/>
    </row>
    <row r="68" spans="1:10">
      <c r="A68" s="380" t="s">
        <v>376</v>
      </c>
      <c r="B68" s="380"/>
      <c r="C68" s="380"/>
      <c r="D68" s="271"/>
      <c r="E68" s="271"/>
      <c r="F68" s="271"/>
      <c r="G68" s="271"/>
      <c r="H68" s="271"/>
      <c r="I68" s="271"/>
      <c r="J68" s="271"/>
    </row>
    <row r="69" spans="1:10">
      <c r="A69" s="271" t="s">
        <v>377</v>
      </c>
      <c r="B69" s="271"/>
      <c r="C69" s="271"/>
    </row>
    <row r="70" spans="1:10">
      <c r="A70" s="312" t="s">
        <v>413</v>
      </c>
      <c r="B70" s="271"/>
      <c r="C70" s="271"/>
    </row>
    <row r="71" spans="1:10" s="51" customFormat="1">
      <c r="A71" s="5" t="s">
        <v>415</v>
      </c>
      <c r="B71" s="5"/>
      <c r="C71" s="5"/>
      <c r="D71" s="5"/>
      <c r="E71" s="5"/>
      <c r="F71" s="5"/>
      <c r="G71" s="5"/>
      <c r="H71" s="5"/>
      <c r="I71" s="5"/>
      <c r="J71" s="5"/>
    </row>
    <row r="72" spans="1:10">
      <c r="A72" s="243" t="s">
        <v>487</v>
      </c>
    </row>
    <row r="73" spans="1:10">
      <c r="A73" s="244" t="s">
        <v>488</v>
      </c>
    </row>
    <row r="74" spans="1:10">
      <c r="A74" s="347" t="s">
        <v>493</v>
      </c>
      <c r="B74" s="347"/>
      <c r="C74" s="347"/>
      <c r="D74" s="297"/>
      <c r="E74" s="297"/>
      <c r="F74" s="297"/>
      <c r="G74" s="297"/>
      <c r="H74" s="297"/>
      <c r="I74" s="297"/>
      <c r="J74" s="297"/>
    </row>
    <row r="75" spans="1:10">
      <c r="A75" s="386"/>
      <c r="B75" s="386"/>
      <c r="C75" s="386"/>
      <c r="D75" s="298"/>
      <c r="E75" s="298"/>
      <c r="F75" s="298"/>
      <c r="G75" s="298"/>
      <c r="H75" s="298"/>
      <c r="I75" s="298"/>
      <c r="J75" s="298"/>
    </row>
    <row r="76" spans="1:10">
      <c r="A76" s="380"/>
      <c r="B76" s="380"/>
      <c r="C76" s="380"/>
      <c r="D76" s="299"/>
      <c r="E76" s="299"/>
      <c r="F76" s="299"/>
      <c r="G76" s="299"/>
      <c r="H76" s="299"/>
      <c r="I76" s="299"/>
      <c r="J76" s="299"/>
    </row>
    <row r="77" spans="1:10">
      <c r="A77" s="381"/>
      <c r="B77" s="381"/>
      <c r="C77" s="381"/>
      <c r="D77" s="296"/>
      <c r="E77" s="296"/>
      <c r="F77" s="296"/>
      <c r="G77" s="296"/>
      <c r="H77" s="296"/>
      <c r="I77" s="296"/>
      <c r="J77" s="296"/>
    </row>
    <row r="78" spans="1:10">
      <c r="A78" s="380"/>
      <c r="B78" s="380"/>
      <c r="C78" s="380"/>
      <c r="D78" s="299"/>
      <c r="E78" s="299"/>
      <c r="F78" s="299"/>
      <c r="G78" s="299"/>
      <c r="H78" s="299"/>
      <c r="I78" s="299"/>
      <c r="J78" s="299"/>
    </row>
  </sheetData>
  <customSheetViews>
    <customSheetView guid="{C6F97F9E-B600-4C17-894D-590A32101059}" scale="80">
      <selection activeCell="H43" sqref="H43"/>
      <pageMargins left="0.7" right="0.7" top="0.75" bottom="0.75" header="0.3" footer="0.3"/>
      <pageSetup paperSize="9" orientation="portrait" r:id="rId1"/>
    </customSheetView>
    <customSheetView guid="{FDFE99BC-6C4F-47A7-A6F0-C356BD0C43CF}" scale="80">
      <selection activeCell="H43" sqref="H43"/>
      <pageMargins left="0.7" right="0.7" top="0.75" bottom="0.75" header="0.3" footer="0.3"/>
      <pageSetup paperSize="9" orientation="portrait" r:id="rId2"/>
    </customSheetView>
  </customSheetViews>
  <mergeCells count="12">
    <mergeCell ref="B7:J7"/>
    <mergeCell ref="J8:J10"/>
    <mergeCell ref="D9:E9"/>
    <mergeCell ref="F9:G9"/>
    <mergeCell ref="A75:C75"/>
    <mergeCell ref="A76:C76"/>
    <mergeCell ref="A77:C77"/>
    <mergeCell ref="A78:C78"/>
    <mergeCell ref="A68:C68"/>
    <mergeCell ref="B8:I8"/>
    <mergeCell ref="H9:I9"/>
    <mergeCell ref="B9:C9"/>
  </mergeCells>
  <conditionalFormatting sqref="B12:B64 D12:D64 F12:F64 H12:H64">
    <cfRule type="expression" dxfId="79" priority="1">
      <formula>ABS(B12/C12)&gt;1.96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2:V78"/>
  <sheetViews>
    <sheetView zoomScale="80" zoomScaleNormal="80" workbookViewId="0">
      <selection activeCell="H4" sqref="H4"/>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9">
      <c r="A2" s="61" t="s">
        <v>424</v>
      </c>
    </row>
    <row r="3" spans="1:9">
      <c r="A3" s="23" t="s">
        <v>495</v>
      </c>
    </row>
    <row r="4" spans="1:9">
      <c r="A4" s="77" t="s">
        <v>345</v>
      </c>
    </row>
    <row r="5" spans="1:9">
      <c r="A5" s="77"/>
      <c r="B5" s="257"/>
      <c r="C5" s="257"/>
      <c r="D5" s="257"/>
      <c r="E5" s="257"/>
      <c r="F5" s="257"/>
      <c r="G5" s="257"/>
      <c r="H5" s="257"/>
    </row>
    <row r="6" spans="1:9" ht="13.5" thickBot="1"/>
    <row r="7" spans="1:9" s="44" customFormat="1" ht="30.75" customHeight="1">
      <c r="A7" s="11"/>
      <c r="B7" s="360" t="s">
        <v>343</v>
      </c>
      <c r="C7" s="361"/>
      <c r="D7" s="389"/>
      <c r="E7" s="389"/>
      <c r="F7" s="389"/>
      <c r="G7" s="389"/>
      <c r="H7" s="390"/>
      <c r="I7" s="52"/>
    </row>
    <row r="8" spans="1:9" s="44" customFormat="1" ht="20.25" customHeight="1">
      <c r="A8" s="12"/>
      <c r="B8" s="357" t="s">
        <v>250</v>
      </c>
      <c r="C8" s="382"/>
      <c r="D8" s="382"/>
      <c r="E8" s="382"/>
      <c r="F8" s="382"/>
      <c r="G8" s="387"/>
      <c r="H8" s="391" t="s">
        <v>341</v>
      </c>
    </row>
    <row r="9" spans="1:9" s="44" customFormat="1" ht="37.5" customHeight="1">
      <c r="A9" s="12"/>
      <c r="B9" s="357" t="s">
        <v>254</v>
      </c>
      <c r="C9" s="387"/>
      <c r="D9" s="357" t="s">
        <v>344</v>
      </c>
      <c r="E9" s="387"/>
      <c r="F9" s="357" t="s">
        <v>370</v>
      </c>
      <c r="G9" s="387"/>
      <c r="H9" s="392"/>
    </row>
    <row r="10" spans="1:9" s="39" customFormat="1">
      <c r="A10" s="144"/>
      <c r="B10" s="19" t="s">
        <v>251</v>
      </c>
      <c r="C10" s="21" t="s">
        <v>13</v>
      </c>
      <c r="D10" s="19" t="s">
        <v>251</v>
      </c>
      <c r="E10" s="21" t="s">
        <v>13</v>
      </c>
      <c r="F10" s="19" t="s">
        <v>251</v>
      </c>
      <c r="G10" s="21" t="s">
        <v>13</v>
      </c>
      <c r="H10" s="393"/>
    </row>
    <row r="11" spans="1:9">
      <c r="A11" s="258"/>
      <c r="B11" s="235"/>
      <c r="C11" s="260"/>
      <c r="D11" s="235"/>
      <c r="E11" s="260"/>
      <c r="F11" s="235"/>
      <c r="G11" s="260"/>
      <c r="H11" s="305"/>
    </row>
    <row r="12" spans="1:9">
      <c r="A12" s="43" t="s">
        <v>15</v>
      </c>
      <c r="B12" s="348">
        <v>6.0184276191514202E-2</v>
      </c>
      <c r="C12" s="349">
        <v>0.17863974824112563</v>
      </c>
      <c r="D12" s="348">
        <v>0.30590411352453151</v>
      </c>
      <c r="E12" s="349">
        <v>0.14245679399054473</v>
      </c>
      <c r="F12" s="348">
        <v>4.5948902345268598E-2</v>
      </c>
      <c r="G12" s="349">
        <v>9.299811509562543E-3</v>
      </c>
      <c r="H12" s="306">
        <v>4.7866585606940598E-2</v>
      </c>
    </row>
    <row r="13" spans="1:9">
      <c r="A13" s="43" t="s">
        <v>16</v>
      </c>
      <c r="B13" s="348">
        <v>0.4609640485758934</v>
      </c>
      <c r="C13" s="349">
        <v>9.6427863393979324E-2</v>
      </c>
      <c r="D13" s="348">
        <v>0.43471210147176198</v>
      </c>
      <c r="E13" s="349">
        <v>8.7891718504614344E-2</v>
      </c>
      <c r="F13" s="348">
        <v>2.9101651520412001E-2</v>
      </c>
      <c r="G13" s="349">
        <v>3.84511235790955E-3</v>
      </c>
      <c r="H13" s="306">
        <v>5.5803970334239103E-2</v>
      </c>
    </row>
    <row r="14" spans="1:9">
      <c r="A14" s="43" t="s">
        <v>17</v>
      </c>
      <c r="B14" s="348">
        <v>0.1887366319537073</v>
      </c>
      <c r="C14" s="349">
        <v>7.1216972391628316E-2</v>
      </c>
      <c r="D14" s="348">
        <v>0.26886893245467158</v>
      </c>
      <c r="E14" s="349">
        <v>7.0881238674476182E-2</v>
      </c>
      <c r="F14" s="348">
        <v>1.17489103955519E-2</v>
      </c>
      <c r="G14" s="349">
        <v>2.6382069571906962E-3</v>
      </c>
      <c r="H14" s="306">
        <v>1.9042782190597698E-2</v>
      </c>
    </row>
    <row r="15" spans="1:9">
      <c r="A15" s="99" t="s">
        <v>18</v>
      </c>
      <c r="B15" s="348">
        <v>0.29446514994915668</v>
      </c>
      <c r="C15" s="349">
        <v>7.0782341641440358E-2</v>
      </c>
      <c r="D15" s="348">
        <v>0.11349645861697751</v>
      </c>
      <c r="E15" s="349">
        <v>6.7883768957628848E-2</v>
      </c>
      <c r="F15" s="348">
        <v>3.27985204260842E-2</v>
      </c>
      <c r="G15" s="349">
        <v>2.9537070669920628E-3</v>
      </c>
      <c r="H15" s="306">
        <v>3.8573829849689399E-2</v>
      </c>
    </row>
    <row r="16" spans="1:9">
      <c r="A16" s="119" t="s">
        <v>200</v>
      </c>
      <c r="B16" s="348">
        <v>0.21067921832830369</v>
      </c>
      <c r="C16" s="349">
        <v>8.7928246234511009E-2</v>
      </c>
      <c r="D16" s="348">
        <v>0.23335137987622259</v>
      </c>
      <c r="E16" s="349">
        <v>8.8752053508950962E-2</v>
      </c>
      <c r="F16" s="348">
        <v>3.7451869766971603E-2</v>
      </c>
      <c r="G16" s="349">
        <v>3.5355080720979658E-3</v>
      </c>
      <c r="H16" s="306">
        <v>5.79367354945797E-2</v>
      </c>
    </row>
    <row r="17" spans="1:8">
      <c r="A17" s="119" t="s">
        <v>526</v>
      </c>
      <c r="B17" s="348">
        <v>2.8661194427194302E-2</v>
      </c>
      <c r="C17" s="349">
        <v>9.5120634058703482E-2</v>
      </c>
      <c r="D17" s="348">
        <v>-5.0503251217218798E-2</v>
      </c>
      <c r="E17" s="349">
        <v>9.9966207928726764E-2</v>
      </c>
      <c r="F17" s="348">
        <v>2.2150002223948199E-2</v>
      </c>
      <c r="G17" s="349">
        <v>4.5019956236914821E-3</v>
      </c>
      <c r="H17" s="306">
        <v>1.4948532593303299E-2</v>
      </c>
    </row>
    <row r="18" spans="1:8">
      <c r="A18" s="99" t="s">
        <v>19</v>
      </c>
      <c r="B18" s="348">
        <v>0.19712891598304111</v>
      </c>
      <c r="C18" s="349">
        <v>9.5764063891898302E-2</v>
      </c>
      <c r="D18" s="348">
        <v>0.17491558054410469</v>
      </c>
      <c r="E18" s="349">
        <v>0.10625574341161144</v>
      </c>
      <c r="F18" s="348">
        <v>1.9891359988534502E-2</v>
      </c>
      <c r="G18" s="349">
        <v>5.3873957053979472E-3</v>
      </c>
      <c r="H18" s="306">
        <v>1.5145860609917201E-2</v>
      </c>
    </row>
    <row r="19" spans="1:8">
      <c r="A19" s="99" t="s">
        <v>20</v>
      </c>
      <c r="B19" s="348">
        <v>0.19171476622681649</v>
      </c>
      <c r="C19" s="349">
        <v>8.3133701164030849E-2</v>
      </c>
      <c r="D19" s="348">
        <v>5.7783506903872003E-3</v>
      </c>
      <c r="E19" s="349">
        <v>8.7015242443865923E-2</v>
      </c>
      <c r="F19" s="348">
        <v>-5.4986483844050001E-3</v>
      </c>
      <c r="G19" s="349">
        <v>3.1780616281171245E-3</v>
      </c>
      <c r="H19" s="306">
        <v>3.5634772179564001E-3</v>
      </c>
    </row>
    <row r="20" spans="1:8">
      <c r="A20" s="99" t="s">
        <v>21</v>
      </c>
      <c r="B20" s="348">
        <v>0.25658331767807507</v>
      </c>
      <c r="C20" s="349">
        <v>8.1437431096700111E-2</v>
      </c>
      <c r="D20" s="348">
        <v>0.35201984234579248</v>
      </c>
      <c r="E20" s="349">
        <v>0.1812548744590976</v>
      </c>
      <c r="F20" s="348">
        <v>1.8831313881760198E-2</v>
      </c>
      <c r="G20" s="349">
        <v>4.0095831361838348E-3</v>
      </c>
      <c r="H20" s="306">
        <v>2.80628546309852E-2</v>
      </c>
    </row>
    <row r="21" spans="1:8">
      <c r="A21" s="43" t="s">
        <v>22</v>
      </c>
      <c r="B21" s="348">
        <v>7.24700313489096E-2</v>
      </c>
      <c r="C21" s="349">
        <v>0.12775139802426991</v>
      </c>
      <c r="D21" s="348">
        <v>8.4587345080204199E-2</v>
      </c>
      <c r="E21" s="349">
        <v>0.10741466342314959</v>
      </c>
      <c r="F21" s="348">
        <v>4.1770946816327998E-3</v>
      </c>
      <c r="G21" s="349">
        <v>4.946166953852105E-3</v>
      </c>
      <c r="H21" s="306">
        <v>1.1217030362059999E-3</v>
      </c>
    </row>
    <row r="22" spans="1:8">
      <c r="A22" s="43" t="s">
        <v>23</v>
      </c>
      <c r="B22" s="348">
        <v>0.43623494222070719</v>
      </c>
      <c r="C22" s="349">
        <v>9.5717520334665254E-2</v>
      </c>
      <c r="D22" s="348">
        <v>-2.47242720462631E-2</v>
      </c>
      <c r="E22" s="349">
        <v>0.13207264730243878</v>
      </c>
      <c r="F22" s="348">
        <v>1.2013885201759601E-2</v>
      </c>
      <c r="G22" s="349">
        <v>3.7235735870257574E-3</v>
      </c>
      <c r="H22" s="306">
        <v>3.0402339770501802E-2</v>
      </c>
    </row>
    <row r="23" spans="1:8">
      <c r="A23" s="43" t="s">
        <v>24</v>
      </c>
      <c r="B23" s="348">
        <v>0.27755874614484588</v>
      </c>
      <c r="C23" s="349">
        <v>7.5671415455998731E-2</v>
      </c>
      <c r="D23" s="348">
        <v>-3.8196988963107401E-2</v>
      </c>
      <c r="E23" s="349">
        <v>0.11030532746194638</v>
      </c>
      <c r="F23" s="348">
        <v>2.7826256748601799E-2</v>
      </c>
      <c r="G23" s="349">
        <v>5.2223386842343072E-3</v>
      </c>
      <c r="H23" s="306">
        <v>2.73347813528435E-2</v>
      </c>
    </row>
    <row r="24" spans="1:8">
      <c r="A24" s="43" t="s">
        <v>485</v>
      </c>
      <c r="B24" s="348">
        <v>0.37030899853818988</v>
      </c>
      <c r="C24" s="349">
        <v>0.10074359045202863</v>
      </c>
      <c r="D24" s="348">
        <v>7.1546334065729494E-2</v>
      </c>
      <c r="E24" s="349">
        <v>0.14987386507733394</v>
      </c>
      <c r="F24" s="348">
        <v>2.62702524710717E-2</v>
      </c>
      <c r="G24" s="349">
        <v>6.7620470996184266E-3</v>
      </c>
      <c r="H24" s="306">
        <v>1.9659721147590199E-2</v>
      </c>
    </row>
    <row r="25" spans="1:8">
      <c r="A25" s="43" t="s">
        <v>25</v>
      </c>
      <c r="B25" s="348">
        <v>-8.5977030407304603E-2</v>
      </c>
      <c r="C25" s="349">
        <v>6.9939728875502774E-2</v>
      </c>
      <c r="D25" s="348">
        <v>0.28751542983500727</v>
      </c>
      <c r="E25" s="349">
        <v>8.4761987725488264E-2</v>
      </c>
      <c r="F25" s="348">
        <v>1.9943347916394901E-2</v>
      </c>
      <c r="G25" s="349">
        <v>3.3121295176754195E-3</v>
      </c>
      <c r="H25" s="306">
        <v>2.2917644055627899E-2</v>
      </c>
    </row>
    <row r="26" spans="1:8">
      <c r="A26" s="43" t="s">
        <v>26</v>
      </c>
      <c r="B26" s="348">
        <v>0.1178362085194241</v>
      </c>
      <c r="C26" s="349">
        <v>8.261563465208549E-2</v>
      </c>
      <c r="D26" s="348">
        <v>0.43773719631691571</v>
      </c>
      <c r="E26" s="349">
        <v>8.9296892361893476E-2</v>
      </c>
      <c r="F26" s="348">
        <v>2.8287365242285301E-2</v>
      </c>
      <c r="G26" s="349">
        <v>4.5326739528585855E-3</v>
      </c>
      <c r="H26" s="306">
        <v>5.4907225106022597E-2</v>
      </c>
    </row>
    <row r="27" spans="1:8">
      <c r="A27" s="43" t="s">
        <v>236</v>
      </c>
      <c r="B27" s="348">
        <v>0.1364731163549032</v>
      </c>
      <c r="C27" s="349">
        <v>9.5349158701194675E-2</v>
      </c>
      <c r="D27" s="348">
        <v>0.38455118489221252</v>
      </c>
      <c r="E27" s="349">
        <v>0.12426501560825834</v>
      </c>
      <c r="F27" s="348">
        <v>2.63660279816041E-2</v>
      </c>
      <c r="G27" s="349">
        <v>6.7526542131317062E-3</v>
      </c>
      <c r="H27" s="306">
        <v>2.2798235077095198E-2</v>
      </c>
    </row>
    <row r="28" spans="1:8">
      <c r="A28" s="43" t="s">
        <v>27</v>
      </c>
      <c r="B28" s="348">
        <v>0.2208584938952674</v>
      </c>
      <c r="C28" s="349">
        <v>9.2486054728431091E-2</v>
      </c>
      <c r="D28" s="348">
        <v>0.32873135275352189</v>
      </c>
      <c r="E28" s="349">
        <v>9.1548931887985643E-2</v>
      </c>
      <c r="F28" s="348">
        <v>7.0092140712080004E-4</v>
      </c>
      <c r="G28" s="349">
        <v>3.4795691410541853E-3</v>
      </c>
      <c r="H28" s="306">
        <v>9.6859046123612992E-3</v>
      </c>
    </row>
    <row r="29" spans="1:8">
      <c r="A29" s="43" t="s">
        <v>28</v>
      </c>
      <c r="B29" s="348">
        <v>0.1652519748581382</v>
      </c>
      <c r="C29" s="349">
        <v>0.11946761893145125</v>
      </c>
      <c r="D29" s="348">
        <v>0.37792158158012501</v>
      </c>
      <c r="E29" s="349">
        <v>0.1083850564917518</v>
      </c>
      <c r="F29" s="348">
        <v>1.2509161841074199E-2</v>
      </c>
      <c r="G29" s="349">
        <v>5.6883677750814154E-3</v>
      </c>
      <c r="H29" s="306">
        <v>1.0089486494966099E-2</v>
      </c>
    </row>
    <row r="30" spans="1:8">
      <c r="A30" s="43" t="s">
        <v>29</v>
      </c>
      <c r="B30" s="348">
        <v>0.400031578556447</v>
      </c>
      <c r="C30" s="349">
        <v>9.1467942234998739E-2</v>
      </c>
      <c r="D30" s="348">
        <v>-4.3581782422135402E-2</v>
      </c>
      <c r="E30" s="349">
        <v>9.5071017924223705E-2</v>
      </c>
      <c r="F30" s="348">
        <v>1.33812668294456E-2</v>
      </c>
      <c r="G30" s="349">
        <v>4.5654090298345648E-3</v>
      </c>
      <c r="H30" s="306">
        <v>1.43656405749947E-2</v>
      </c>
    </row>
    <row r="31" spans="1:8">
      <c r="A31" s="43" t="s">
        <v>30</v>
      </c>
      <c r="B31" s="348">
        <v>0.47294470837573938</v>
      </c>
      <c r="C31" s="349">
        <v>0.13758074969247105</v>
      </c>
      <c r="D31" s="348">
        <v>0.68535827439621577</v>
      </c>
      <c r="E31" s="349">
        <v>0.14474113686894902</v>
      </c>
      <c r="F31" s="348">
        <v>-5.7796318753532E-3</v>
      </c>
      <c r="G31" s="349">
        <v>3.7158760794188438E-3</v>
      </c>
      <c r="H31" s="306">
        <v>2.0792963880633002E-2</v>
      </c>
    </row>
    <row r="32" spans="1:8">
      <c r="A32" s="43" t="s">
        <v>31</v>
      </c>
      <c r="B32" s="348">
        <v>0.31494921368687628</v>
      </c>
      <c r="C32" s="349">
        <v>9.4313263567967182E-2</v>
      </c>
      <c r="D32" s="348">
        <v>0.29132948986219998</v>
      </c>
      <c r="E32" s="349">
        <v>9.7175404572978602E-2</v>
      </c>
      <c r="F32" s="348">
        <v>1.5897901338543002E-2</v>
      </c>
      <c r="G32" s="349">
        <v>2.9632014137413874E-3</v>
      </c>
      <c r="H32" s="306">
        <v>2.8879413095025001E-2</v>
      </c>
    </row>
    <row r="33" spans="1:8">
      <c r="A33" s="43" t="s">
        <v>32</v>
      </c>
      <c r="B33" s="348">
        <v>0.37732812701308027</v>
      </c>
      <c r="C33" s="349">
        <v>0.12570546430412782</v>
      </c>
      <c r="D33" s="348">
        <v>0.22754754054943321</v>
      </c>
      <c r="E33" s="349">
        <v>0.13843768147187821</v>
      </c>
      <c r="F33" s="348">
        <v>2.3232044497663602E-2</v>
      </c>
      <c r="G33" s="349">
        <v>5.7196021394456155E-3</v>
      </c>
      <c r="H33" s="306">
        <v>2.78632975614941E-2</v>
      </c>
    </row>
    <row r="34" spans="1:8">
      <c r="A34" s="43" t="s">
        <v>486</v>
      </c>
      <c r="B34" s="348">
        <v>0.37142121802105238</v>
      </c>
      <c r="C34" s="349">
        <v>0.11201742819011602</v>
      </c>
      <c r="D34" s="348">
        <v>0.14024156588520501</v>
      </c>
      <c r="E34" s="349">
        <v>0.1371364121891224</v>
      </c>
      <c r="F34" s="348">
        <v>2.16387499867591E-2</v>
      </c>
      <c r="G34" s="349">
        <v>5.2678631104406421E-3</v>
      </c>
      <c r="H34" s="306">
        <v>1.9652680970592799E-2</v>
      </c>
    </row>
    <row r="35" spans="1:8">
      <c r="A35" s="43" t="s">
        <v>33</v>
      </c>
      <c r="B35" s="348">
        <v>0.3297706561012167</v>
      </c>
      <c r="C35" s="349">
        <v>7.3664960604613583E-2</v>
      </c>
      <c r="D35" s="348">
        <v>4.8405100496504302E-2</v>
      </c>
      <c r="E35" s="349">
        <v>6.7424992115279012E-2</v>
      </c>
      <c r="F35" s="348">
        <v>2.1968941414951201E-2</v>
      </c>
      <c r="G35" s="349">
        <v>2.5192680650322151E-3</v>
      </c>
      <c r="H35" s="306">
        <v>4.4025567302865297E-2</v>
      </c>
    </row>
    <row r="36" spans="1:8">
      <c r="A36" s="43" t="s">
        <v>34</v>
      </c>
      <c r="B36" s="348">
        <v>0.17197448812509061</v>
      </c>
      <c r="C36" s="349">
        <v>9.5248692760777881E-2</v>
      </c>
      <c r="D36" s="348">
        <v>-0.39014979372684733</v>
      </c>
      <c r="E36" s="349">
        <v>6.928094734308847E-2</v>
      </c>
      <c r="F36" s="348">
        <v>3.3446040957297703E-2</v>
      </c>
      <c r="G36" s="349">
        <v>2.9766259562832901E-3</v>
      </c>
      <c r="H36" s="306">
        <v>4.9144530004098602E-2</v>
      </c>
    </row>
    <row r="37" spans="1:8">
      <c r="A37" s="43" t="s">
        <v>35</v>
      </c>
      <c r="B37" s="348">
        <v>0.54993343578344411</v>
      </c>
      <c r="C37" s="349">
        <v>7.7351394830545123E-2</v>
      </c>
      <c r="D37" s="348">
        <v>5.5610871915029898E-2</v>
      </c>
      <c r="E37" s="349">
        <v>8.0573299317390545E-2</v>
      </c>
      <c r="F37" s="348">
        <v>6.2133196295363E-3</v>
      </c>
      <c r="G37" s="349">
        <v>3.2374164811771237E-3</v>
      </c>
      <c r="H37" s="306">
        <v>1.6417366596525301E-2</v>
      </c>
    </row>
    <row r="38" spans="1:8">
      <c r="A38" s="43" t="s">
        <v>36</v>
      </c>
      <c r="B38" s="348">
        <v>0.14766989766277891</v>
      </c>
      <c r="C38" s="349">
        <v>0.15453324488549658</v>
      </c>
      <c r="D38" s="348">
        <v>-5.4304837252416402E-2</v>
      </c>
      <c r="E38" s="349">
        <v>0.10258266871705574</v>
      </c>
      <c r="F38" s="348">
        <v>8.8308456347575004E-3</v>
      </c>
      <c r="G38" s="349">
        <v>5.0908251346187565E-3</v>
      </c>
      <c r="H38" s="306">
        <v>2.1740726704545998E-3</v>
      </c>
    </row>
    <row r="39" spans="1:8">
      <c r="A39" s="43" t="s">
        <v>37</v>
      </c>
      <c r="B39" s="348">
        <v>1.29358840999455E-2</v>
      </c>
      <c r="C39" s="349">
        <v>9.6923443883757787E-2</v>
      </c>
      <c r="D39" s="348">
        <v>0.44920429914742549</v>
      </c>
      <c r="E39" s="349">
        <v>0.12943297229093859</v>
      </c>
      <c r="F39" s="348">
        <v>8.1465488732738005E-3</v>
      </c>
      <c r="G39" s="349">
        <v>3.6015618185508171E-3</v>
      </c>
      <c r="H39" s="306">
        <v>1.18009056692763E-2</v>
      </c>
    </row>
    <row r="40" spans="1:8">
      <c r="A40" s="43" t="s">
        <v>38</v>
      </c>
      <c r="B40" s="348">
        <v>0.27261733288568391</v>
      </c>
      <c r="C40" s="349">
        <v>8.5299411726231636E-2</v>
      </c>
      <c r="D40" s="348">
        <v>0.35063395411420262</v>
      </c>
      <c r="E40" s="349">
        <v>8.6411922893982793E-2</v>
      </c>
      <c r="F40" s="348">
        <v>-1.7321635153118001E-3</v>
      </c>
      <c r="G40" s="349">
        <v>2.9728521808779179E-3</v>
      </c>
      <c r="H40" s="306">
        <v>9.9115269832900001E-3</v>
      </c>
    </row>
    <row r="41" spans="1:8">
      <c r="A41" s="43" t="s">
        <v>39</v>
      </c>
      <c r="B41" s="348">
        <v>0.36105154973280851</v>
      </c>
      <c r="C41" s="349">
        <v>0.14742771174824396</v>
      </c>
      <c r="D41" s="348">
        <v>0.31265314693448681</v>
      </c>
      <c r="E41" s="349">
        <v>0.12213909706953602</v>
      </c>
      <c r="F41" s="348">
        <v>6.9659813436080999E-3</v>
      </c>
      <c r="G41" s="349">
        <v>7.900210835858729E-3</v>
      </c>
      <c r="H41" s="306">
        <v>1.07770906719067E-2</v>
      </c>
    </row>
    <row r="42" spans="1:8">
      <c r="A42" s="43" t="s">
        <v>40</v>
      </c>
      <c r="B42" s="348">
        <v>0.35882910025187098</v>
      </c>
      <c r="C42" s="349">
        <v>7.807375525311791E-2</v>
      </c>
      <c r="D42" s="348">
        <v>-0.15455426871728209</v>
      </c>
      <c r="E42" s="349">
        <v>6.6067508731134664E-2</v>
      </c>
      <c r="F42" s="348">
        <v>1.0546964891313401E-2</v>
      </c>
      <c r="G42" s="349">
        <v>3.7370740156719281E-3</v>
      </c>
      <c r="H42" s="306">
        <v>1.3836290012472901E-2</v>
      </c>
    </row>
    <row r="43" spans="1:8">
      <c r="A43" s="43" t="s">
        <v>41</v>
      </c>
      <c r="B43" s="348">
        <v>0.18429295328969539</v>
      </c>
      <c r="C43" s="349">
        <v>8.2965066051968281E-2</v>
      </c>
      <c r="D43" s="348">
        <v>0.12532573545449099</v>
      </c>
      <c r="E43" s="349">
        <v>8.6696615693489479E-2</v>
      </c>
      <c r="F43" s="348">
        <v>2.4685065308995599E-2</v>
      </c>
      <c r="G43" s="349">
        <v>4.5211704502624624E-3</v>
      </c>
      <c r="H43" s="306">
        <v>3.8810936936387999E-2</v>
      </c>
    </row>
    <row r="44" spans="1:8">
      <c r="A44" s="43" t="s">
        <v>42</v>
      </c>
      <c r="B44" s="348">
        <v>0.1945356188738033</v>
      </c>
      <c r="C44" s="349">
        <v>0.1534742537660311</v>
      </c>
      <c r="D44" s="348">
        <v>0.47731393771619779</v>
      </c>
      <c r="E44" s="349">
        <v>0.1097306318620294</v>
      </c>
      <c r="F44" s="348">
        <v>3.9631906696628798E-2</v>
      </c>
      <c r="G44" s="349">
        <v>8.1995151790962249E-3</v>
      </c>
      <c r="H44" s="306">
        <v>5.7841783183896003E-2</v>
      </c>
    </row>
    <row r="45" spans="1:8">
      <c r="A45" s="43" t="s">
        <v>43</v>
      </c>
      <c r="B45" s="348">
        <v>9.9880115424045193E-2</v>
      </c>
      <c r="C45" s="349">
        <v>4.8447994405369045E-2</v>
      </c>
      <c r="D45" s="348">
        <v>-4.0778017335894201E-2</v>
      </c>
      <c r="E45" s="349">
        <v>5.724502384834268E-2</v>
      </c>
      <c r="F45" s="348">
        <v>8.7910018784489996E-4</v>
      </c>
      <c r="G45" s="349">
        <v>2.7625302419642902E-3</v>
      </c>
      <c r="H45" s="306">
        <v>1.3674918443506E-3</v>
      </c>
    </row>
    <row r="46" spans="1:8">
      <c r="A46" s="43" t="s">
        <v>44</v>
      </c>
      <c r="B46" s="348">
        <v>-1.6994887167075801E-2</v>
      </c>
      <c r="C46" s="349">
        <v>5.5024385475969245E-2</v>
      </c>
      <c r="D46" s="348">
        <v>0.17695566927393711</v>
      </c>
      <c r="E46" s="349">
        <v>5.7362196033737371E-2</v>
      </c>
      <c r="F46" s="348">
        <v>7.4056153492751001E-3</v>
      </c>
      <c r="G46" s="349">
        <v>3.212701552095484E-3</v>
      </c>
      <c r="H46" s="306">
        <v>5.3164128845840002E-3</v>
      </c>
    </row>
    <row r="47" spans="1:8">
      <c r="A47" s="43" t="s">
        <v>45</v>
      </c>
      <c r="B47" s="348">
        <v>0.38859941312347063</v>
      </c>
      <c r="C47" s="349">
        <v>9.7504681090844147E-2</v>
      </c>
      <c r="D47" s="348">
        <v>0.24577551380213361</v>
      </c>
      <c r="E47" s="349">
        <v>9.2497034321567084E-2</v>
      </c>
      <c r="F47" s="348">
        <v>2.5210454787252499E-2</v>
      </c>
      <c r="G47" s="349">
        <v>4.7865260320365281E-3</v>
      </c>
      <c r="H47" s="306">
        <v>2.6544775014759901E-2</v>
      </c>
    </row>
    <row r="48" spans="1:8">
      <c r="A48" s="43" t="s">
        <v>46</v>
      </c>
      <c r="B48" s="348" t="s">
        <v>74</v>
      </c>
      <c r="C48" s="349" t="s">
        <v>74</v>
      </c>
      <c r="D48" s="348" t="s">
        <v>74</v>
      </c>
      <c r="E48" s="349" t="s">
        <v>74</v>
      </c>
      <c r="F48" s="348" t="s">
        <v>74</v>
      </c>
      <c r="G48" s="349" t="s">
        <v>74</v>
      </c>
      <c r="H48" s="306" t="s">
        <v>74</v>
      </c>
    </row>
    <row r="49" spans="1:8">
      <c r="A49" s="43" t="s">
        <v>47</v>
      </c>
      <c r="B49" s="348">
        <v>0.63802052226284811</v>
      </c>
      <c r="C49" s="349">
        <v>0.22357755313483199</v>
      </c>
      <c r="D49" s="348">
        <v>0.93908535561962558</v>
      </c>
      <c r="E49" s="349">
        <v>0.13196227325606819</v>
      </c>
      <c r="F49" s="348">
        <v>1.15819881567893E-2</v>
      </c>
      <c r="G49" s="349">
        <v>8.4037244278425596E-3</v>
      </c>
      <c r="H49" s="306">
        <v>5.1854412749176598E-2</v>
      </c>
    </row>
    <row r="50" spans="1:8">
      <c r="A50" s="43" t="s">
        <v>48</v>
      </c>
      <c r="B50" s="348">
        <v>0.65974924728324336</v>
      </c>
      <c r="C50" s="349">
        <v>0.14130143843879722</v>
      </c>
      <c r="D50" s="348">
        <v>0.12718027504359039</v>
      </c>
      <c r="E50" s="349">
        <v>0.11461208132215782</v>
      </c>
      <c r="F50" s="348">
        <v>3.75813057046493E-2</v>
      </c>
      <c r="G50" s="349">
        <v>4.7147795515122062E-3</v>
      </c>
      <c r="H50" s="306">
        <v>2.3178657434425501E-2</v>
      </c>
    </row>
    <row r="51" spans="1:8">
      <c r="A51" s="43" t="s">
        <v>49</v>
      </c>
      <c r="B51" s="348">
        <v>0.3027294950959673</v>
      </c>
      <c r="C51" s="349">
        <v>9.6782467289574167E-2</v>
      </c>
      <c r="D51" s="348">
        <v>0.1413181937036268</v>
      </c>
      <c r="E51" s="349">
        <v>8.5505658468627885E-2</v>
      </c>
      <c r="F51" s="348">
        <v>4.4249766222169903E-2</v>
      </c>
      <c r="G51" s="349">
        <v>4.5223883904441193E-3</v>
      </c>
      <c r="H51" s="306">
        <v>3.3752934832693302E-2</v>
      </c>
    </row>
    <row r="52" spans="1:8">
      <c r="A52" s="43" t="s">
        <v>50</v>
      </c>
      <c r="B52" s="348">
        <v>0.2077250075768787</v>
      </c>
      <c r="C52" s="349">
        <v>8.0118862215653064E-2</v>
      </c>
      <c r="D52" s="348">
        <v>0.214016555683849</v>
      </c>
      <c r="E52" s="349">
        <v>0.10916197052132481</v>
      </c>
      <c r="F52" s="348">
        <v>2.0549086103843699E-2</v>
      </c>
      <c r="G52" s="349">
        <v>3.5212140883723203E-3</v>
      </c>
      <c r="H52" s="306">
        <v>1.93144744816016E-2</v>
      </c>
    </row>
    <row r="53" spans="1:8">
      <c r="A53" s="43" t="s">
        <v>51</v>
      </c>
      <c r="B53" s="348">
        <v>0.22093525432353109</v>
      </c>
      <c r="C53" s="349">
        <v>0.10816957193583482</v>
      </c>
      <c r="D53" s="348">
        <v>0.1947900446782127</v>
      </c>
      <c r="E53" s="349">
        <v>0.10995499912069084</v>
      </c>
      <c r="F53" s="348">
        <v>7.6187289605170998E-3</v>
      </c>
      <c r="G53" s="349">
        <v>3.4764844424326588E-3</v>
      </c>
      <c r="H53" s="306">
        <v>7.2941058033362E-3</v>
      </c>
    </row>
    <row r="54" spans="1:8">
      <c r="A54" s="43" t="s">
        <v>52</v>
      </c>
      <c r="B54" s="348">
        <v>0.40253722882702792</v>
      </c>
      <c r="C54" s="349">
        <v>0.14293470056773616</v>
      </c>
      <c r="D54" s="348">
        <v>-0.10323496850472889</v>
      </c>
      <c r="E54" s="349">
        <v>0.14192628101448904</v>
      </c>
      <c r="F54" s="348">
        <v>5.2096775148150996E-3</v>
      </c>
      <c r="G54" s="349">
        <v>6.701403609107E-3</v>
      </c>
      <c r="H54" s="306">
        <v>9.5834306830339007E-3</v>
      </c>
    </row>
    <row r="55" spans="1:8">
      <c r="A55" s="99" t="s">
        <v>53</v>
      </c>
      <c r="B55" s="348">
        <v>0.24975826512753749</v>
      </c>
      <c r="C55" s="349">
        <v>6.7807247632988898E-2</v>
      </c>
      <c r="D55" s="348">
        <v>3.8321983893493297E-2</v>
      </c>
      <c r="E55" s="349">
        <v>9.1791733878581402E-2</v>
      </c>
      <c r="F55" s="348">
        <v>7.3611762000999996E-3</v>
      </c>
      <c r="G55" s="349">
        <v>2.9331386228149043E-3</v>
      </c>
      <c r="H55" s="306">
        <v>6.3726155453915998E-3</v>
      </c>
    </row>
    <row r="56" spans="1:8">
      <c r="A56" s="99" t="s">
        <v>54</v>
      </c>
      <c r="B56" s="348">
        <v>0.17114410212146219</v>
      </c>
      <c r="C56" s="349">
        <v>8.7223149388208604E-2</v>
      </c>
      <c r="D56" s="348">
        <v>0.16726630217414579</v>
      </c>
      <c r="E56" s="349">
        <v>9.5690315091337519E-2</v>
      </c>
      <c r="F56" s="348">
        <v>2.6052901151118201E-2</v>
      </c>
      <c r="G56" s="349">
        <v>4.6322475089112664E-3</v>
      </c>
      <c r="H56" s="306">
        <v>2.3900580803215599E-2</v>
      </c>
    </row>
    <row r="57" spans="1:8">
      <c r="A57" s="99" t="s">
        <v>55</v>
      </c>
      <c r="B57" s="348">
        <v>0.25518608070301391</v>
      </c>
      <c r="C57" s="349">
        <v>0.10316930653242851</v>
      </c>
      <c r="D57" s="348">
        <v>0.1288139868733324</v>
      </c>
      <c r="E57" s="349">
        <v>7.7939048257848184E-2</v>
      </c>
      <c r="F57" s="348">
        <v>4.0721899102208001E-3</v>
      </c>
      <c r="G57" s="349">
        <v>4.6269132883369375E-3</v>
      </c>
      <c r="H57" s="306">
        <v>3.4392462081502999E-3</v>
      </c>
    </row>
    <row r="58" spans="1:8">
      <c r="A58" s="99" t="s">
        <v>56</v>
      </c>
      <c r="B58" s="348">
        <v>0.19993111324169541</v>
      </c>
      <c r="C58" s="349">
        <v>9.9795052312616331E-2</v>
      </c>
      <c r="D58" s="348">
        <v>7.8735227596939503E-2</v>
      </c>
      <c r="E58" s="349">
        <v>8.1152378777560041E-2</v>
      </c>
      <c r="F58" s="348">
        <v>-3.0115743524842999E-3</v>
      </c>
      <c r="G58" s="349">
        <v>5.0846671825298768E-3</v>
      </c>
      <c r="H58" s="306">
        <v>2.314368543748E-3</v>
      </c>
    </row>
    <row r="59" spans="1:8">
      <c r="A59" s="99" t="s">
        <v>57</v>
      </c>
      <c r="B59" s="348">
        <v>0.63691846017405851</v>
      </c>
      <c r="C59" s="349">
        <v>6.1565228329137772E-2</v>
      </c>
      <c r="D59" s="348">
        <v>0.38147273177289948</v>
      </c>
      <c r="E59" s="349">
        <v>5.6808996561480939E-2</v>
      </c>
      <c r="F59" s="348">
        <v>1.33178641680696E-2</v>
      </c>
      <c r="G59" s="349">
        <v>3.3737566907262916E-3</v>
      </c>
      <c r="H59" s="306">
        <v>2.6946611252786402E-2</v>
      </c>
    </row>
    <row r="60" spans="1:8">
      <c r="A60" s="99" t="s">
        <v>58</v>
      </c>
      <c r="B60" s="348">
        <v>5.2015564637412998E-2</v>
      </c>
      <c r="C60" s="349">
        <v>0.12805408512390612</v>
      </c>
      <c r="D60" s="348">
        <v>0.52658173243769446</v>
      </c>
      <c r="E60" s="349">
        <v>0.1448123215281385</v>
      </c>
      <c r="F60" s="348">
        <v>2.01238914878825E-2</v>
      </c>
      <c r="G60" s="349">
        <v>9.2844316511106403E-3</v>
      </c>
      <c r="H60" s="306">
        <v>1.9707791129680002E-2</v>
      </c>
    </row>
    <row r="61" spans="1:8">
      <c r="A61" s="99" t="s">
        <v>59</v>
      </c>
      <c r="B61" s="348">
        <v>0.45689836044967741</v>
      </c>
      <c r="C61" s="349">
        <v>0.13526120828306001</v>
      </c>
      <c r="D61" s="348">
        <v>0.33091295495203488</v>
      </c>
      <c r="E61" s="349">
        <v>6.4780285771969856E-2</v>
      </c>
      <c r="F61" s="348">
        <v>1.5690011571424401E-2</v>
      </c>
      <c r="G61" s="349">
        <v>3.9464172333542463E-3</v>
      </c>
      <c r="H61" s="306">
        <v>2.2390483736907399E-2</v>
      </c>
    </row>
    <row r="62" spans="1:8">
      <c r="A62" s="129" t="s">
        <v>229</v>
      </c>
      <c r="B62" s="348">
        <v>0.206072530558495</v>
      </c>
      <c r="C62" s="349">
        <v>1.8238225884766701E-2</v>
      </c>
      <c r="D62" s="348">
        <v>0.1878258665802911</v>
      </c>
      <c r="E62" s="349">
        <v>1.81775780632784E-2</v>
      </c>
      <c r="F62" s="348">
        <v>1.7104800869729101E-2</v>
      </c>
      <c r="G62" s="349">
        <v>8.6321317175329999E-4</v>
      </c>
      <c r="H62" s="306">
        <v>2.3132393294677499E-2</v>
      </c>
    </row>
    <row r="63" spans="1:8">
      <c r="A63" s="129" t="s">
        <v>232</v>
      </c>
      <c r="B63" s="348">
        <v>0.24478338658809659</v>
      </c>
      <c r="C63" s="349">
        <v>2.64528896659613E-2</v>
      </c>
      <c r="D63" s="348">
        <v>0.15396805107593539</v>
      </c>
      <c r="E63" s="349">
        <v>3.0400738120078999E-2</v>
      </c>
      <c r="F63" s="348">
        <v>1.7683790996670699E-2</v>
      </c>
      <c r="G63" s="349">
        <v>1.4213440008461E-3</v>
      </c>
      <c r="H63" s="307">
        <v>2.2834112867712999E-2</v>
      </c>
    </row>
    <row r="64" spans="1:8" ht="13.5" thickBot="1">
      <c r="A64" s="300" t="s">
        <v>233</v>
      </c>
      <c r="B64" s="350">
        <v>0.27247046156799182</v>
      </c>
      <c r="C64" s="351">
        <v>1.5734375869865699E-2</v>
      </c>
      <c r="D64" s="350">
        <v>0.20497045359957819</v>
      </c>
      <c r="E64" s="351">
        <v>1.5435443824320501E-2</v>
      </c>
      <c r="F64" s="350">
        <v>1.66357933787308E-2</v>
      </c>
      <c r="G64" s="351">
        <v>7.2480017971029997E-4</v>
      </c>
      <c r="H64" s="308">
        <v>2.2479762982027501E-2</v>
      </c>
    </row>
    <row r="66" spans="1:22">
      <c r="A66" s="271" t="s">
        <v>342</v>
      </c>
      <c r="B66" s="310"/>
      <c r="C66" s="310"/>
      <c r="D66" s="296"/>
      <c r="E66" s="296"/>
      <c r="F66" s="296"/>
      <c r="G66" s="296"/>
      <c r="H66" s="296"/>
    </row>
    <row r="67" spans="1:22" ht="12.75" customHeight="1">
      <c r="A67" s="271" t="s">
        <v>255</v>
      </c>
      <c r="B67" s="271"/>
      <c r="C67" s="271"/>
      <c r="D67" s="271"/>
      <c r="E67" s="271"/>
      <c r="F67" s="271"/>
      <c r="G67" s="271"/>
      <c r="H67" s="271"/>
    </row>
    <row r="68" spans="1:22">
      <c r="A68" s="311" t="s">
        <v>371</v>
      </c>
      <c r="B68" s="271"/>
      <c r="C68" s="271"/>
      <c r="D68" s="271"/>
      <c r="E68" s="271"/>
      <c r="F68" s="271"/>
      <c r="G68" s="271"/>
      <c r="H68" s="271"/>
      <c r="I68" s="271"/>
      <c r="J68" s="39"/>
      <c r="K68" s="39"/>
      <c r="L68" s="39"/>
      <c r="M68" s="39"/>
      <c r="N68" s="303"/>
      <c r="O68" s="303"/>
      <c r="P68" s="303"/>
      <c r="Q68" s="303"/>
      <c r="R68" s="303"/>
      <c r="S68" s="303"/>
      <c r="T68" s="303"/>
      <c r="U68" s="303"/>
      <c r="V68" s="303"/>
    </row>
    <row r="69" spans="1:22" ht="14.1" customHeight="1">
      <c r="A69" s="380" t="s">
        <v>372</v>
      </c>
      <c r="B69" s="380"/>
      <c r="C69" s="380"/>
    </row>
    <row r="70" spans="1:22" ht="14.1" customHeight="1">
      <c r="A70" s="312" t="s">
        <v>413</v>
      </c>
      <c r="B70" s="339"/>
      <c r="C70" s="339"/>
    </row>
    <row r="71" spans="1:22">
      <c r="A71" s="5" t="s">
        <v>415</v>
      </c>
    </row>
    <row r="72" spans="1:22">
      <c r="A72" s="243" t="s">
        <v>487</v>
      </c>
    </row>
    <row r="73" spans="1:22">
      <c r="A73" s="244" t="s">
        <v>488</v>
      </c>
    </row>
    <row r="74" spans="1:22" s="51" customFormat="1">
      <c r="A74" s="347" t="s">
        <v>493</v>
      </c>
      <c r="B74" s="347"/>
      <c r="C74" s="347"/>
      <c r="D74" s="297"/>
      <c r="E74" s="297"/>
      <c r="F74" s="297"/>
      <c r="G74" s="297"/>
      <c r="H74" s="297"/>
    </row>
    <row r="75" spans="1:22">
      <c r="A75" s="386"/>
      <c r="B75" s="386"/>
      <c r="C75" s="386"/>
      <c r="D75" s="298"/>
      <c r="E75" s="298"/>
      <c r="F75" s="298"/>
      <c r="G75" s="298"/>
      <c r="H75" s="298"/>
    </row>
    <row r="76" spans="1:22">
      <c r="A76" s="380"/>
      <c r="B76" s="380"/>
      <c r="C76" s="380"/>
      <c r="D76" s="299"/>
      <c r="E76" s="299"/>
      <c r="F76" s="299"/>
      <c r="G76" s="299"/>
      <c r="H76" s="299"/>
    </row>
    <row r="77" spans="1:22">
      <c r="A77" s="381"/>
      <c r="B77" s="381"/>
      <c r="C77" s="381"/>
      <c r="D77" s="296"/>
      <c r="E77" s="296"/>
      <c r="F77" s="296"/>
      <c r="G77" s="296"/>
      <c r="H77" s="296"/>
    </row>
    <row r="78" spans="1:22">
      <c r="A78" s="380"/>
      <c r="B78" s="380"/>
      <c r="C78" s="380"/>
      <c r="D78" s="299"/>
      <c r="E78" s="299"/>
      <c r="F78" s="299"/>
      <c r="G78" s="299"/>
      <c r="H78" s="299"/>
    </row>
  </sheetData>
  <customSheetViews>
    <customSheetView guid="{C6F97F9E-B600-4C17-894D-590A32101059}" scale="80" topLeftCell="A25">
      <selection activeCell="A4" sqref="A4"/>
      <pageMargins left="0.7" right="0.7" top="0.75" bottom="0.75" header="0.3" footer="0.3"/>
      <pageSetup paperSize="9" orientation="portrait" r:id="rId1"/>
    </customSheetView>
    <customSheetView guid="{FDFE99BC-6C4F-47A7-A6F0-C356BD0C43CF}" scale="80" topLeftCell="A25">
      <selection activeCell="A4" sqref="A4"/>
      <pageMargins left="0.7" right="0.7" top="0.75" bottom="0.75" header="0.3" footer="0.3"/>
      <pageSetup paperSize="9" orientation="portrait" r:id="rId2"/>
    </customSheetView>
  </customSheetViews>
  <mergeCells count="11">
    <mergeCell ref="A77:C77"/>
    <mergeCell ref="A78:C78"/>
    <mergeCell ref="A76:C76"/>
    <mergeCell ref="B9:C9"/>
    <mergeCell ref="A75:C75"/>
    <mergeCell ref="A69:C69"/>
    <mergeCell ref="B7:H7"/>
    <mergeCell ref="D9:E9"/>
    <mergeCell ref="F9:G9"/>
    <mergeCell ref="H8:H10"/>
    <mergeCell ref="B8:G8"/>
  </mergeCells>
  <conditionalFormatting sqref="B12:B64 D12:D64 F12:F64">
    <cfRule type="expression" dxfId="78" priority="2">
      <formula>ABS(B12/C12)&gt;1.96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71"/>
  <sheetViews>
    <sheetView showGridLines="0" zoomScale="80" zoomScaleNormal="80" workbookViewId="0">
      <selection activeCell="I27" sqref="I27"/>
    </sheetView>
  </sheetViews>
  <sheetFormatPr defaultColWidth="9.140625" defaultRowHeight="12.75"/>
  <cols>
    <col min="1" max="1" width="34" style="61" customWidth="1"/>
    <col min="2" max="11" width="10.28515625" style="61" customWidth="1"/>
    <col min="12" max="16384" width="9.140625" style="61"/>
  </cols>
  <sheetData>
    <row r="1" spans="1:25">
      <c r="A1" s="5"/>
      <c r="J1" s="23"/>
      <c r="O1" s="256"/>
    </row>
    <row r="2" spans="1:25">
      <c r="A2" s="61" t="s">
        <v>425</v>
      </c>
      <c r="J2" s="23"/>
    </row>
    <row r="3" spans="1:25">
      <c r="A3" s="88" t="s">
        <v>0</v>
      </c>
    </row>
    <row r="4" spans="1:25">
      <c r="A4" s="8" t="s">
        <v>276</v>
      </c>
    </row>
    <row r="5" spans="1:25">
      <c r="A5" s="8"/>
    </row>
    <row r="6" spans="1:25">
      <c r="C6" s="4"/>
    </row>
    <row r="7" spans="1:25" s="10" customFormat="1" ht="13.5" thickBot="1">
      <c r="A7" s="9"/>
    </row>
    <row r="8" spans="1:25" s="10" customFormat="1" ht="29.25" customHeight="1">
      <c r="A8" s="11"/>
      <c r="B8" s="360" t="s">
        <v>170</v>
      </c>
      <c r="C8" s="389"/>
      <c r="D8" s="389"/>
      <c r="E8" s="389"/>
      <c r="F8" s="389"/>
      <c r="G8" s="389"/>
      <c r="H8" s="389"/>
      <c r="I8" s="389"/>
      <c r="J8" s="389"/>
      <c r="K8" s="390"/>
    </row>
    <row r="9" spans="1:25" s="10" customFormat="1" ht="52.5" customHeight="1">
      <c r="A9" s="12"/>
      <c r="B9" s="396" t="s">
        <v>238</v>
      </c>
      <c r="C9" s="396"/>
      <c r="D9" s="394" t="s">
        <v>123</v>
      </c>
      <c r="E9" s="395"/>
      <c r="F9" s="396" t="s">
        <v>124</v>
      </c>
      <c r="G9" s="396"/>
      <c r="H9" s="394" t="s">
        <v>125</v>
      </c>
      <c r="I9" s="395"/>
      <c r="J9" s="396" t="s">
        <v>126</v>
      </c>
      <c r="K9" s="397"/>
    </row>
    <row r="10" spans="1:25" s="62" customFormat="1">
      <c r="A10" s="13"/>
      <c r="B10" s="15" t="s">
        <v>12</v>
      </c>
      <c r="C10" s="16" t="s">
        <v>13</v>
      </c>
      <c r="D10" s="14" t="s">
        <v>12</v>
      </c>
      <c r="E10" s="14" t="s">
        <v>13</v>
      </c>
      <c r="F10" s="15" t="s">
        <v>12</v>
      </c>
      <c r="G10" s="16" t="s">
        <v>13</v>
      </c>
      <c r="H10" s="14" t="s">
        <v>12</v>
      </c>
      <c r="I10" s="14" t="s">
        <v>13</v>
      </c>
      <c r="J10" s="15" t="s">
        <v>12</v>
      </c>
      <c r="K10" s="17" t="s">
        <v>13</v>
      </c>
    </row>
    <row r="11" spans="1:25">
      <c r="A11" s="89"/>
      <c r="B11" s="91"/>
      <c r="C11" s="92"/>
      <c r="D11" s="93"/>
      <c r="E11" s="93"/>
      <c r="F11" s="91"/>
      <c r="G11" s="92"/>
      <c r="H11" s="90"/>
      <c r="I11" s="90"/>
      <c r="J11" s="94"/>
      <c r="K11" s="96"/>
      <c r="L11" s="125"/>
      <c r="M11" s="125"/>
      <c r="N11" s="125"/>
      <c r="O11" s="125"/>
      <c r="P11" s="125"/>
      <c r="Q11" s="125"/>
      <c r="R11" s="125"/>
      <c r="S11" s="125"/>
      <c r="T11" s="125"/>
      <c r="U11" s="125"/>
      <c r="V11" s="125"/>
      <c r="W11" s="125"/>
      <c r="X11" s="125"/>
      <c r="Y11" s="125"/>
    </row>
    <row r="12" spans="1:25">
      <c r="A12" s="43" t="s">
        <v>15</v>
      </c>
      <c r="B12" s="76">
        <v>0</v>
      </c>
      <c r="C12" s="97">
        <v>0</v>
      </c>
      <c r="D12" s="58">
        <v>4.0964741167141501E-2</v>
      </c>
      <c r="E12" s="59">
        <v>5.8193680279541964E-2</v>
      </c>
      <c r="F12" s="76">
        <v>84.01474589509931</v>
      </c>
      <c r="G12" s="97">
        <v>1.9385834976457581</v>
      </c>
      <c r="H12" s="58">
        <v>14.43692027830633</v>
      </c>
      <c r="I12" s="59">
        <v>1.8473050543626022</v>
      </c>
      <c r="J12" s="76">
        <v>1.5073690854272299</v>
      </c>
      <c r="K12" s="98">
        <v>0.84282660219179706</v>
      </c>
      <c r="L12" s="60"/>
      <c r="M12" s="60"/>
      <c r="N12" s="60"/>
      <c r="O12" s="60"/>
      <c r="P12" s="60"/>
      <c r="Q12" s="60"/>
      <c r="R12" s="60"/>
      <c r="S12" s="60"/>
      <c r="T12" s="60"/>
      <c r="U12" s="60"/>
      <c r="V12" s="60"/>
      <c r="W12" s="60"/>
      <c r="X12" s="60"/>
      <c r="Y12" s="60"/>
    </row>
    <row r="13" spans="1:25">
      <c r="A13" s="99" t="s">
        <v>16</v>
      </c>
      <c r="B13" s="76">
        <v>0</v>
      </c>
      <c r="C13" s="97">
        <v>0</v>
      </c>
      <c r="D13" s="58">
        <v>3.2797291605274181</v>
      </c>
      <c r="E13" s="59">
        <v>0.32421581518968817</v>
      </c>
      <c r="F13" s="76">
        <v>75.487342020317143</v>
      </c>
      <c r="G13" s="97">
        <v>0.9019629376427144</v>
      </c>
      <c r="H13" s="58">
        <v>19.615240820607792</v>
      </c>
      <c r="I13" s="59">
        <v>0.90361120718549426</v>
      </c>
      <c r="J13" s="76">
        <v>1.6176879985476631</v>
      </c>
      <c r="K13" s="98">
        <v>0.28032973426736851</v>
      </c>
      <c r="L13" s="60"/>
      <c r="M13" s="60"/>
      <c r="N13" s="60"/>
      <c r="O13" s="60"/>
      <c r="P13" s="60"/>
      <c r="Q13" s="60"/>
      <c r="R13" s="60"/>
      <c r="S13" s="60"/>
      <c r="T13" s="60"/>
      <c r="U13" s="60"/>
      <c r="V13" s="60"/>
      <c r="W13" s="60"/>
      <c r="X13" s="60"/>
      <c r="Y13" s="60"/>
    </row>
    <row r="14" spans="1:25">
      <c r="A14" s="99" t="s">
        <v>17</v>
      </c>
      <c r="B14" s="76">
        <v>2.068411434741666</v>
      </c>
      <c r="C14" s="97">
        <v>0.25568573988335741</v>
      </c>
      <c r="D14" s="58">
        <v>35.179867569014583</v>
      </c>
      <c r="E14" s="59">
        <v>0.93278562433567513</v>
      </c>
      <c r="F14" s="76">
        <v>19.20261812196409</v>
      </c>
      <c r="G14" s="97">
        <v>0.67486023993103306</v>
      </c>
      <c r="H14" s="58">
        <v>40.735898644850892</v>
      </c>
      <c r="I14" s="59">
        <v>0.80672476657127279</v>
      </c>
      <c r="J14" s="76">
        <v>2.8132042294287718</v>
      </c>
      <c r="K14" s="98">
        <v>0.28530875606673461</v>
      </c>
      <c r="L14" s="60"/>
      <c r="M14" s="60"/>
      <c r="N14" s="60"/>
      <c r="O14" s="60"/>
      <c r="P14" s="60"/>
      <c r="Q14" s="60"/>
      <c r="R14" s="60"/>
      <c r="S14" s="60"/>
      <c r="T14" s="60"/>
      <c r="U14" s="60"/>
      <c r="V14" s="60"/>
      <c r="W14" s="60"/>
      <c r="X14" s="60"/>
      <c r="Y14" s="60"/>
    </row>
    <row r="15" spans="1:25">
      <c r="A15" s="99" t="s">
        <v>18</v>
      </c>
      <c r="B15" s="76">
        <v>6.0640623263866491</v>
      </c>
      <c r="C15" s="97">
        <v>0.34076930639487674</v>
      </c>
      <c r="D15" s="58">
        <v>0.50807184325245025</v>
      </c>
      <c r="E15" s="59">
        <v>0.12832806305780406</v>
      </c>
      <c r="F15" s="76">
        <v>80.669871283931968</v>
      </c>
      <c r="G15" s="97">
        <v>0.81441593013810509</v>
      </c>
      <c r="H15" s="58">
        <v>12.55787060226764</v>
      </c>
      <c r="I15" s="59">
        <v>0.75346792630665127</v>
      </c>
      <c r="J15" s="76">
        <v>0.2001239441612899</v>
      </c>
      <c r="K15" s="98">
        <v>8.2475296820341451E-2</v>
      </c>
      <c r="L15" s="60"/>
      <c r="M15" s="60"/>
      <c r="N15" s="60"/>
      <c r="O15" s="60"/>
      <c r="P15" s="60"/>
      <c r="Q15" s="60"/>
      <c r="R15" s="60"/>
      <c r="S15" s="60"/>
      <c r="T15" s="60"/>
      <c r="U15" s="60"/>
      <c r="V15" s="60"/>
      <c r="W15" s="60"/>
      <c r="X15" s="60"/>
      <c r="Y15" s="60"/>
    </row>
    <row r="16" spans="1:25">
      <c r="A16" s="177" t="s">
        <v>200</v>
      </c>
      <c r="B16" s="76">
        <v>7.1411379014969523</v>
      </c>
      <c r="C16" s="97">
        <v>0.5019167082882634</v>
      </c>
      <c r="D16" s="58">
        <v>0.93873900104008723</v>
      </c>
      <c r="E16" s="59">
        <v>0.23818847303835472</v>
      </c>
      <c r="F16" s="76">
        <v>82.966013513050498</v>
      </c>
      <c r="G16" s="97">
        <v>0.8308121581846627</v>
      </c>
      <c r="H16" s="58">
        <v>8.8692732955782194</v>
      </c>
      <c r="I16" s="59">
        <v>0.73453333371355256</v>
      </c>
      <c r="J16" s="76">
        <v>8.4836288834236898E-2</v>
      </c>
      <c r="K16" s="98">
        <v>6.8891318678865901E-2</v>
      </c>
      <c r="L16" s="60"/>
      <c r="M16" s="60"/>
      <c r="N16" s="60"/>
      <c r="O16" s="60"/>
      <c r="P16" s="60"/>
      <c r="Q16" s="60"/>
      <c r="R16" s="60"/>
      <c r="S16" s="60"/>
      <c r="T16" s="60"/>
      <c r="U16" s="60"/>
      <c r="V16" s="60"/>
      <c r="W16" s="60"/>
      <c r="X16" s="60"/>
      <c r="Y16" s="60"/>
    </row>
    <row r="17" spans="1:25">
      <c r="A17" s="119" t="s">
        <v>526</v>
      </c>
      <c r="B17" s="76">
        <v>4.7934017643422893</v>
      </c>
      <c r="C17" s="97">
        <v>0.5655288782072756</v>
      </c>
      <c r="D17" s="58">
        <v>0</v>
      </c>
      <c r="E17" s="59">
        <v>0</v>
      </c>
      <c r="F17" s="76">
        <v>77.961038735123367</v>
      </c>
      <c r="G17" s="97">
        <v>1.4243346308817271</v>
      </c>
      <c r="H17" s="58">
        <v>16.909427015932749</v>
      </c>
      <c r="I17" s="59">
        <v>1.3604556994678731</v>
      </c>
      <c r="J17" s="76">
        <v>0.33613248460159012</v>
      </c>
      <c r="K17" s="98">
        <v>0.1543363611138357</v>
      </c>
      <c r="L17" s="60"/>
      <c r="M17" s="60"/>
      <c r="N17" s="60"/>
      <c r="O17" s="60"/>
      <c r="P17" s="60"/>
      <c r="Q17" s="60"/>
      <c r="R17" s="60"/>
      <c r="S17" s="60"/>
      <c r="T17" s="60"/>
      <c r="U17" s="60"/>
      <c r="V17" s="60"/>
      <c r="W17" s="60"/>
      <c r="X17" s="60"/>
      <c r="Y17" s="60"/>
    </row>
    <row r="18" spans="1:25">
      <c r="A18" s="99" t="s">
        <v>19</v>
      </c>
      <c r="B18" s="76">
        <v>1.3526231854497031</v>
      </c>
      <c r="C18" s="97">
        <v>0.32271801735228289</v>
      </c>
      <c r="D18" s="58">
        <v>2.6372103623379481</v>
      </c>
      <c r="E18" s="59">
        <v>0.55709726241113622</v>
      </c>
      <c r="F18" s="76">
        <v>89.796055864180119</v>
      </c>
      <c r="G18" s="97">
        <v>0.80626172596703205</v>
      </c>
      <c r="H18" s="58">
        <v>5.897955560922175</v>
      </c>
      <c r="I18" s="59">
        <v>0.54768667630872492</v>
      </c>
      <c r="J18" s="76">
        <v>0.31615502711007121</v>
      </c>
      <c r="K18" s="98">
        <v>0.12216283732872296</v>
      </c>
      <c r="L18" s="60"/>
      <c r="M18" s="60"/>
      <c r="N18" s="60"/>
      <c r="O18" s="60"/>
      <c r="P18" s="60"/>
      <c r="Q18" s="60"/>
      <c r="R18" s="60"/>
      <c r="S18" s="60"/>
      <c r="T18" s="60"/>
      <c r="U18" s="60"/>
      <c r="V18" s="60"/>
      <c r="W18" s="60"/>
      <c r="X18" s="60"/>
      <c r="Y18" s="60"/>
    </row>
    <row r="19" spans="1:25">
      <c r="A19" s="99" t="s">
        <v>20</v>
      </c>
      <c r="B19" s="76">
        <v>0.83309420460916594</v>
      </c>
      <c r="C19" s="97">
        <v>0.19719352331739984</v>
      </c>
      <c r="D19" s="58">
        <v>6.6649227656170842</v>
      </c>
      <c r="E19" s="59">
        <v>0.67040030832001218</v>
      </c>
      <c r="F19" s="76">
        <v>17.746381457655669</v>
      </c>
      <c r="G19" s="97">
        <v>1.0195522555997596</v>
      </c>
      <c r="H19" s="58">
        <v>74.122649424166397</v>
      </c>
      <c r="I19" s="59">
        <v>1.0164473362170272</v>
      </c>
      <c r="J19" s="76">
        <v>0.63295214795168331</v>
      </c>
      <c r="K19" s="98">
        <v>0.16603902775598434</v>
      </c>
      <c r="L19" s="60"/>
      <c r="M19" s="60"/>
      <c r="N19" s="60"/>
      <c r="O19" s="60"/>
      <c r="P19" s="60"/>
      <c r="Q19" s="60"/>
      <c r="R19" s="60"/>
      <c r="S19" s="60"/>
      <c r="T19" s="60"/>
      <c r="U19" s="60"/>
      <c r="V19" s="60"/>
      <c r="W19" s="60"/>
      <c r="X19" s="60"/>
      <c r="Y19" s="60"/>
    </row>
    <row r="20" spans="1:25">
      <c r="A20" s="99" t="s">
        <v>21</v>
      </c>
      <c r="B20" s="76">
        <v>4.741170943506849</v>
      </c>
      <c r="C20" s="97">
        <v>0.71441081796311301</v>
      </c>
      <c r="D20" s="58">
        <v>23.484098783186081</v>
      </c>
      <c r="E20" s="59">
        <v>1.1451906559390861</v>
      </c>
      <c r="F20" s="76">
        <v>55.743702058826813</v>
      </c>
      <c r="G20" s="97">
        <v>1.4642583760005328</v>
      </c>
      <c r="H20" s="58">
        <v>14.91215984867546</v>
      </c>
      <c r="I20" s="59">
        <v>1.2956491511581643</v>
      </c>
      <c r="J20" s="76">
        <v>1.1188683658048211</v>
      </c>
      <c r="K20" s="98">
        <v>0.24355310545719233</v>
      </c>
      <c r="L20" s="60"/>
      <c r="M20" s="60"/>
      <c r="N20" s="60"/>
      <c r="O20" s="60"/>
      <c r="P20" s="60"/>
      <c r="Q20" s="60"/>
      <c r="R20" s="60"/>
      <c r="S20" s="60"/>
      <c r="T20" s="60"/>
      <c r="U20" s="60"/>
      <c r="V20" s="60"/>
      <c r="W20" s="60"/>
      <c r="X20" s="60"/>
      <c r="Y20" s="60"/>
    </row>
    <row r="21" spans="1:25">
      <c r="A21" s="99" t="s">
        <v>22</v>
      </c>
      <c r="B21" s="76">
        <v>0.12861012945395001</v>
      </c>
      <c r="C21" s="97">
        <v>7.0679590859044641E-2</v>
      </c>
      <c r="D21" s="58">
        <v>3.7542804591269601</v>
      </c>
      <c r="E21" s="59">
        <v>0.57286351075148689</v>
      </c>
      <c r="F21" s="76">
        <v>80.756895876055083</v>
      </c>
      <c r="G21" s="97">
        <v>1.0569125023704729</v>
      </c>
      <c r="H21" s="58">
        <v>15.20227815898479</v>
      </c>
      <c r="I21" s="59">
        <v>1.0312148412323943</v>
      </c>
      <c r="J21" s="76">
        <v>0.15793537637921681</v>
      </c>
      <c r="K21" s="98">
        <v>0.1157665089781401</v>
      </c>
      <c r="L21" s="60"/>
      <c r="M21" s="60"/>
      <c r="N21" s="60"/>
      <c r="O21" s="60"/>
      <c r="P21" s="60"/>
      <c r="Q21" s="60"/>
      <c r="R21" s="60"/>
      <c r="S21" s="60"/>
      <c r="T21" s="60"/>
      <c r="U21" s="60"/>
      <c r="V21" s="60"/>
      <c r="W21" s="60"/>
      <c r="X21" s="60"/>
      <c r="Y21" s="60"/>
    </row>
    <row r="22" spans="1:25">
      <c r="A22" s="99" t="s">
        <v>23</v>
      </c>
      <c r="B22" s="76">
        <v>1.256138515864706</v>
      </c>
      <c r="C22" s="97">
        <v>0.25562840109666141</v>
      </c>
      <c r="D22" s="58">
        <v>4.3016515374189694</v>
      </c>
      <c r="E22" s="59">
        <v>0.56646386883472344</v>
      </c>
      <c r="F22" s="76">
        <v>40.945820896838377</v>
      </c>
      <c r="G22" s="97">
        <v>1.6699291974127968</v>
      </c>
      <c r="H22" s="58">
        <v>53.263549431442762</v>
      </c>
      <c r="I22" s="59">
        <v>1.79702777589294</v>
      </c>
      <c r="J22" s="76">
        <v>0.23283961843518791</v>
      </c>
      <c r="K22" s="98">
        <v>9.7739036535343604E-2</v>
      </c>
      <c r="L22" s="60"/>
      <c r="M22" s="60"/>
      <c r="N22" s="60"/>
      <c r="O22" s="60"/>
      <c r="P22" s="60"/>
      <c r="Q22" s="60"/>
      <c r="R22" s="60"/>
      <c r="S22" s="60"/>
      <c r="T22" s="60"/>
      <c r="U22" s="60"/>
      <c r="V22" s="60"/>
      <c r="W22" s="60"/>
      <c r="X22" s="60"/>
      <c r="Y22" s="60"/>
    </row>
    <row r="23" spans="1:25">
      <c r="A23" s="99" t="s">
        <v>24</v>
      </c>
      <c r="B23" s="76">
        <v>0</v>
      </c>
      <c r="C23" s="97">
        <v>0</v>
      </c>
      <c r="D23" s="58">
        <v>4.971997225170643</v>
      </c>
      <c r="E23" s="59">
        <v>0.61934573731031861</v>
      </c>
      <c r="F23" s="76">
        <v>3.2267676166396928</v>
      </c>
      <c r="G23" s="97">
        <v>0.32748081986036082</v>
      </c>
      <c r="H23" s="58">
        <v>91.01731364848419</v>
      </c>
      <c r="I23" s="59">
        <v>0.69016776627439846</v>
      </c>
      <c r="J23" s="76">
        <v>0.78392150970547947</v>
      </c>
      <c r="K23" s="98">
        <v>0.22387106764435458</v>
      </c>
      <c r="L23" s="60"/>
      <c r="M23" s="60"/>
      <c r="N23" s="60"/>
      <c r="O23" s="60"/>
      <c r="P23" s="60"/>
      <c r="Q23" s="60"/>
      <c r="R23" s="60"/>
      <c r="S23" s="60"/>
      <c r="T23" s="60"/>
      <c r="U23" s="60"/>
      <c r="V23" s="60"/>
      <c r="W23" s="60"/>
      <c r="X23" s="60"/>
      <c r="Y23" s="60"/>
    </row>
    <row r="24" spans="1:25">
      <c r="A24" s="99" t="s">
        <v>485</v>
      </c>
      <c r="B24" s="76">
        <v>0</v>
      </c>
      <c r="C24" s="97">
        <v>0</v>
      </c>
      <c r="D24" s="58">
        <v>0.36764593678342128</v>
      </c>
      <c r="E24" s="59">
        <v>0.1616697091482503</v>
      </c>
      <c r="F24" s="76">
        <v>45.975620511597597</v>
      </c>
      <c r="G24" s="97">
        <v>1.3715004726357496</v>
      </c>
      <c r="H24" s="58">
        <v>49.673255111947263</v>
      </c>
      <c r="I24" s="59">
        <v>1.3225555723021614</v>
      </c>
      <c r="J24" s="76">
        <v>3.983478439671718</v>
      </c>
      <c r="K24" s="98">
        <v>0.86796743986204439</v>
      </c>
      <c r="L24" s="60"/>
      <c r="M24" s="60"/>
      <c r="N24" s="60"/>
      <c r="O24" s="60"/>
      <c r="P24" s="60"/>
      <c r="Q24" s="60"/>
      <c r="R24" s="60"/>
      <c r="S24" s="60"/>
      <c r="T24" s="60"/>
      <c r="U24" s="60"/>
      <c r="V24" s="60"/>
      <c r="W24" s="60"/>
      <c r="X24" s="60"/>
      <c r="Y24" s="60"/>
    </row>
    <row r="25" spans="1:25">
      <c r="A25" s="99" t="s">
        <v>25</v>
      </c>
      <c r="B25" s="76">
        <v>2.0978851291191529</v>
      </c>
      <c r="C25" s="97">
        <v>0.30271892173414261</v>
      </c>
      <c r="D25" s="58">
        <v>9.8751865074222206E-2</v>
      </c>
      <c r="E25" s="59">
        <v>7.1185704860325119E-2</v>
      </c>
      <c r="F25" s="76">
        <v>3.995652025192685</v>
      </c>
      <c r="G25" s="97">
        <v>0.36366515696120266</v>
      </c>
      <c r="H25" s="58">
        <v>89.674299698460104</v>
      </c>
      <c r="I25" s="59">
        <v>0.66054283926039159</v>
      </c>
      <c r="J25" s="76">
        <v>4.1334112821538493</v>
      </c>
      <c r="K25" s="98">
        <v>0.41043783073167894</v>
      </c>
      <c r="L25" s="60"/>
      <c r="M25" s="60"/>
      <c r="N25" s="60"/>
      <c r="O25" s="60"/>
      <c r="P25" s="60"/>
      <c r="Q25" s="60"/>
      <c r="R25" s="60"/>
      <c r="S25" s="60"/>
      <c r="T25" s="60"/>
      <c r="U25" s="60"/>
      <c r="V25" s="60"/>
      <c r="W25" s="60"/>
      <c r="X25" s="60"/>
      <c r="Y25" s="60"/>
    </row>
    <row r="26" spans="1:25">
      <c r="A26" s="99" t="s">
        <v>26</v>
      </c>
      <c r="B26" s="76">
        <v>6.874022749493319</v>
      </c>
      <c r="C26" s="97">
        <v>0.69319166959447187</v>
      </c>
      <c r="D26" s="58">
        <v>0.6846249641165677</v>
      </c>
      <c r="E26" s="59">
        <v>0.18890240985582271</v>
      </c>
      <c r="F26" s="76">
        <v>83.606819151336609</v>
      </c>
      <c r="G26" s="97">
        <v>0.88333676216625456</v>
      </c>
      <c r="H26" s="58">
        <v>8.7456204970413083</v>
      </c>
      <c r="I26" s="59">
        <v>0.7719622611960979</v>
      </c>
      <c r="J26" s="76">
        <v>8.8912638012199202E-2</v>
      </c>
      <c r="K26" s="98">
        <v>6.4477160616239051E-2</v>
      </c>
      <c r="L26" s="60"/>
      <c r="M26" s="60"/>
      <c r="N26" s="60"/>
      <c r="O26" s="60"/>
      <c r="P26" s="60"/>
      <c r="Q26" s="60"/>
      <c r="R26" s="60"/>
      <c r="S26" s="60"/>
      <c r="T26" s="60"/>
      <c r="U26" s="60"/>
      <c r="V26" s="60"/>
      <c r="W26" s="60"/>
      <c r="X26" s="60"/>
      <c r="Y26" s="60"/>
    </row>
    <row r="27" spans="1:25">
      <c r="A27" s="99" t="s">
        <v>236</v>
      </c>
      <c r="B27" s="76">
        <v>0.63619374503440151</v>
      </c>
      <c r="C27" s="97">
        <v>0.20044534050473675</v>
      </c>
      <c r="D27" s="58">
        <v>0.72175554600210212</v>
      </c>
      <c r="E27" s="59">
        <v>0.21309410687711236</v>
      </c>
      <c r="F27" s="76">
        <v>72.513090475295144</v>
      </c>
      <c r="G27" s="97">
        <v>1.1286364388645447</v>
      </c>
      <c r="H27" s="58">
        <v>23.79768672427495</v>
      </c>
      <c r="I27" s="59">
        <v>0.9665906811863112</v>
      </c>
      <c r="J27" s="76">
        <v>2.3312735093933949</v>
      </c>
      <c r="K27" s="98">
        <v>0.42123474232419938</v>
      </c>
      <c r="L27" s="60"/>
      <c r="M27" s="60"/>
      <c r="N27" s="60"/>
      <c r="O27" s="60"/>
      <c r="P27" s="60"/>
      <c r="Q27" s="60"/>
      <c r="R27" s="60"/>
      <c r="S27" s="60"/>
      <c r="T27" s="60"/>
      <c r="U27" s="60"/>
      <c r="V27" s="60"/>
      <c r="W27" s="60"/>
      <c r="X27" s="60"/>
      <c r="Y27" s="60"/>
    </row>
    <row r="28" spans="1:25">
      <c r="A28" s="99" t="s">
        <v>27</v>
      </c>
      <c r="B28" s="76">
        <v>4.0276380220122041</v>
      </c>
      <c r="C28" s="97">
        <v>0.46105684667640551</v>
      </c>
      <c r="D28" s="58">
        <v>1.9668332307722189</v>
      </c>
      <c r="E28" s="59">
        <v>0.23227175895670807</v>
      </c>
      <c r="F28" s="76">
        <v>22.218390949514539</v>
      </c>
      <c r="G28" s="97">
        <v>0.88616800611649549</v>
      </c>
      <c r="H28" s="58">
        <v>70.943138248198508</v>
      </c>
      <c r="I28" s="59">
        <v>0.99396482047747348</v>
      </c>
      <c r="J28" s="76">
        <v>0.84399954950251588</v>
      </c>
      <c r="K28" s="98">
        <v>0.192930083796304</v>
      </c>
      <c r="L28" s="60"/>
      <c r="M28" s="60"/>
      <c r="N28" s="60"/>
      <c r="O28" s="60"/>
      <c r="P28" s="60"/>
      <c r="Q28" s="60"/>
      <c r="R28" s="60"/>
      <c r="S28" s="60"/>
      <c r="T28" s="60"/>
      <c r="U28" s="60"/>
      <c r="V28" s="60"/>
      <c r="W28" s="60"/>
      <c r="X28" s="60"/>
      <c r="Y28" s="60"/>
    </row>
    <row r="29" spans="1:25">
      <c r="A29" s="99" t="s">
        <v>28</v>
      </c>
      <c r="B29" s="76">
        <v>1.3260112196794449</v>
      </c>
      <c r="C29" s="97">
        <v>0.2469059304209614</v>
      </c>
      <c r="D29" s="58">
        <v>0.81684904002850023</v>
      </c>
      <c r="E29" s="59">
        <v>0.15351541401631047</v>
      </c>
      <c r="F29" s="76">
        <v>5.6825948102960044</v>
      </c>
      <c r="G29" s="97">
        <v>0.50255252665842998</v>
      </c>
      <c r="H29" s="58">
        <v>90.640921674905812</v>
      </c>
      <c r="I29" s="59">
        <v>0.67637962832959975</v>
      </c>
      <c r="J29" s="76">
        <v>1.5336232550902411</v>
      </c>
      <c r="K29" s="98">
        <v>0.3283821993854586</v>
      </c>
      <c r="L29" s="60"/>
      <c r="M29" s="60"/>
      <c r="N29" s="60"/>
      <c r="O29" s="60"/>
      <c r="P29" s="60"/>
      <c r="Q29" s="60"/>
      <c r="R29" s="60"/>
      <c r="S29" s="60"/>
      <c r="T29" s="60"/>
      <c r="U29" s="60"/>
      <c r="V29" s="60"/>
      <c r="W29" s="60"/>
      <c r="X29" s="60"/>
      <c r="Y29" s="60"/>
    </row>
    <row r="30" spans="1:25">
      <c r="A30" s="99" t="s">
        <v>29</v>
      </c>
      <c r="B30" s="76">
        <v>1.014566140013518</v>
      </c>
      <c r="C30" s="97">
        <v>0.18011745618442002</v>
      </c>
      <c r="D30" s="58">
        <v>1.3460240100375731</v>
      </c>
      <c r="E30" s="59">
        <v>0.20449038184518775</v>
      </c>
      <c r="F30" s="76">
        <v>27.690787481446719</v>
      </c>
      <c r="G30" s="97">
        <v>1.0943563274516166</v>
      </c>
      <c r="H30" s="58">
        <v>65.420272411175375</v>
      </c>
      <c r="I30" s="59">
        <v>0.98117169345462163</v>
      </c>
      <c r="J30" s="76">
        <v>4.5283499573268271</v>
      </c>
      <c r="K30" s="98">
        <v>0.55826630678692335</v>
      </c>
      <c r="L30" s="60"/>
      <c r="M30" s="60"/>
      <c r="N30" s="60"/>
      <c r="O30" s="60"/>
      <c r="P30" s="60"/>
      <c r="Q30" s="60"/>
      <c r="R30" s="60"/>
      <c r="S30" s="60"/>
      <c r="T30" s="60"/>
      <c r="U30" s="60"/>
      <c r="V30" s="60"/>
      <c r="W30" s="60"/>
      <c r="X30" s="60"/>
      <c r="Y30" s="60"/>
    </row>
    <row r="31" spans="1:25">
      <c r="A31" s="99" t="s">
        <v>30</v>
      </c>
      <c r="B31" s="76">
        <v>4.9586290724429372</v>
      </c>
      <c r="C31" s="97">
        <v>0.44609529314853186</v>
      </c>
      <c r="D31" s="58">
        <v>2.384406998861559</v>
      </c>
      <c r="E31" s="59">
        <v>0.32363799085015255</v>
      </c>
      <c r="F31" s="76">
        <v>15.575246290660511</v>
      </c>
      <c r="G31" s="97">
        <v>0.89502121279738578</v>
      </c>
      <c r="H31" s="58">
        <v>75.307286126149336</v>
      </c>
      <c r="I31" s="59">
        <v>0.88676837665891983</v>
      </c>
      <c r="J31" s="76">
        <v>1.77443151188566</v>
      </c>
      <c r="K31" s="98">
        <v>0.26894614904593084</v>
      </c>
      <c r="L31" s="60"/>
      <c r="M31" s="60"/>
      <c r="N31" s="60"/>
      <c r="O31" s="60"/>
      <c r="P31" s="60"/>
      <c r="Q31" s="60"/>
      <c r="R31" s="60"/>
      <c r="S31" s="60"/>
      <c r="T31" s="60"/>
      <c r="U31" s="60"/>
      <c r="V31" s="60"/>
      <c r="W31" s="60"/>
      <c r="X31" s="60"/>
      <c r="Y31" s="60"/>
    </row>
    <row r="32" spans="1:25">
      <c r="A32" s="99" t="s">
        <v>31</v>
      </c>
      <c r="B32" s="76">
        <v>0.13810493376930691</v>
      </c>
      <c r="C32" s="97">
        <v>8.3509148080661899E-2</v>
      </c>
      <c r="D32" s="58">
        <v>4.09526810242496E-2</v>
      </c>
      <c r="E32" s="59">
        <v>4.0967992925944448E-2</v>
      </c>
      <c r="F32" s="76">
        <v>64.643105985071557</v>
      </c>
      <c r="G32" s="97">
        <v>1.6976416646682506</v>
      </c>
      <c r="H32" s="58">
        <v>34.521168081379777</v>
      </c>
      <c r="I32" s="59">
        <v>1.5392597082626507</v>
      </c>
      <c r="J32" s="76">
        <v>0.65666831875510556</v>
      </c>
      <c r="K32" s="98">
        <v>0.26304529288075001</v>
      </c>
      <c r="L32" s="60"/>
      <c r="M32" s="60"/>
      <c r="N32" s="60"/>
      <c r="O32" s="60"/>
      <c r="P32" s="60"/>
      <c r="Q32" s="60"/>
      <c r="R32" s="60"/>
      <c r="S32" s="60"/>
      <c r="T32" s="60"/>
      <c r="U32" s="60"/>
      <c r="V32" s="60"/>
      <c r="W32" s="60"/>
      <c r="X32" s="60"/>
      <c r="Y32" s="60"/>
    </row>
    <row r="33" spans="1:25">
      <c r="A33" s="99" t="s">
        <v>32</v>
      </c>
      <c r="B33" s="76">
        <v>5.9104995860011167</v>
      </c>
      <c r="C33" s="97">
        <v>0.60677063056737679</v>
      </c>
      <c r="D33" s="58">
        <v>4.0267250211690833</v>
      </c>
      <c r="E33" s="59">
        <v>0.62989870812642723</v>
      </c>
      <c r="F33" s="76">
        <v>63.762138537603121</v>
      </c>
      <c r="G33" s="97">
        <v>1.4283559629219669</v>
      </c>
      <c r="H33" s="58">
        <v>26.151282061129219</v>
      </c>
      <c r="I33" s="59">
        <v>1.3682586156821754</v>
      </c>
      <c r="J33" s="76">
        <v>0.14935479409747091</v>
      </c>
      <c r="K33" s="98">
        <v>8.8301616128996313E-2</v>
      </c>
      <c r="L33" s="60"/>
      <c r="M33" s="60"/>
      <c r="N33" s="60"/>
      <c r="O33" s="60"/>
      <c r="P33" s="60"/>
      <c r="Q33" s="60"/>
      <c r="R33" s="60"/>
      <c r="S33" s="60"/>
      <c r="T33" s="60"/>
      <c r="U33" s="60"/>
      <c r="V33" s="60"/>
      <c r="W33" s="60"/>
      <c r="X33" s="60"/>
      <c r="Y33" s="60"/>
    </row>
    <row r="34" spans="1:25">
      <c r="A34" s="99" t="s">
        <v>486</v>
      </c>
      <c r="B34" s="76">
        <v>0.71858115659775579</v>
      </c>
      <c r="C34" s="97">
        <v>0.24631100773809472</v>
      </c>
      <c r="D34" s="58">
        <v>0.81613351547456281</v>
      </c>
      <c r="E34" s="59">
        <v>0.18425021948576395</v>
      </c>
      <c r="F34" s="76">
        <v>50.999974383583499</v>
      </c>
      <c r="G34" s="97">
        <v>1.3217650384018123</v>
      </c>
      <c r="H34" s="58">
        <v>46.068556055080919</v>
      </c>
      <c r="I34" s="59">
        <v>1.3100580748290944</v>
      </c>
      <c r="J34" s="76">
        <v>1.3967548892632531</v>
      </c>
      <c r="K34" s="98">
        <v>0.24472710696433525</v>
      </c>
      <c r="L34" s="60"/>
      <c r="M34" s="60"/>
      <c r="N34" s="60"/>
      <c r="O34" s="60"/>
      <c r="P34" s="60"/>
      <c r="Q34" s="60"/>
      <c r="R34" s="60"/>
      <c r="S34" s="60"/>
      <c r="T34" s="60"/>
      <c r="U34" s="60"/>
      <c r="V34" s="60"/>
      <c r="W34" s="60"/>
      <c r="X34" s="60"/>
      <c r="Y34" s="60"/>
    </row>
    <row r="35" spans="1:25">
      <c r="A35" s="99" t="s">
        <v>33</v>
      </c>
      <c r="B35" s="76">
        <v>3.709831741442581</v>
      </c>
      <c r="C35" s="97">
        <v>0.28669662875276247</v>
      </c>
      <c r="D35" s="58">
        <v>0</v>
      </c>
      <c r="E35" s="59">
        <v>0</v>
      </c>
      <c r="F35" s="76">
        <v>13.317710076821809</v>
      </c>
      <c r="G35" s="97">
        <v>0.4929017662071169</v>
      </c>
      <c r="H35" s="58">
        <v>78.759289952842025</v>
      </c>
      <c r="I35" s="59">
        <v>0.65570710438357804</v>
      </c>
      <c r="J35" s="76">
        <v>4.2131682288935863</v>
      </c>
      <c r="K35" s="98">
        <v>0.42375595366971275</v>
      </c>
      <c r="L35" s="60"/>
      <c r="M35" s="60"/>
      <c r="N35" s="60"/>
      <c r="O35" s="60"/>
      <c r="P35" s="60"/>
      <c r="Q35" s="60"/>
      <c r="R35" s="60"/>
      <c r="S35" s="60"/>
      <c r="T35" s="60"/>
      <c r="U35" s="60"/>
      <c r="V35" s="60"/>
      <c r="W35" s="60"/>
      <c r="X35" s="60"/>
      <c r="Y35" s="60"/>
    </row>
    <row r="36" spans="1:25">
      <c r="A36" s="99" t="s">
        <v>34</v>
      </c>
      <c r="B36" s="76">
        <v>7.4357898872640998E-3</v>
      </c>
      <c r="C36" s="97">
        <v>7.4458883372362982E-3</v>
      </c>
      <c r="D36" s="58">
        <v>3.0870507896604149</v>
      </c>
      <c r="E36" s="59">
        <v>0.31827819969593635</v>
      </c>
      <c r="F36" s="76">
        <v>86.102670136825253</v>
      </c>
      <c r="G36" s="97">
        <v>0.5270873600990531</v>
      </c>
      <c r="H36" s="58">
        <v>10.56277027275098</v>
      </c>
      <c r="I36" s="59">
        <v>0.54736724641260504</v>
      </c>
      <c r="J36" s="76">
        <v>0.24007301087608451</v>
      </c>
      <c r="K36" s="98">
        <v>8.0571315281578917E-2</v>
      </c>
      <c r="L36" s="60"/>
      <c r="M36" s="60"/>
      <c r="N36" s="60"/>
      <c r="O36" s="60"/>
      <c r="P36" s="60"/>
      <c r="Q36" s="60"/>
      <c r="R36" s="60"/>
      <c r="S36" s="60"/>
      <c r="T36" s="60"/>
      <c r="U36" s="60"/>
      <c r="V36" s="60"/>
      <c r="W36" s="60"/>
      <c r="X36" s="60"/>
      <c r="Y36" s="60"/>
    </row>
    <row r="37" spans="1:25">
      <c r="A37" s="99" t="s">
        <v>35</v>
      </c>
      <c r="B37" s="76">
        <v>2.213572847521164</v>
      </c>
      <c r="C37" s="97">
        <v>0.27662277686213244</v>
      </c>
      <c r="D37" s="58">
        <v>4.8324827861463291</v>
      </c>
      <c r="E37" s="59">
        <v>0.40010920660689847</v>
      </c>
      <c r="F37" s="76">
        <v>89.359110739970532</v>
      </c>
      <c r="G37" s="97">
        <v>0.51317391574657756</v>
      </c>
      <c r="H37" s="58">
        <v>3.5092336809801892</v>
      </c>
      <c r="I37" s="59">
        <v>0.24541566214339167</v>
      </c>
      <c r="J37" s="76">
        <v>8.5599945381800893E-2</v>
      </c>
      <c r="K37" s="98">
        <v>2.5708856943053089E-2</v>
      </c>
      <c r="L37" s="60"/>
      <c r="M37" s="60"/>
      <c r="N37" s="60"/>
      <c r="O37" s="60"/>
      <c r="P37" s="60"/>
      <c r="Q37" s="60"/>
      <c r="R37" s="60"/>
      <c r="S37" s="60"/>
      <c r="T37" s="60"/>
      <c r="U37" s="60"/>
      <c r="V37" s="60"/>
      <c r="W37" s="60"/>
      <c r="X37" s="60"/>
      <c r="Y37" s="60"/>
    </row>
    <row r="38" spans="1:25">
      <c r="A38" s="99" t="s">
        <v>36</v>
      </c>
      <c r="B38" s="76">
        <v>0</v>
      </c>
      <c r="C38" s="97">
        <v>0</v>
      </c>
      <c r="D38" s="58">
        <v>2.6548204906774699E-2</v>
      </c>
      <c r="E38" s="59">
        <v>2.6566619682213528E-2</v>
      </c>
      <c r="F38" s="76">
        <v>62.322257166564583</v>
      </c>
      <c r="G38" s="97">
        <v>1.1040769131394546</v>
      </c>
      <c r="H38" s="58">
        <v>36.619550136527913</v>
      </c>
      <c r="I38" s="59">
        <v>1.0885085735889937</v>
      </c>
      <c r="J38" s="76">
        <v>1.0316444920007499</v>
      </c>
      <c r="K38" s="98">
        <v>0.20462118029354565</v>
      </c>
      <c r="L38" s="60"/>
      <c r="M38" s="60"/>
      <c r="N38" s="60"/>
      <c r="O38" s="60"/>
      <c r="P38" s="60"/>
      <c r="Q38" s="60"/>
      <c r="R38" s="60"/>
      <c r="S38" s="60"/>
      <c r="T38" s="60"/>
      <c r="U38" s="60"/>
      <c r="V38" s="60"/>
      <c r="W38" s="60"/>
      <c r="X38" s="60"/>
      <c r="Y38" s="60"/>
    </row>
    <row r="39" spans="1:25">
      <c r="A39" s="99" t="s">
        <v>37</v>
      </c>
      <c r="B39" s="76">
        <v>1.7583400318053011</v>
      </c>
      <c r="C39" s="97">
        <v>0.35416637471540058</v>
      </c>
      <c r="D39" s="58">
        <v>1.3403458579819809</v>
      </c>
      <c r="E39" s="59">
        <v>0.27425480731190738</v>
      </c>
      <c r="F39" s="76">
        <v>36.030970486514967</v>
      </c>
      <c r="G39" s="97">
        <v>1.3426339688424369</v>
      </c>
      <c r="H39" s="58">
        <v>60.555589604365807</v>
      </c>
      <c r="I39" s="59">
        <v>1.5112994636861341</v>
      </c>
      <c r="J39" s="76">
        <v>0.31475401933192559</v>
      </c>
      <c r="K39" s="98">
        <v>0.11241657822051267</v>
      </c>
      <c r="L39" s="60"/>
      <c r="M39" s="60"/>
      <c r="N39" s="60"/>
      <c r="O39" s="60"/>
      <c r="P39" s="60"/>
      <c r="Q39" s="60"/>
      <c r="R39" s="60"/>
      <c r="S39" s="60"/>
      <c r="T39" s="60"/>
      <c r="U39" s="60"/>
      <c r="V39" s="60"/>
      <c r="W39" s="60"/>
      <c r="X39" s="60"/>
      <c r="Y39" s="60"/>
    </row>
    <row r="40" spans="1:25">
      <c r="A40" s="99" t="s">
        <v>38</v>
      </c>
      <c r="B40" s="76">
        <v>0.25896990111008522</v>
      </c>
      <c r="C40" s="97">
        <v>0.12181087331108467</v>
      </c>
      <c r="D40" s="58">
        <v>0</v>
      </c>
      <c r="E40" s="59">
        <v>0</v>
      </c>
      <c r="F40" s="76">
        <v>62.275473936568581</v>
      </c>
      <c r="G40" s="97">
        <v>1.1797427366028368</v>
      </c>
      <c r="H40" s="58">
        <v>36.728364312015962</v>
      </c>
      <c r="I40" s="59">
        <v>1.120587855708308</v>
      </c>
      <c r="J40" s="76">
        <v>0.73719185030538825</v>
      </c>
      <c r="K40" s="98">
        <v>0.17993790035326304</v>
      </c>
      <c r="L40" s="60"/>
      <c r="M40" s="60"/>
      <c r="N40" s="60"/>
      <c r="O40" s="60"/>
      <c r="P40" s="60"/>
      <c r="Q40" s="60"/>
      <c r="R40" s="60"/>
      <c r="S40" s="60"/>
      <c r="T40" s="60"/>
      <c r="U40" s="60"/>
      <c r="V40" s="60"/>
      <c r="W40" s="60"/>
      <c r="X40" s="60"/>
      <c r="Y40" s="60"/>
    </row>
    <row r="41" spans="1:25">
      <c r="A41" s="99" t="s">
        <v>39</v>
      </c>
      <c r="B41" s="76">
        <v>1.756511420679663</v>
      </c>
      <c r="C41" s="97">
        <v>0.45042232910220176</v>
      </c>
      <c r="D41" s="58">
        <v>3.6144412322201158</v>
      </c>
      <c r="E41" s="59">
        <v>0.51764988029930881</v>
      </c>
      <c r="F41" s="76">
        <v>69.430672670712013</v>
      </c>
      <c r="G41" s="97">
        <v>1.0222437654708683</v>
      </c>
      <c r="H41" s="58">
        <v>24.250152100197148</v>
      </c>
      <c r="I41" s="59">
        <v>1.1198521300094868</v>
      </c>
      <c r="J41" s="76">
        <v>0.94822257619104933</v>
      </c>
      <c r="K41" s="98">
        <v>0.21207919046378984</v>
      </c>
      <c r="L41" s="60"/>
      <c r="M41" s="60"/>
      <c r="N41" s="60"/>
      <c r="O41" s="60"/>
      <c r="P41" s="60"/>
      <c r="Q41" s="60"/>
      <c r="R41" s="60"/>
      <c r="S41" s="60"/>
      <c r="T41" s="60"/>
      <c r="U41" s="60"/>
      <c r="V41" s="60"/>
      <c r="W41" s="60"/>
      <c r="X41" s="60"/>
      <c r="Y41" s="60"/>
    </row>
    <row r="42" spans="1:25">
      <c r="A42" s="99" t="s">
        <v>40</v>
      </c>
      <c r="B42" s="76">
        <v>4.6658223417666793</v>
      </c>
      <c r="C42" s="97">
        <v>0.51063003197954449</v>
      </c>
      <c r="D42" s="58">
        <v>1.531338201026254</v>
      </c>
      <c r="E42" s="59">
        <v>0.24302648213375347</v>
      </c>
      <c r="F42" s="76">
        <v>69.75006870719335</v>
      </c>
      <c r="G42" s="97">
        <v>1.1607872178474208</v>
      </c>
      <c r="H42" s="58">
        <v>22.58857844471283</v>
      </c>
      <c r="I42" s="59">
        <v>1.0690576171457349</v>
      </c>
      <c r="J42" s="76">
        <v>1.464192305300889</v>
      </c>
      <c r="K42" s="98">
        <v>0.26085282267350818</v>
      </c>
      <c r="L42" s="60"/>
      <c r="M42" s="60"/>
      <c r="N42" s="60"/>
      <c r="O42" s="60"/>
      <c r="P42" s="60"/>
      <c r="Q42" s="60"/>
      <c r="R42" s="60"/>
      <c r="S42" s="60"/>
      <c r="T42" s="60"/>
      <c r="U42" s="60"/>
      <c r="V42" s="60"/>
      <c r="W42" s="60"/>
      <c r="X42" s="60"/>
      <c r="Y42" s="60"/>
    </row>
    <row r="43" spans="1:25">
      <c r="A43" s="99" t="s">
        <v>41</v>
      </c>
      <c r="B43" s="76">
        <v>2.8524316429003429</v>
      </c>
      <c r="C43" s="97">
        <v>0.42140707498376268</v>
      </c>
      <c r="D43" s="58">
        <v>1.3425666040172099E-2</v>
      </c>
      <c r="E43" s="59">
        <v>1.3527838975652528E-2</v>
      </c>
      <c r="F43" s="76">
        <v>58.629570286152543</v>
      </c>
      <c r="G43" s="97">
        <v>2.1120279518692091</v>
      </c>
      <c r="H43" s="58">
        <v>38.012351287886027</v>
      </c>
      <c r="I43" s="59">
        <v>1.9543079569861672</v>
      </c>
      <c r="J43" s="76">
        <v>0.4922211170208971</v>
      </c>
      <c r="K43" s="98">
        <v>0.16787916443747961</v>
      </c>
      <c r="L43" s="60"/>
      <c r="M43" s="60"/>
      <c r="N43" s="60"/>
      <c r="O43" s="60"/>
      <c r="P43" s="60"/>
      <c r="Q43" s="60"/>
      <c r="R43" s="60"/>
      <c r="S43" s="60"/>
      <c r="T43" s="60"/>
      <c r="U43" s="60"/>
      <c r="V43" s="60"/>
      <c r="W43" s="60"/>
      <c r="X43" s="60"/>
      <c r="Y43" s="60"/>
    </row>
    <row r="44" spans="1:25">
      <c r="A44" s="99" t="s">
        <v>42</v>
      </c>
      <c r="B44" s="76">
        <v>1.548491507334645</v>
      </c>
      <c r="C44" s="97">
        <v>1.181859563042277</v>
      </c>
      <c r="D44" s="58">
        <v>5.8239385686667662</v>
      </c>
      <c r="E44" s="59">
        <v>0.65989062847314151</v>
      </c>
      <c r="F44" s="76">
        <v>77.9250018070626</v>
      </c>
      <c r="G44" s="97">
        <v>1.5462111966821823</v>
      </c>
      <c r="H44" s="58">
        <v>13.422535180122891</v>
      </c>
      <c r="I44" s="59">
        <v>1.0221376017809765</v>
      </c>
      <c r="J44" s="76">
        <v>1.280032936813104</v>
      </c>
      <c r="K44" s="98">
        <v>0.29538782131684665</v>
      </c>
      <c r="L44" s="60"/>
      <c r="M44" s="60"/>
      <c r="N44" s="60"/>
      <c r="O44" s="60"/>
      <c r="P44" s="60"/>
      <c r="Q44" s="60"/>
      <c r="R44" s="60"/>
      <c r="S44" s="60"/>
      <c r="T44" s="60"/>
      <c r="U44" s="60"/>
      <c r="V44" s="60"/>
      <c r="W44" s="60"/>
      <c r="X44" s="60"/>
      <c r="Y44" s="60"/>
    </row>
    <row r="45" spans="1:25">
      <c r="A45" s="99" t="s">
        <v>43</v>
      </c>
      <c r="B45" s="76">
        <v>0.83268775050225952</v>
      </c>
      <c r="C45" s="97">
        <v>0.21823578744340488</v>
      </c>
      <c r="D45" s="58">
        <v>0.68173233565142932</v>
      </c>
      <c r="E45" s="59">
        <v>0.1790489369436207</v>
      </c>
      <c r="F45" s="76">
        <v>64.31091104457856</v>
      </c>
      <c r="G45" s="97">
        <v>0.9743324092826362</v>
      </c>
      <c r="H45" s="58">
        <v>33.973907139866398</v>
      </c>
      <c r="I45" s="59">
        <v>0.93941150910899718</v>
      </c>
      <c r="J45" s="76">
        <v>0.20076172940134079</v>
      </c>
      <c r="K45" s="98">
        <v>6.2715248234008078E-2</v>
      </c>
      <c r="L45" s="60"/>
      <c r="M45" s="60"/>
      <c r="N45" s="60"/>
      <c r="O45" s="60"/>
      <c r="P45" s="60"/>
      <c r="Q45" s="60"/>
      <c r="R45" s="60"/>
      <c r="S45" s="60"/>
      <c r="T45" s="60"/>
      <c r="U45" s="60"/>
      <c r="V45" s="60"/>
      <c r="W45" s="60"/>
      <c r="X45" s="60"/>
      <c r="Y45" s="60"/>
    </row>
    <row r="46" spans="1:25">
      <c r="A46" s="99" t="s">
        <v>44</v>
      </c>
      <c r="B46" s="76">
        <v>0.94408884219682954</v>
      </c>
      <c r="C46" s="97">
        <v>0.14940232104638693</v>
      </c>
      <c r="D46" s="58">
        <v>0.2891013373558099</v>
      </c>
      <c r="E46" s="59">
        <v>0.1010440549483088</v>
      </c>
      <c r="F46" s="76">
        <v>3.739442929152542</v>
      </c>
      <c r="G46" s="97">
        <v>0.3283258670597794</v>
      </c>
      <c r="H46" s="58">
        <v>93.417478987369009</v>
      </c>
      <c r="I46" s="59">
        <v>0.42189112647803112</v>
      </c>
      <c r="J46" s="76">
        <v>1.609887903925824</v>
      </c>
      <c r="K46" s="98">
        <v>0.22811016513686189</v>
      </c>
      <c r="L46" s="60"/>
      <c r="M46" s="60"/>
      <c r="N46" s="60"/>
      <c r="O46" s="60"/>
      <c r="P46" s="60"/>
      <c r="Q46" s="60"/>
      <c r="R46" s="60"/>
      <c r="S46" s="60"/>
      <c r="T46" s="60"/>
      <c r="U46" s="60"/>
      <c r="V46" s="60"/>
      <c r="W46" s="60"/>
      <c r="X46" s="60"/>
      <c r="Y46" s="60"/>
    </row>
    <row r="47" spans="1:25">
      <c r="A47" s="99" t="s">
        <v>45</v>
      </c>
      <c r="B47" s="76">
        <v>1.136013812966375</v>
      </c>
      <c r="C47" s="97">
        <v>0.23951734140359313</v>
      </c>
      <c r="D47" s="58">
        <v>1.274082907024082</v>
      </c>
      <c r="E47" s="59">
        <v>0.21710159388989189</v>
      </c>
      <c r="F47" s="76">
        <v>59.054195228482563</v>
      </c>
      <c r="G47" s="97">
        <v>1.1925383985054152</v>
      </c>
      <c r="H47" s="58">
        <v>35.784611170054411</v>
      </c>
      <c r="I47" s="59">
        <v>1.1234722734397748</v>
      </c>
      <c r="J47" s="76">
        <v>2.7510968814725709</v>
      </c>
      <c r="K47" s="98">
        <v>0.37151154932789154</v>
      </c>
      <c r="L47" s="60"/>
      <c r="M47" s="60"/>
      <c r="N47" s="60"/>
      <c r="O47" s="60"/>
      <c r="P47" s="60"/>
      <c r="Q47" s="60"/>
      <c r="R47" s="60"/>
      <c r="S47" s="60"/>
      <c r="T47" s="60"/>
      <c r="U47" s="60"/>
      <c r="V47" s="60"/>
      <c r="W47" s="60"/>
      <c r="X47" s="60"/>
      <c r="Y47" s="60"/>
    </row>
    <row r="48" spans="1:25">
      <c r="A48" s="99" t="s">
        <v>46</v>
      </c>
      <c r="B48" s="76">
        <v>1.899876589653744</v>
      </c>
      <c r="C48" s="97">
        <v>0.38907178125217173</v>
      </c>
      <c r="D48" s="58">
        <v>5.7624338621630216</v>
      </c>
      <c r="E48" s="59">
        <v>0.72115694120086449</v>
      </c>
      <c r="F48" s="76">
        <v>16.626053071850929</v>
      </c>
      <c r="G48" s="97">
        <v>1.1167662855630958</v>
      </c>
      <c r="H48" s="58">
        <v>74.783008352139802</v>
      </c>
      <c r="I48" s="59">
        <v>1.207603690555519</v>
      </c>
      <c r="J48" s="76">
        <v>0.92862812419251362</v>
      </c>
      <c r="K48" s="98">
        <v>0.18775637648768156</v>
      </c>
      <c r="L48" s="60"/>
      <c r="M48" s="60"/>
      <c r="N48" s="60"/>
      <c r="O48" s="60"/>
      <c r="P48" s="60"/>
      <c r="Q48" s="60"/>
      <c r="R48" s="60"/>
      <c r="S48" s="60"/>
      <c r="T48" s="60"/>
      <c r="U48" s="60"/>
      <c r="V48" s="60"/>
      <c r="W48" s="60"/>
      <c r="X48" s="60"/>
      <c r="Y48" s="60"/>
    </row>
    <row r="49" spans="1:25">
      <c r="A49" s="99" t="s">
        <v>47</v>
      </c>
      <c r="B49" s="76">
        <v>2.0562012615355489</v>
      </c>
      <c r="C49" s="97">
        <v>0.3554631520653887</v>
      </c>
      <c r="D49" s="58">
        <v>0.39552750528135161</v>
      </c>
      <c r="E49" s="59">
        <v>0.15278106554730606</v>
      </c>
      <c r="F49" s="76">
        <v>92.849623474408176</v>
      </c>
      <c r="G49" s="97">
        <v>0.58748593137233407</v>
      </c>
      <c r="H49" s="58">
        <v>4.5998053794032732</v>
      </c>
      <c r="I49" s="59">
        <v>0.5085510211780998</v>
      </c>
      <c r="J49" s="76">
        <v>9.8842379371641198E-2</v>
      </c>
      <c r="K49" s="98">
        <v>5.0415817023706601E-2</v>
      </c>
      <c r="L49" s="60"/>
      <c r="M49" s="60"/>
      <c r="N49" s="60"/>
      <c r="O49" s="60"/>
      <c r="P49" s="60"/>
      <c r="Q49" s="60"/>
      <c r="R49" s="60"/>
      <c r="S49" s="60"/>
      <c r="T49" s="60"/>
      <c r="U49" s="60"/>
      <c r="V49" s="60"/>
      <c r="W49" s="60"/>
      <c r="X49" s="60"/>
      <c r="Y49" s="60"/>
    </row>
    <row r="50" spans="1:25">
      <c r="A50" s="99" t="s">
        <v>48</v>
      </c>
      <c r="B50" s="76">
        <v>0</v>
      </c>
      <c r="C50" s="97">
        <v>0</v>
      </c>
      <c r="D50" s="58">
        <v>0.86085075008845313</v>
      </c>
      <c r="E50" s="59">
        <v>0.14553493739432175</v>
      </c>
      <c r="F50" s="76">
        <v>86.43053679329023</v>
      </c>
      <c r="G50" s="97">
        <v>0.83564012322650816</v>
      </c>
      <c r="H50" s="58">
        <v>12.69242319822725</v>
      </c>
      <c r="I50" s="59">
        <v>0.84319012184239506</v>
      </c>
      <c r="J50" s="76">
        <v>1.6189258394057299E-2</v>
      </c>
      <c r="K50" s="98">
        <v>1.6196216957517898E-2</v>
      </c>
      <c r="L50" s="60"/>
      <c r="M50" s="60"/>
      <c r="N50" s="60"/>
      <c r="O50" s="60"/>
      <c r="P50" s="60"/>
      <c r="Q50" s="60"/>
      <c r="R50" s="60"/>
      <c r="S50" s="60"/>
      <c r="T50" s="60"/>
      <c r="U50" s="60"/>
      <c r="V50" s="60"/>
      <c r="W50" s="60"/>
      <c r="X50" s="60"/>
      <c r="Y50" s="60"/>
    </row>
    <row r="51" spans="1:25">
      <c r="A51" s="99" t="s">
        <v>49</v>
      </c>
      <c r="B51" s="76">
        <v>0.95199710252820835</v>
      </c>
      <c r="C51" s="97">
        <v>0.1637997418477693</v>
      </c>
      <c r="D51" s="58">
        <v>3.8149162063897708</v>
      </c>
      <c r="E51" s="59">
        <v>0.31224008592516167</v>
      </c>
      <c r="F51" s="76">
        <v>71.994151495349172</v>
      </c>
      <c r="G51" s="97">
        <v>0.76108972496812655</v>
      </c>
      <c r="H51" s="58">
        <v>22.444949753583462</v>
      </c>
      <c r="I51" s="59">
        <v>0.70653491387087541</v>
      </c>
      <c r="J51" s="76">
        <v>0.79398544214941258</v>
      </c>
      <c r="K51" s="98">
        <v>0.18367007086411871</v>
      </c>
      <c r="L51" s="60"/>
      <c r="M51" s="60"/>
      <c r="N51" s="60"/>
      <c r="O51" s="60"/>
      <c r="P51" s="60"/>
      <c r="Q51" s="60"/>
      <c r="R51" s="60"/>
      <c r="S51" s="60"/>
      <c r="T51" s="60"/>
      <c r="U51" s="60"/>
      <c r="V51" s="60"/>
      <c r="W51" s="60"/>
      <c r="X51" s="60"/>
      <c r="Y51" s="60"/>
    </row>
    <row r="52" spans="1:25">
      <c r="A52" s="99" t="s">
        <v>50</v>
      </c>
      <c r="B52" s="76">
        <v>1.0196207511218729</v>
      </c>
      <c r="C52" s="97">
        <v>0.22184083032610008</v>
      </c>
      <c r="D52" s="58">
        <v>0.15323059708607359</v>
      </c>
      <c r="E52" s="59">
        <v>6.8797161554691261E-2</v>
      </c>
      <c r="F52" s="76">
        <v>1.0469613996060849</v>
      </c>
      <c r="G52" s="97">
        <v>0.20865645069617991</v>
      </c>
      <c r="H52" s="58">
        <v>96.196942332058597</v>
      </c>
      <c r="I52" s="59">
        <v>0.37990870898661439</v>
      </c>
      <c r="J52" s="76">
        <v>1.5832449201273759</v>
      </c>
      <c r="K52" s="98">
        <v>0.26430924791708155</v>
      </c>
      <c r="L52" s="60"/>
      <c r="M52" s="60"/>
      <c r="N52" s="60"/>
      <c r="O52" s="60"/>
      <c r="P52" s="60"/>
      <c r="Q52" s="60"/>
      <c r="R52" s="60"/>
      <c r="S52" s="60"/>
      <c r="T52" s="60"/>
      <c r="U52" s="60"/>
      <c r="V52" s="60"/>
      <c r="W52" s="60"/>
      <c r="X52" s="60"/>
      <c r="Y52" s="60"/>
    </row>
    <row r="53" spans="1:25">
      <c r="A53" s="99" t="s">
        <v>51</v>
      </c>
      <c r="B53" s="76">
        <v>9.8145801930342405E-2</v>
      </c>
      <c r="C53" s="97">
        <v>7.0832833685526633E-2</v>
      </c>
      <c r="D53" s="58">
        <v>22.654330316032581</v>
      </c>
      <c r="E53" s="59">
        <v>1.2822657576259395</v>
      </c>
      <c r="F53" s="76">
        <v>7.3674101640543874</v>
      </c>
      <c r="G53" s="97">
        <v>0.6238176141990126</v>
      </c>
      <c r="H53" s="58">
        <v>69.18116506137828</v>
      </c>
      <c r="I53" s="59">
        <v>1.2410034692348868</v>
      </c>
      <c r="J53" s="76">
        <v>0.69894865660441641</v>
      </c>
      <c r="K53" s="98">
        <v>0.20006164662378217</v>
      </c>
      <c r="L53" s="60"/>
      <c r="M53" s="60"/>
      <c r="N53" s="60"/>
      <c r="O53" s="60"/>
      <c r="P53" s="60"/>
      <c r="Q53" s="60"/>
      <c r="R53" s="60"/>
      <c r="S53" s="60"/>
      <c r="T53" s="60"/>
      <c r="U53" s="60"/>
      <c r="V53" s="60"/>
      <c r="W53" s="60"/>
      <c r="X53" s="60"/>
      <c r="Y53" s="60"/>
    </row>
    <row r="54" spans="1:25">
      <c r="A54" s="99" t="s">
        <v>52</v>
      </c>
      <c r="B54" s="76">
        <v>23.77920314215369</v>
      </c>
      <c r="C54" s="97">
        <v>1.3452555557054258</v>
      </c>
      <c r="D54" s="58">
        <v>55.632803345905081</v>
      </c>
      <c r="E54" s="59">
        <v>1.6172307685943919</v>
      </c>
      <c r="F54" s="76">
        <v>18.305430854138169</v>
      </c>
      <c r="G54" s="97">
        <v>1.2659302887477151</v>
      </c>
      <c r="H54" s="58">
        <v>2.20109399628062</v>
      </c>
      <c r="I54" s="59">
        <v>0.27840657959099724</v>
      </c>
      <c r="J54" s="76">
        <v>8.1468661522437702E-2</v>
      </c>
      <c r="K54" s="98">
        <v>4.5801429384659559E-2</v>
      </c>
      <c r="L54" s="60"/>
      <c r="M54" s="60"/>
      <c r="N54" s="60"/>
      <c r="O54" s="60"/>
      <c r="P54" s="60"/>
      <c r="Q54" s="60"/>
      <c r="R54" s="60"/>
      <c r="S54" s="60"/>
      <c r="T54" s="60"/>
      <c r="U54" s="60"/>
      <c r="V54" s="60"/>
      <c r="W54" s="60"/>
      <c r="X54" s="60"/>
      <c r="Y54" s="60"/>
    </row>
    <row r="55" spans="1:25">
      <c r="A55" s="99" t="s">
        <v>53</v>
      </c>
      <c r="B55" s="76" t="s">
        <v>312</v>
      </c>
      <c r="C55" s="97" t="s">
        <v>312</v>
      </c>
      <c r="D55" s="58" t="s">
        <v>312</v>
      </c>
      <c r="E55" s="59" t="s">
        <v>312</v>
      </c>
      <c r="F55" s="76" t="s">
        <v>312</v>
      </c>
      <c r="G55" s="97" t="s">
        <v>312</v>
      </c>
      <c r="H55" s="58" t="s">
        <v>312</v>
      </c>
      <c r="I55" s="59" t="s">
        <v>312</v>
      </c>
      <c r="J55" s="76" t="s">
        <v>312</v>
      </c>
      <c r="K55" s="98" t="s">
        <v>312</v>
      </c>
      <c r="L55" s="60"/>
      <c r="M55" s="60"/>
      <c r="N55" s="60"/>
      <c r="O55" s="60"/>
      <c r="P55" s="60"/>
      <c r="Q55" s="60"/>
      <c r="R55" s="60"/>
      <c r="S55" s="60"/>
      <c r="T55" s="60"/>
      <c r="U55" s="60"/>
      <c r="V55" s="60"/>
      <c r="W55" s="60"/>
      <c r="X55" s="60"/>
      <c r="Y55" s="60"/>
    </row>
    <row r="56" spans="1:25">
      <c r="A56" s="99" t="s">
        <v>54</v>
      </c>
      <c r="B56" s="76">
        <v>5.3832268010737021</v>
      </c>
      <c r="C56" s="97">
        <v>0.49651365271337589</v>
      </c>
      <c r="D56" s="58">
        <v>5.0402948432855146</v>
      </c>
      <c r="E56" s="59">
        <v>0.45263934239208276</v>
      </c>
      <c r="F56" s="76">
        <v>23.419396360306958</v>
      </c>
      <c r="G56" s="97">
        <v>0.93217850446730444</v>
      </c>
      <c r="H56" s="58">
        <v>64.855053291261939</v>
      </c>
      <c r="I56" s="59">
        <v>1.0241307709000889</v>
      </c>
      <c r="J56" s="76">
        <v>1.302028704071885</v>
      </c>
      <c r="K56" s="98">
        <v>0.23935332423341413</v>
      </c>
      <c r="L56" s="60"/>
      <c r="M56" s="60"/>
      <c r="N56" s="60"/>
      <c r="O56" s="60"/>
      <c r="P56" s="60"/>
      <c r="Q56" s="60"/>
      <c r="R56" s="60"/>
      <c r="S56" s="60"/>
      <c r="T56" s="60"/>
      <c r="U56" s="60"/>
      <c r="V56" s="60"/>
      <c r="W56" s="60"/>
      <c r="X56" s="60"/>
      <c r="Y56" s="60"/>
    </row>
    <row r="57" spans="1:25">
      <c r="A57" s="99" t="s">
        <v>55</v>
      </c>
      <c r="B57" s="76">
        <v>6.6833455495023994E-2</v>
      </c>
      <c r="C57" s="97">
        <v>4.1126018425791007E-2</v>
      </c>
      <c r="D57" s="58">
        <v>0.16990591052440199</v>
      </c>
      <c r="E57" s="59">
        <v>7.503767548057437E-2</v>
      </c>
      <c r="F57" s="76">
        <v>34.202016765793573</v>
      </c>
      <c r="G57" s="97">
        <v>0.86681763712764548</v>
      </c>
      <c r="H57" s="58">
        <v>64.780936371232073</v>
      </c>
      <c r="I57" s="59">
        <v>0.84784144677222995</v>
      </c>
      <c r="J57" s="76">
        <v>0.78030749695493895</v>
      </c>
      <c r="K57" s="98">
        <v>0.16285904142464636</v>
      </c>
      <c r="L57" s="60"/>
      <c r="M57" s="60"/>
      <c r="N57" s="60"/>
      <c r="O57" s="60"/>
      <c r="P57" s="60"/>
      <c r="Q57" s="60"/>
      <c r="R57" s="60"/>
      <c r="S57" s="60"/>
      <c r="T57" s="60"/>
      <c r="U57" s="60"/>
      <c r="V57" s="60"/>
      <c r="W57" s="60"/>
      <c r="X57" s="60"/>
      <c r="Y57" s="60"/>
    </row>
    <row r="58" spans="1:25">
      <c r="A58" s="99" t="s">
        <v>56</v>
      </c>
      <c r="B58" s="76">
        <v>0</v>
      </c>
      <c r="C58" s="97">
        <v>0</v>
      </c>
      <c r="D58" s="58">
        <v>0.70008816771481164</v>
      </c>
      <c r="E58" s="59">
        <v>0.17215326389142158</v>
      </c>
      <c r="F58" s="76">
        <v>92.266068642400285</v>
      </c>
      <c r="G58" s="97">
        <v>0.51789436071365857</v>
      </c>
      <c r="H58" s="58">
        <v>6.8568426540135272</v>
      </c>
      <c r="I58" s="59">
        <v>0.46997386987381407</v>
      </c>
      <c r="J58" s="76">
        <v>0.17700053587138009</v>
      </c>
      <c r="K58" s="98">
        <v>5.7055176935989389E-2</v>
      </c>
      <c r="L58" s="60"/>
      <c r="M58" s="60"/>
      <c r="N58" s="60"/>
      <c r="O58" s="60"/>
      <c r="P58" s="60"/>
      <c r="Q58" s="60"/>
      <c r="R58" s="60"/>
      <c r="S58" s="60"/>
      <c r="T58" s="60"/>
      <c r="U58" s="60"/>
      <c r="V58" s="60"/>
      <c r="W58" s="60"/>
      <c r="X58" s="60"/>
      <c r="Y58" s="60"/>
    </row>
    <row r="59" spans="1:25">
      <c r="A59" s="99" t="s">
        <v>57</v>
      </c>
      <c r="B59" s="76">
        <v>0.86419708450185417</v>
      </c>
      <c r="C59" s="97">
        <v>0.15355502845327418</v>
      </c>
      <c r="D59" s="58">
        <v>2.384053498724803</v>
      </c>
      <c r="E59" s="59">
        <v>0.18650244912927957</v>
      </c>
      <c r="F59" s="76">
        <v>66.936791458172536</v>
      </c>
      <c r="G59" s="97">
        <v>0.57521099378058316</v>
      </c>
      <c r="H59" s="58">
        <v>28.45149005547103</v>
      </c>
      <c r="I59" s="59">
        <v>0.5360737026102832</v>
      </c>
      <c r="J59" s="76">
        <v>1.363467903129761</v>
      </c>
      <c r="K59" s="98">
        <v>0.13414897882399218</v>
      </c>
      <c r="L59" s="60"/>
      <c r="M59" s="60"/>
      <c r="N59" s="60"/>
      <c r="O59" s="60"/>
      <c r="P59" s="60"/>
      <c r="Q59" s="60"/>
      <c r="R59" s="60"/>
      <c r="S59" s="60"/>
      <c r="T59" s="60"/>
      <c r="U59" s="60"/>
      <c r="V59" s="60"/>
      <c r="W59" s="60"/>
      <c r="X59" s="60"/>
      <c r="Y59" s="60"/>
    </row>
    <row r="60" spans="1:25">
      <c r="A60" s="99" t="s">
        <v>58</v>
      </c>
      <c r="B60" s="76">
        <v>0.88003089812016011</v>
      </c>
      <c r="C60" s="97">
        <v>0.74441996153593937</v>
      </c>
      <c r="D60" s="58">
        <v>0.88380559255769875</v>
      </c>
      <c r="E60" s="59">
        <v>0.74254129426157478</v>
      </c>
      <c r="F60" s="76">
        <v>43.109759976599562</v>
      </c>
      <c r="G60" s="97">
        <v>3.9326739474756529</v>
      </c>
      <c r="H60" s="58">
        <v>53.23345956357074</v>
      </c>
      <c r="I60" s="59">
        <v>5.123721555602951</v>
      </c>
      <c r="J60" s="76">
        <v>1.8929439691518191</v>
      </c>
      <c r="K60" s="98">
        <v>0.46270214819374111</v>
      </c>
      <c r="L60" s="60"/>
      <c r="M60" s="60"/>
      <c r="N60" s="60"/>
      <c r="O60" s="60"/>
      <c r="P60" s="60"/>
      <c r="Q60" s="60"/>
      <c r="R60" s="60"/>
      <c r="S60" s="60"/>
      <c r="T60" s="60"/>
      <c r="U60" s="60"/>
      <c r="V60" s="60"/>
      <c r="W60" s="60"/>
      <c r="X60" s="60"/>
      <c r="Y60" s="60"/>
    </row>
    <row r="61" spans="1:25">
      <c r="A61" s="99" t="s">
        <v>59</v>
      </c>
      <c r="B61" s="76">
        <v>0.24598512438498371</v>
      </c>
      <c r="C61" s="97">
        <v>0.10371999426540637</v>
      </c>
      <c r="D61" s="58">
        <v>18.694187592377212</v>
      </c>
      <c r="E61" s="59">
        <v>1.0520205090974493</v>
      </c>
      <c r="F61" s="76">
        <v>79.433308551284711</v>
      </c>
      <c r="G61" s="97">
        <v>1.0521884741519607</v>
      </c>
      <c r="H61" s="58">
        <v>1.6251410827378581</v>
      </c>
      <c r="I61" s="59">
        <v>0.28728538547846655</v>
      </c>
      <c r="J61" s="76">
        <v>1.377649215244E-3</v>
      </c>
      <c r="K61" s="98">
        <v>1.3797908670130786E-3</v>
      </c>
      <c r="L61" s="60"/>
      <c r="M61" s="60"/>
      <c r="N61" s="60"/>
      <c r="O61" s="60"/>
      <c r="P61" s="60"/>
      <c r="Q61" s="60"/>
      <c r="R61" s="60"/>
      <c r="S61" s="60"/>
      <c r="T61" s="60"/>
      <c r="U61" s="60"/>
      <c r="V61" s="60"/>
      <c r="W61" s="60"/>
      <c r="X61" s="60"/>
      <c r="Y61" s="60"/>
    </row>
    <row r="62" spans="1:25">
      <c r="A62" s="101" t="s">
        <v>229</v>
      </c>
      <c r="B62" s="76">
        <v>1.8739949629786421</v>
      </c>
      <c r="C62" s="97">
        <v>7.1402384343248596E-2</v>
      </c>
      <c r="D62" s="58">
        <v>3.3269481887390961</v>
      </c>
      <c r="E62" s="59">
        <v>7.7681851307760702E-2</v>
      </c>
      <c r="F62" s="76">
        <v>49.260117367131592</v>
      </c>
      <c r="G62" s="97">
        <v>0.24016923423574471</v>
      </c>
      <c r="H62" s="58">
        <v>44.224619386961642</v>
      </c>
      <c r="I62" s="59">
        <v>0.26204527472072731</v>
      </c>
      <c r="J62" s="76">
        <v>1.314320094189029</v>
      </c>
      <c r="K62" s="98">
        <v>5.5183247044248401E-2</v>
      </c>
      <c r="L62" s="60"/>
      <c r="M62" s="60"/>
      <c r="N62" s="60"/>
      <c r="O62" s="60"/>
      <c r="P62" s="60"/>
      <c r="Q62" s="60"/>
      <c r="R62" s="60"/>
      <c r="S62" s="60"/>
      <c r="T62" s="60"/>
      <c r="U62" s="60"/>
      <c r="V62" s="60"/>
      <c r="W62" s="60"/>
      <c r="X62" s="60"/>
      <c r="Y62" s="60"/>
    </row>
    <row r="63" spans="1:25">
      <c r="A63" s="101" t="s">
        <v>232</v>
      </c>
      <c r="B63" s="76">
        <v>1.9719399213790889</v>
      </c>
      <c r="C63" s="97">
        <v>8.0107115209102603E-2</v>
      </c>
      <c r="D63" s="58">
        <v>2.492285013198853</v>
      </c>
      <c r="E63" s="59">
        <v>7.0207543671131106E-2</v>
      </c>
      <c r="F63" s="76">
        <v>37.953926086425781</v>
      </c>
      <c r="G63" s="97">
        <v>0.33731061220169067</v>
      </c>
      <c r="H63" s="58">
        <v>54.91888427734375</v>
      </c>
      <c r="I63" s="59">
        <v>0.31452387571334839</v>
      </c>
      <c r="J63" s="76">
        <v>2.6629641056060791</v>
      </c>
      <c r="K63" s="98">
        <v>0.1480619758367539</v>
      </c>
      <c r="L63" s="60"/>
      <c r="M63" s="60"/>
      <c r="N63" s="60"/>
      <c r="O63" s="60"/>
      <c r="P63" s="60"/>
      <c r="Q63" s="60"/>
      <c r="R63" s="60"/>
      <c r="S63" s="60"/>
      <c r="T63" s="60"/>
      <c r="U63" s="60"/>
      <c r="V63" s="60"/>
      <c r="W63" s="60"/>
      <c r="X63" s="60"/>
      <c r="Y63" s="60"/>
    </row>
    <row r="64" spans="1:25" ht="13.5" thickBot="1">
      <c r="A64" s="102" t="s">
        <v>233</v>
      </c>
      <c r="B64" s="105">
        <v>2.1931012369529399</v>
      </c>
      <c r="C64" s="106">
        <v>5.9907721463930898E-2</v>
      </c>
      <c r="D64" s="103">
        <v>5.0586045389568994</v>
      </c>
      <c r="E64" s="104">
        <v>7.6467411216944794E-2</v>
      </c>
      <c r="F64" s="105">
        <v>50.86147204078641</v>
      </c>
      <c r="G64" s="106">
        <v>0.17535879186085929</v>
      </c>
      <c r="H64" s="103">
        <v>40.697703116372359</v>
      </c>
      <c r="I64" s="104">
        <v>0.1836386687811794</v>
      </c>
      <c r="J64" s="105">
        <v>1.1891190669313989</v>
      </c>
      <c r="K64" s="107">
        <v>4.2661402573977998E-2</v>
      </c>
      <c r="L64" s="60"/>
      <c r="M64" s="60"/>
      <c r="N64" s="60"/>
      <c r="O64" s="60"/>
      <c r="P64" s="60"/>
      <c r="Q64" s="60"/>
      <c r="R64" s="60"/>
      <c r="S64" s="60"/>
      <c r="T64" s="60"/>
      <c r="U64" s="60"/>
      <c r="V64" s="60"/>
      <c r="W64" s="60"/>
      <c r="X64" s="60"/>
      <c r="Y64" s="60"/>
    </row>
    <row r="65" spans="1:25">
      <c r="A65" s="108"/>
      <c r="B65" s="58"/>
      <c r="C65" s="59"/>
      <c r="D65" s="58"/>
      <c r="E65" s="59"/>
      <c r="F65" s="58"/>
      <c r="G65" s="59"/>
      <c r="H65" s="58"/>
      <c r="I65" s="59"/>
      <c r="J65" s="58"/>
      <c r="K65" s="59"/>
      <c r="L65" s="60"/>
      <c r="M65" s="60"/>
      <c r="N65" s="60"/>
      <c r="O65" s="60"/>
      <c r="P65" s="60"/>
      <c r="Q65" s="60"/>
      <c r="R65" s="60"/>
      <c r="S65" s="60"/>
      <c r="T65" s="60"/>
      <c r="U65" s="60"/>
      <c r="V65" s="60"/>
      <c r="W65" s="60"/>
      <c r="X65" s="60"/>
      <c r="Y65" s="60"/>
    </row>
    <row r="66" spans="1:25">
      <c r="A66" s="50" t="s">
        <v>303</v>
      </c>
      <c r="B66" s="58"/>
      <c r="C66" s="59"/>
      <c r="D66" s="58"/>
      <c r="E66" s="59"/>
      <c r="F66" s="60"/>
      <c r="G66" s="60"/>
      <c r="H66" s="60"/>
      <c r="I66" s="60"/>
      <c r="J66" s="60"/>
      <c r="K66" s="60"/>
      <c r="L66" s="60"/>
      <c r="M66" s="60"/>
      <c r="N66" s="60"/>
      <c r="O66" s="60"/>
      <c r="P66" s="60"/>
      <c r="Q66" s="60"/>
      <c r="R66" s="60"/>
      <c r="S66" s="60"/>
      <c r="T66" s="60"/>
      <c r="U66" s="60"/>
      <c r="V66" s="60"/>
      <c r="W66" s="60"/>
      <c r="X66" s="60"/>
      <c r="Y66" s="60"/>
    </row>
    <row r="67" spans="1:25">
      <c r="A67" s="1" t="s">
        <v>169</v>
      </c>
      <c r="B67" s="58"/>
      <c r="C67" s="59"/>
      <c r="D67" s="58"/>
      <c r="E67" s="59"/>
      <c r="F67" s="60"/>
      <c r="G67" s="60"/>
      <c r="H67" s="60"/>
      <c r="I67" s="60"/>
      <c r="J67" s="60"/>
      <c r="K67" s="60"/>
      <c r="L67" s="60"/>
      <c r="M67" s="60"/>
      <c r="N67" s="60"/>
      <c r="O67" s="60"/>
      <c r="P67" s="60"/>
      <c r="Q67" s="60"/>
      <c r="R67" s="60"/>
      <c r="S67" s="60"/>
      <c r="T67" s="60"/>
      <c r="U67" s="60"/>
      <c r="V67" s="60"/>
      <c r="W67" s="60"/>
      <c r="X67" s="60"/>
      <c r="Y67" s="60"/>
    </row>
    <row r="68" spans="1:25">
      <c r="A68" s="62" t="s">
        <v>414</v>
      </c>
    </row>
    <row r="69" spans="1:25">
      <c r="A69" s="243" t="s">
        <v>487</v>
      </c>
    </row>
    <row r="70" spans="1:25">
      <c r="A70" s="244" t="s">
        <v>488</v>
      </c>
    </row>
    <row r="71" spans="1:25">
      <c r="A71" s="347" t="s">
        <v>493</v>
      </c>
      <c r="B71" s="347"/>
      <c r="C71" s="347"/>
    </row>
  </sheetData>
  <customSheetViews>
    <customSheetView guid="{C6F97F9E-B600-4C17-894D-590A32101059}" scale="80" showGridLines="0" topLeftCell="A25">
      <selection activeCell="E49" sqref="E49"/>
      <pageMargins left="0.7" right="0.7" top="0.75" bottom="0.75" header="0.3" footer="0.3"/>
      <pageSetup paperSize="9" orientation="portrait" r:id="rId1"/>
    </customSheetView>
    <customSheetView guid="{FDFE99BC-6C4F-47A7-A6F0-C356BD0C43CF}" scale="80" showGridLines="0" topLeftCell="A25">
      <selection activeCell="E49" sqref="E49"/>
      <pageMargins left="0.7" right="0.7" top="0.75" bottom="0.75" header="0.3" footer="0.3"/>
      <pageSetup paperSize="9" orientation="portrait" r:id="rId2"/>
    </customSheetView>
  </customSheetViews>
  <mergeCells count="6">
    <mergeCell ref="B8:K8"/>
    <mergeCell ref="H9:I9"/>
    <mergeCell ref="J9:K9"/>
    <mergeCell ref="B9:C9"/>
    <mergeCell ref="D9:E9"/>
    <mergeCell ref="F9:G9"/>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32"/>
  <sheetViews>
    <sheetView showGridLines="0" zoomScale="80" zoomScaleNormal="80" workbookViewId="0">
      <selection activeCell="I27" sqref="I27"/>
    </sheetView>
  </sheetViews>
  <sheetFormatPr defaultColWidth="9.140625" defaultRowHeight="12.75"/>
  <cols>
    <col min="1" max="1" width="34" style="61" customWidth="1"/>
    <col min="2" max="11" width="10.28515625" style="61" customWidth="1"/>
    <col min="12" max="16384" width="9.140625" style="61"/>
  </cols>
  <sheetData>
    <row r="1" spans="1:25">
      <c r="A1" s="5"/>
      <c r="J1" s="23"/>
      <c r="O1" s="256"/>
    </row>
    <row r="2" spans="1:25">
      <c r="A2" s="61" t="s">
        <v>426</v>
      </c>
      <c r="J2" s="23"/>
    </row>
    <row r="3" spans="1:25">
      <c r="A3" s="88" t="s">
        <v>199</v>
      </c>
    </row>
    <row r="4" spans="1:25">
      <c r="A4" s="8" t="s">
        <v>277</v>
      </c>
    </row>
    <row r="5" spans="1:25">
      <c r="A5" s="8"/>
    </row>
    <row r="6" spans="1:25">
      <c r="C6" s="4"/>
    </row>
    <row r="7" spans="1:25" s="10" customFormat="1" ht="13.5" thickBot="1">
      <c r="A7" s="9"/>
    </row>
    <row r="8" spans="1:25" s="10" customFormat="1" ht="29.25" customHeight="1">
      <c r="A8" s="11"/>
      <c r="B8" s="360" t="s">
        <v>170</v>
      </c>
      <c r="C8" s="389"/>
      <c r="D8" s="389"/>
      <c r="E8" s="389"/>
      <c r="F8" s="389"/>
      <c r="G8" s="389"/>
      <c r="H8" s="389"/>
      <c r="I8" s="389"/>
      <c r="J8" s="389"/>
      <c r="K8" s="390"/>
    </row>
    <row r="9" spans="1:25" s="10" customFormat="1" ht="55.5" customHeight="1">
      <c r="A9" s="12"/>
      <c r="B9" s="396" t="s">
        <v>238</v>
      </c>
      <c r="C9" s="396"/>
      <c r="D9" s="394" t="s">
        <v>123</v>
      </c>
      <c r="E9" s="395"/>
      <c r="F9" s="396" t="s">
        <v>124</v>
      </c>
      <c r="G9" s="396"/>
      <c r="H9" s="394" t="s">
        <v>125</v>
      </c>
      <c r="I9" s="395"/>
      <c r="J9" s="396" t="s">
        <v>126</v>
      </c>
      <c r="K9" s="397"/>
    </row>
    <row r="10" spans="1:25" s="62" customFormat="1">
      <c r="A10" s="13"/>
      <c r="B10" s="15" t="s">
        <v>12</v>
      </c>
      <c r="C10" s="16" t="s">
        <v>13</v>
      </c>
      <c r="D10" s="14" t="s">
        <v>12</v>
      </c>
      <c r="E10" s="14" t="s">
        <v>13</v>
      </c>
      <c r="F10" s="15" t="s">
        <v>12</v>
      </c>
      <c r="G10" s="16" t="s">
        <v>13</v>
      </c>
      <c r="H10" s="14" t="s">
        <v>12</v>
      </c>
      <c r="I10" s="14" t="s">
        <v>13</v>
      </c>
      <c r="J10" s="15" t="s">
        <v>12</v>
      </c>
      <c r="K10" s="17" t="s">
        <v>13</v>
      </c>
    </row>
    <row r="11" spans="1:25">
      <c r="A11" s="71"/>
      <c r="B11" s="94"/>
      <c r="C11" s="95"/>
      <c r="D11" s="1"/>
      <c r="E11" s="1"/>
      <c r="F11" s="183"/>
      <c r="G11" s="184"/>
      <c r="H11" s="1"/>
      <c r="I11" s="1"/>
      <c r="J11" s="183"/>
      <c r="K11" s="185"/>
      <c r="L11" s="125"/>
      <c r="M11" s="125"/>
      <c r="N11" s="125"/>
      <c r="O11" s="125"/>
      <c r="P11" s="125"/>
      <c r="Q11" s="125"/>
      <c r="R11" s="125"/>
      <c r="S11" s="125"/>
      <c r="T11" s="125"/>
      <c r="U11" s="125"/>
      <c r="V11" s="125"/>
      <c r="W11" s="125"/>
      <c r="X11" s="125"/>
      <c r="Y11" s="125"/>
    </row>
    <row r="12" spans="1:25">
      <c r="A12" s="99" t="s">
        <v>94</v>
      </c>
      <c r="B12" s="40">
        <v>0.26412452864147112</v>
      </c>
      <c r="C12" s="25">
        <v>8.4689373502106369E-2</v>
      </c>
      <c r="D12" s="40">
        <v>0.76743108000087001</v>
      </c>
      <c r="E12" s="63">
        <v>0.16363038942605085</v>
      </c>
      <c r="F12" s="40">
        <v>95.531920525113335</v>
      </c>
      <c r="G12" s="25">
        <v>0.3962069132323508</v>
      </c>
      <c r="H12" s="40">
        <v>3.4365238662443169</v>
      </c>
      <c r="I12" s="63">
        <v>0.3858402320105363</v>
      </c>
      <c r="J12" s="40">
        <v>0</v>
      </c>
      <c r="K12" s="26">
        <v>0</v>
      </c>
      <c r="L12" s="60"/>
      <c r="M12" s="60"/>
      <c r="N12" s="60"/>
      <c r="O12" s="60"/>
      <c r="P12" s="60"/>
      <c r="Q12" s="60"/>
      <c r="R12" s="60"/>
      <c r="S12" s="60"/>
      <c r="T12" s="60"/>
      <c r="U12" s="60"/>
      <c r="V12" s="60"/>
      <c r="W12" s="60"/>
      <c r="X12" s="60"/>
      <c r="Y12" s="60"/>
    </row>
    <row r="13" spans="1:25">
      <c r="A13" s="99" t="s">
        <v>21</v>
      </c>
      <c r="B13" s="40">
        <v>2.9892062877721379</v>
      </c>
      <c r="C13" s="25">
        <v>0.52034081927505293</v>
      </c>
      <c r="D13" s="40">
        <v>56.750204841162912</v>
      </c>
      <c r="E13" s="63">
        <v>1.2939145118522408</v>
      </c>
      <c r="F13" s="40">
        <v>32.351814671955829</v>
      </c>
      <c r="G13" s="25">
        <v>1.2420579543944537</v>
      </c>
      <c r="H13" s="40">
        <v>7.7855124522401979</v>
      </c>
      <c r="I13" s="63">
        <v>0.73087480665114535</v>
      </c>
      <c r="J13" s="40">
        <v>0.1232617468689218</v>
      </c>
      <c r="K13" s="26">
        <v>7.6702071912775921E-2</v>
      </c>
      <c r="L13" s="60"/>
      <c r="M13" s="60"/>
      <c r="N13" s="60"/>
      <c r="O13" s="60"/>
      <c r="P13" s="60"/>
      <c r="Q13" s="60"/>
      <c r="R13" s="60"/>
      <c r="S13" s="60"/>
      <c r="T13" s="60"/>
      <c r="U13" s="60"/>
      <c r="V13" s="60"/>
      <c r="W13" s="60"/>
      <c r="X13" s="60"/>
      <c r="Y13" s="60"/>
    </row>
    <row r="14" spans="1:25">
      <c r="A14" s="99" t="s">
        <v>26</v>
      </c>
      <c r="B14" s="40">
        <v>8.260883658847618</v>
      </c>
      <c r="C14" s="25">
        <v>0.57628119117206955</v>
      </c>
      <c r="D14" s="40">
        <v>0.76804176090636311</v>
      </c>
      <c r="E14" s="63">
        <v>0.21375099727342303</v>
      </c>
      <c r="F14" s="40">
        <v>85.927679159190419</v>
      </c>
      <c r="G14" s="25">
        <v>0.77624219124412464</v>
      </c>
      <c r="H14" s="40">
        <v>4.9828449088362463</v>
      </c>
      <c r="I14" s="63">
        <v>0.54372972861998459</v>
      </c>
      <c r="J14" s="40">
        <v>6.0550512219349602E-2</v>
      </c>
      <c r="K14" s="26">
        <v>4.3023487453495844E-2</v>
      </c>
      <c r="L14" s="60"/>
      <c r="M14" s="60"/>
      <c r="N14" s="60"/>
      <c r="O14" s="60"/>
      <c r="P14" s="60"/>
      <c r="Q14" s="60"/>
      <c r="R14" s="60"/>
      <c r="S14" s="60"/>
      <c r="T14" s="60"/>
      <c r="U14" s="60"/>
      <c r="V14" s="60"/>
      <c r="W14" s="60"/>
      <c r="X14" s="60"/>
      <c r="Y14" s="60"/>
    </row>
    <row r="15" spans="1:25">
      <c r="A15" s="99" t="s">
        <v>236</v>
      </c>
      <c r="B15" s="40">
        <v>0.36068027439788081</v>
      </c>
      <c r="C15" s="25">
        <v>0.15007344673479273</v>
      </c>
      <c r="D15" s="40">
        <v>1.2660500483734141</v>
      </c>
      <c r="E15" s="63">
        <v>0.29585830866078738</v>
      </c>
      <c r="F15" s="40">
        <v>85.880569882343337</v>
      </c>
      <c r="G15" s="25">
        <v>0.88553113708230657</v>
      </c>
      <c r="H15" s="40">
        <v>12.18727977100761</v>
      </c>
      <c r="I15" s="63">
        <v>0.81012257407798904</v>
      </c>
      <c r="J15" s="40">
        <v>0.30542002387776801</v>
      </c>
      <c r="K15" s="26">
        <v>0.12138967266951002</v>
      </c>
      <c r="L15" s="60"/>
      <c r="M15" s="60"/>
      <c r="N15" s="60"/>
      <c r="O15" s="60"/>
      <c r="P15" s="60"/>
      <c r="Q15" s="60"/>
      <c r="R15" s="60"/>
      <c r="S15" s="60"/>
      <c r="T15" s="60"/>
      <c r="U15" s="60"/>
      <c r="V15" s="60"/>
      <c r="W15" s="60"/>
      <c r="X15" s="60"/>
      <c r="Y15" s="60"/>
    </row>
    <row r="16" spans="1:25">
      <c r="A16" s="99" t="s">
        <v>29</v>
      </c>
      <c r="B16" s="40">
        <v>6.5874889856327679</v>
      </c>
      <c r="C16" s="25">
        <v>0.83755034759133407</v>
      </c>
      <c r="D16" s="40">
        <v>6.970611026582775</v>
      </c>
      <c r="E16" s="63">
        <v>1.0839084828898224</v>
      </c>
      <c r="F16" s="40">
        <v>46.95135411455464</v>
      </c>
      <c r="G16" s="25">
        <v>2.1003838936188024</v>
      </c>
      <c r="H16" s="40">
        <v>38.425882979906653</v>
      </c>
      <c r="I16" s="63">
        <v>1.793838778147165</v>
      </c>
      <c r="J16" s="40">
        <v>1.0646628933231721</v>
      </c>
      <c r="K16" s="26">
        <v>0.30112040659226386</v>
      </c>
      <c r="L16" s="60"/>
      <c r="M16" s="60"/>
      <c r="N16" s="60"/>
      <c r="O16" s="60"/>
      <c r="P16" s="60"/>
      <c r="Q16" s="60"/>
      <c r="R16" s="60"/>
      <c r="S16" s="60"/>
      <c r="T16" s="60"/>
      <c r="U16" s="60"/>
      <c r="V16" s="60"/>
      <c r="W16" s="60"/>
      <c r="X16" s="60"/>
      <c r="Y16" s="60"/>
    </row>
    <row r="17" spans="1:25">
      <c r="A17" s="99" t="s">
        <v>34</v>
      </c>
      <c r="B17" s="40">
        <v>0</v>
      </c>
      <c r="C17" s="25">
        <v>0</v>
      </c>
      <c r="D17" s="40">
        <v>7.5727057392408286</v>
      </c>
      <c r="E17" s="63">
        <v>0.50714404420874426</v>
      </c>
      <c r="F17" s="40">
        <v>86.870024722912291</v>
      </c>
      <c r="G17" s="25">
        <v>0.58891825825324751</v>
      </c>
      <c r="H17" s="40">
        <v>5.5077900362757726</v>
      </c>
      <c r="I17" s="63">
        <v>0.37341704222973715</v>
      </c>
      <c r="J17" s="40">
        <v>4.9479501571111299E-2</v>
      </c>
      <c r="K17" s="26">
        <v>3.5561133711474069E-2</v>
      </c>
      <c r="L17" s="60"/>
      <c r="M17" s="60"/>
      <c r="N17" s="60"/>
      <c r="O17" s="60"/>
      <c r="P17" s="60"/>
      <c r="Q17" s="60"/>
      <c r="R17" s="60"/>
      <c r="S17" s="60"/>
      <c r="T17" s="60"/>
      <c r="U17" s="60"/>
      <c r="V17" s="60"/>
      <c r="W17" s="60"/>
      <c r="X17" s="60"/>
      <c r="Y17" s="60"/>
    </row>
    <row r="18" spans="1:25">
      <c r="A18" s="99" t="s">
        <v>36</v>
      </c>
      <c r="B18" s="40">
        <v>0</v>
      </c>
      <c r="C18" s="25">
        <v>0</v>
      </c>
      <c r="D18" s="40">
        <v>0.47963716197758238</v>
      </c>
      <c r="E18" s="63">
        <v>0.14350285034158067</v>
      </c>
      <c r="F18" s="40">
        <v>67.077716445436323</v>
      </c>
      <c r="G18" s="25">
        <v>0.94881173721169765</v>
      </c>
      <c r="H18" s="40">
        <v>31.461926948650831</v>
      </c>
      <c r="I18" s="63">
        <v>0.95318806653559585</v>
      </c>
      <c r="J18" s="40">
        <v>0.98071944393528176</v>
      </c>
      <c r="K18" s="26">
        <v>0.20528323524376568</v>
      </c>
      <c r="L18" s="60"/>
      <c r="M18" s="60"/>
      <c r="N18" s="60"/>
      <c r="O18" s="60"/>
      <c r="P18" s="60"/>
      <c r="Q18" s="60"/>
      <c r="R18" s="60"/>
      <c r="S18" s="60"/>
      <c r="T18" s="60"/>
      <c r="U18" s="60"/>
      <c r="V18" s="60"/>
      <c r="W18" s="60"/>
      <c r="X18" s="60"/>
      <c r="Y18" s="60"/>
    </row>
    <row r="19" spans="1:25">
      <c r="A19" s="99" t="s">
        <v>53</v>
      </c>
      <c r="B19" s="76" t="s">
        <v>312</v>
      </c>
      <c r="C19" s="97" t="s">
        <v>312</v>
      </c>
      <c r="D19" s="58" t="s">
        <v>312</v>
      </c>
      <c r="E19" s="59" t="s">
        <v>312</v>
      </c>
      <c r="F19" s="76" t="s">
        <v>312</v>
      </c>
      <c r="G19" s="97" t="s">
        <v>312</v>
      </c>
      <c r="H19" s="58" t="s">
        <v>312</v>
      </c>
      <c r="I19" s="59" t="s">
        <v>312</v>
      </c>
      <c r="J19" s="76" t="s">
        <v>312</v>
      </c>
      <c r="K19" s="98" t="s">
        <v>312</v>
      </c>
      <c r="L19" s="60"/>
      <c r="M19" s="60"/>
      <c r="N19" s="60"/>
      <c r="O19" s="60"/>
      <c r="P19" s="60"/>
      <c r="Q19" s="60"/>
      <c r="R19" s="60"/>
      <c r="S19" s="60"/>
      <c r="T19" s="60"/>
      <c r="U19" s="60"/>
      <c r="V19" s="60"/>
      <c r="W19" s="60"/>
      <c r="X19" s="60"/>
      <c r="Y19" s="60"/>
    </row>
    <row r="20" spans="1:25">
      <c r="A20" s="99" t="s">
        <v>54</v>
      </c>
      <c r="B20" s="40">
        <v>5.4677454742217746</v>
      </c>
      <c r="C20" s="25">
        <v>0.58561049891818873</v>
      </c>
      <c r="D20" s="40">
        <v>6.1567842043339001</v>
      </c>
      <c r="E20" s="63">
        <v>0.51939573680458295</v>
      </c>
      <c r="F20" s="40">
        <v>52.386328027158093</v>
      </c>
      <c r="G20" s="25">
        <v>1.1573482927426293</v>
      </c>
      <c r="H20" s="40">
        <v>35.873449866501758</v>
      </c>
      <c r="I20" s="63">
        <v>1.2684652296237593</v>
      </c>
      <c r="J20" s="40">
        <v>0.11569242778447469</v>
      </c>
      <c r="K20" s="26">
        <v>6.6819781469964173E-2</v>
      </c>
      <c r="L20" s="60"/>
      <c r="M20" s="60"/>
      <c r="N20" s="60"/>
      <c r="O20" s="60"/>
      <c r="P20" s="60"/>
      <c r="Q20" s="60"/>
      <c r="R20" s="60"/>
      <c r="S20" s="60"/>
      <c r="T20" s="60"/>
      <c r="U20" s="60"/>
      <c r="V20" s="60"/>
      <c r="W20" s="60"/>
      <c r="X20" s="60"/>
      <c r="Y20" s="60"/>
    </row>
    <row r="21" spans="1:25">
      <c r="A21" s="99" t="s">
        <v>55</v>
      </c>
      <c r="B21" s="40">
        <v>0.24952437715812309</v>
      </c>
      <c r="C21" s="25">
        <v>8.7029171351761206E-2</v>
      </c>
      <c r="D21" s="40">
        <v>0.3211713787557498</v>
      </c>
      <c r="E21" s="63">
        <v>9.5612005405001102E-2</v>
      </c>
      <c r="F21" s="40">
        <v>41.340995716009139</v>
      </c>
      <c r="G21" s="25">
        <v>0.97851395024468035</v>
      </c>
      <c r="H21" s="40">
        <v>57.635419111154349</v>
      </c>
      <c r="I21" s="63">
        <v>0.9485847355818301</v>
      </c>
      <c r="J21" s="40">
        <v>0.45288941692262757</v>
      </c>
      <c r="K21" s="26">
        <v>0.12089672963755145</v>
      </c>
      <c r="L21" s="60"/>
      <c r="M21" s="60"/>
      <c r="N21" s="60"/>
      <c r="O21" s="60"/>
      <c r="P21" s="60"/>
      <c r="Q21" s="60"/>
      <c r="R21" s="60"/>
      <c r="S21" s="60"/>
      <c r="T21" s="60"/>
      <c r="U21" s="60"/>
      <c r="V21" s="60"/>
      <c r="W21" s="60"/>
      <c r="X21" s="60"/>
      <c r="Y21" s="60"/>
    </row>
    <row r="22" spans="1:25">
      <c r="A22" s="99" t="s">
        <v>56</v>
      </c>
      <c r="B22" s="40">
        <v>0</v>
      </c>
      <c r="C22" s="25">
        <v>0</v>
      </c>
      <c r="D22" s="40">
        <v>8.6660083725789097</v>
      </c>
      <c r="E22" s="63">
        <v>0.61204642167075862</v>
      </c>
      <c r="F22" s="40">
        <v>86.273526669931826</v>
      </c>
      <c r="G22" s="25">
        <v>0.74806579907905091</v>
      </c>
      <c r="H22" s="40">
        <v>4.9889955089454414</v>
      </c>
      <c r="I22" s="63">
        <v>0.52163406983145066</v>
      </c>
      <c r="J22" s="40">
        <v>7.1469448543825198E-2</v>
      </c>
      <c r="K22" s="26">
        <v>3.2289201426617724E-2</v>
      </c>
      <c r="L22" s="60"/>
      <c r="M22" s="60"/>
      <c r="N22" s="60"/>
      <c r="O22" s="60"/>
      <c r="P22" s="60"/>
      <c r="Q22" s="60"/>
      <c r="R22" s="60"/>
      <c r="S22" s="60"/>
      <c r="T22" s="60"/>
      <c r="U22" s="60"/>
      <c r="V22" s="60"/>
      <c r="W22" s="60"/>
      <c r="X22" s="60"/>
      <c r="Y22" s="60"/>
    </row>
    <row r="23" spans="1:25">
      <c r="A23" s="99" t="s">
        <v>57</v>
      </c>
      <c r="B23" s="40">
        <v>1.267489987982062</v>
      </c>
      <c r="C23" s="25">
        <v>0.1287550566455313</v>
      </c>
      <c r="D23" s="40">
        <v>4.9419295632940967</v>
      </c>
      <c r="E23" s="63">
        <v>0.29056782553937049</v>
      </c>
      <c r="F23" s="40">
        <v>73.067128571308785</v>
      </c>
      <c r="G23" s="25">
        <v>0.56522962331503279</v>
      </c>
      <c r="H23" s="40">
        <v>20.17987995782962</v>
      </c>
      <c r="I23" s="63">
        <v>0.50801993194941186</v>
      </c>
      <c r="J23" s="40">
        <v>0.54357191958543083</v>
      </c>
      <c r="K23" s="26">
        <v>9.6086112332052415E-2</v>
      </c>
      <c r="L23" s="60"/>
      <c r="M23" s="60"/>
      <c r="N23" s="60"/>
      <c r="O23" s="60"/>
      <c r="P23" s="60"/>
      <c r="Q23" s="60"/>
      <c r="R23" s="60"/>
      <c r="S23" s="60"/>
      <c r="T23" s="60"/>
      <c r="U23" s="60"/>
      <c r="V23" s="60"/>
      <c r="W23" s="60"/>
      <c r="X23" s="60"/>
      <c r="Y23" s="60"/>
    </row>
    <row r="24" spans="1:25" ht="13.5" thickBot="1">
      <c r="A24" s="113" t="s">
        <v>59</v>
      </c>
      <c r="B24" s="42">
        <v>8.2452249700535152</v>
      </c>
      <c r="C24" s="31">
        <v>0.43199624350685439</v>
      </c>
      <c r="D24" s="42">
        <v>24.717173432009918</v>
      </c>
      <c r="E24" s="30">
        <v>0.64147001142542726</v>
      </c>
      <c r="F24" s="42">
        <v>66.750894059411081</v>
      </c>
      <c r="G24" s="31">
        <v>0.74032590397908093</v>
      </c>
      <c r="H24" s="42">
        <v>0.28670753852548658</v>
      </c>
      <c r="I24" s="30">
        <v>8.9074959179129026E-2</v>
      </c>
      <c r="J24" s="42">
        <v>0</v>
      </c>
      <c r="K24" s="33">
        <v>0</v>
      </c>
      <c r="L24" s="60"/>
      <c r="M24" s="60"/>
      <c r="N24" s="60"/>
      <c r="O24" s="60"/>
      <c r="P24" s="60"/>
      <c r="Q24" s="60"/>
      <c r="R24" s="60"/>
      <c r="S24" s="60"/>
      <c r="T24" s="60"/>
      <c r="U24" s="60"/>
      <c r="V24" s="60"/>
      <c r="W24" s="60"/>
      <c r="X24" s="60"/>
      <c r="Y24" s="60"/>
    </row>
    <row r="25" spans="1:25" ht="14.25">
      <c r="A25" s="249" t="s">
        <v>527</v>
      </c>
      <c r="B25" s="210">
        <v>0</v>
      </c>
      <c r="C25" s="211">
        <v>0</v>
      </c>
      <c r="D25" s="210">
        <v>8.49768410928354</v>
      </c>
      <c r="E25" s="212">
        <v>0.56629443408456637</v>
      </c>
      <c r="F25" s="210">
        <v>78.098847552669881</v>
      </c>
      <c r="G25" s="211">
        <v>0.84372945192253634</v>
      </c>
      <c r="H25" s="210">
        <v>13.30209969193097</v>
      </c>
      <c r="I25" s="212">
        <v>0.86575153795892623</v>
      </c>
      <c r="J25" s="210">
        <v>0.10136864611559419</v>
      </c>
      <c r="K25" s="213">
        <v>6.2423109251076726E-2</v>
      </c>
      <c r="L25" s="60"/>
      <c r="M25" s="60"/>
      <c r="N25" s="60"/>
      <c r="O25" s="60"/>
      <c r="P25" s="60"/>
      <c r="Q25" s="60"/>
      <c r="R25" s="60"/>
      <c r="S25" s="60"/>
      <c r="T25" s="60"/>
      <c r="U25" s="60"/>
      <c r="V25" s="60"/>
      <c r="W25" s="60"/>
      <c r="X25" s="60"/>
      <c r="Y25" s="60"/>
    </row>
    <row r="26" spans="1:25" ht="15" thickBot="1">
      <c r="A26" s="250" t="s">
        <v>528</v>
      </c>
      <c r="B26" s="42">
        <v>5.5567624587253874</v>
      </c>
      <c r="C26" s="31">
        <v>0.78386403204790256</v>
      </c>
      <c r="D26" s="42">
        <v>0</v>
      </c>
      <c r="E26" s="30">
        <v>0</v>
      </c>
      <c r="F26" s="42">
        <v>64.948791424720369</v>
      </c>
      <c r="G26" s="31">
        <v>1.3656082233600821</v>
      </c>
      <c r="H26" s="42">
        <v>29.494446116554261</v>
      </c>
      <c r="I26" s="30">
        <v>1.330041203588793</v>
      </c>
      <c r="J26" s="42">
        <v>0</v>
      </c>
      <c r="K26" s="33">
        <v>0</v>
      </c>
      <c r="L26" s="60"/>
      <c r="M26" s="60"/>
      <c r="N26" s="60"/>
      <c r="O26" s="60"/>
      <c r="P26" s="60"/>
      <c r="Q26" s="60"/>
      <c r="R26" s="60"/>
      <c r="S26" s="60"/>
      <c r="T26" s="60"/>
      <c r="U26" s="60"/>
      <c r="V26" s="60"/>
      <c r="W26" s="60"/>
      <c r="X26" s="60"/>
      <c r="Y26" s="60"/>
    </row>
    <row r="27" spans="1:25">
      <c r="A27" s="108"/>
      <c r="B27" s="58"/>
      <c r="C27" s="59"/>
      <c r="D27" s="58"/>
      <c r="E27" s="59"/>
      <c r="F27" s="58"/>
      <c r="G27" s="59"/>
      <c r="H27" s="58"/>
      <c r="I27" s="59"/>
      <c r="J27" s="58"/>
      <c r="K27" s="59"/>
      <c r="L27" s="60"/>
      <c r="M27" s="60"/>
      <c r="N27" s="60"/>
      <c r="O27" s="60"/>
      <c r="P27" s="60"/>
      <c r="Q27" s="60"/>
      <c r="R27" s="60"/>
      <c r="S27" s="60"/>
      <c r="T27" s="60"/>
      <c r="U27" s="60"/>
      <c r="V27" s="60"/>
      <c r="W27" s="60"/>
      <c r="X27" s="60"/>
      <c r="Y27" s="60"/>
    </row>
    <row r="28" spans="1:25">
      <c r="A28" s="50" t="s">
        <v>303</v>
      </c>
      <c r="B28" s="58"/>
      <c r="C28" s="59"/>
      <c r="D28" s="58"/>
      <c r="E28" s="59"/>
      <c r="F28" s="60"/>
      <c r="G28" s="60"/>
      <c r="H28" s="60"/>
      <c r="I28" s="60"/>
      <c r="J28" s="60"/>
      <c r="K28" s="60"/>
      <c r="L28" s="60"/>
      <c r="M28" s="60"/>
      <c r="N28" s="60"/>
      <c r="O28" s="60"/>
      <c r="P28" s="60"/>
      <c r="Q28" s="60"/>
      <c r="R28" s="60"/>
      <c r="S28" s="60"/>
      <c r="T28" s="60"/>
      <c r="U28" s="60"/>
      <c r="V28" s="60"/>
      <c r="W28" s="60"/>
      <c r="X28" s="60"/>
      <c r="Y28" s="60"/>
    </row>
    <row r="29" spans="1:25">
      <c r="A29" s="1" t="s">
        <v>169</v>
      </c>
      <c r="B29" s="58"/>
      <c r="C29" s="59"/>
      <c r="D29" s="58"/>
      <c r="E29" s="59"/>
      <c r="F29" s="60"/>
      <c r="G29" s="60"/>
      <c r="H29" s="60"/>
      <c r="I29" s="60"/>
      <c r="J29" s="60"/>
      <c r="K29" s="60"/>
      <c r="L29" s="60"/>
      <c r="M29" s="60"/>
      <c r="N29" s="60"/>
      <c r="O29" s="60"/>
      <c r="P29" s="60"/>
      <c r="Q29" s="60"/>
      <c r="R29" s="60"/>
      <c r="S29" s="60"/>
      <c r="T29" s="60"/>
      <c r="U29" s="60"/>
      <c r="V29" s="60"/>
      <c r="W29" s="60"/>
      <c r="X29" s="60"/>
      <c r="Y29" s="60"/>
    </row>
    <row r="30" spans="1:25" ht="14.25">
      <c r="A30" s="5" t="s">
        <v>325</v>
      </c>
    </row>
    <row r="31" spans="1:25">
      <c r="A31" s="62" t="s">
        <v>414</v>
      </c>
    </row>
    <row r="32" spans="1:25">
      <c r="A32" s="347" t="s">
        <v>493</v>
      </c>
      <c r="B32" s="347"/>
      <c r="C32" s="347"/>
    </row>
  </sheetData>
  <customSheetViews>
    <customSheetView guid="{C6F97F9E-B600-4C17-894D-590A32101059}" scale="80" showGridLines="0">
      <selection activeCell="A28" sqref="A28"/>
      <pageMargins left="0.7" right="0.7" top="0.75" bottom="0.75" header="0.3" footer="0.3"/>
      <pageSetup paperSize="9" orientation="portrait" r:id="rId1"/>
    </customSheetView>
    <customSheetView guid="{FDFE99BC-6C4F-47A7-A6F0-C356BD0C43CF}" scale="80" showGridLines="0">
      <selection activeCell="A28" sqref="A28"/>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27"/>
  <sheetViews>
    <sheetView showGridLines="0" zoomScale="80" zoomScaleNormal="80" workbookViewId="0">
      <selection activeCell="I27" sqref="I27"/>
    </sheetView>
  </sheetViews>
  <sheetFormatPr defaultColWidth="9.140625" defaultRowHeight="12.75"/>
  <cols>
    <col min="1" max="1" width="34" style="61" customWidth="1"/>
    <col min="2" max="11" width="10.28515625" style="61" customWidth="1"/>
    <col min="12" max="16384" width="9.140625" style="61"/>
  </cols>
  <sheetData>
    <row r="1" spans="1:25">
      <c r="A1" s="5"/>
      <c r="J1" s="23"/>
    </row>
    <row r="2" spans="1:25">
      <c r="A2" s="61" t="s">
        <v>427</v>
      </c>
      <c r="J2" s="23"/>
    </row>
    <row r="3" spans="1:25">
      <c r="A3" s="88" t="s">
        <v>181</v>
      </c>
    </row>
    <row r="4" spans="1:25">
      <c r="A4" s="8" t="s">
        <v>278</v>
      </c>
    </row>
    <row r="5" spans="1:25">
      <c r="A5" s="8"/>
    </row>
    <row r="6" spans="1:25">
      <c r="C6" s="4"/>
    </row>
    <row r="7" spans="1:25" s="10" customFormat="1" ht="13.5" thickBot="1">
      <c r="A7" s="9"/>
    </row>
    <row r="8" spans="1:25" s="10" customFormat="1" ht="29.25" customHeight="1">
      <c r="A8" s="11"/>
      <c r="B8" s="361" t="s">
        <v>66</v>
      </c>
      <c r="C8" s="361" t="s">
        <v>66</v>
      </c>
      <c r="D8" s="361" t="s">
        <v>66</v>
      </c>
      <c r="E8" s="361" t="s">
        <v>66</v>
      </c>
      <c r="F8" s="361" t="s">
        <v>66</v>
      </c>
      <c r="G8" s="361" t="s">
        <v>66</v>
      </c>
      <c r="H8" s="361" t="s">
        <v>66</v>
      </c>
      <c r="I8" s="361" t="s">
        <v>66</v>
      </c>
      <c r="J8" s="361" t="s">
        <v>66</v>
      </c>
      <c r="K8" s="362" t="s">
        <v>66</v>
      </c>
    </row>
    <row r="9" spans="1:25" s="10" customFormat="1" ht="50.25" customHeight="1">
      <c r="A9" s="12"/>
      <c r="B9" s="396" t="s">
        <v>238</v>
      </c>
      <c r="C9" s="396"/>
      <c r="D9" s="394" t="s">
        <v>123</v>
      </c>
      <c r="E9" s="395"/>
      <c r="F9" s="396" t="s">
        <v>124</v>
      </c>
      <c r="G9" s="396"/>
      <c r="H9" s="394" t="s">
        <v>125</v>
      </c>
      <c r="I9" s="395"/>
      <c r="J9" s="396" t="s">
        <v>126</v>
      </c>
      <c r="K9" s="397"/>
    </row>
    <row r="10" spans="1:25" s="62" customFormat="1">
      <c r="A10" s="13"/>
      <c r="B10" s="15" t="s">
        <v>12</v>
      </c>
      <c r="C10" s="16" t="s">
        <v>13</v>
      </c>
      <c r="D10" s="14" t="s">
        <v>12</v>
      </c>
      <c r="E10" s="14" t="s">
        <v>13</v>
      </c>
      <c r="F10" s="15" t="s">
        <v>12</v>
      </c>
      <c r="G10" s="16" t="s">
        <v>13</v>
      </c>
      <c r="H10" s="14" t="s">
        <v>12</v>
      </c>
      <c r="I10" s="14" t="s">
        <v>13</v>
      </c>
      <c r="J10" s="15" t="s">
        <v>12</v>
      </c>
      <c r="K10" s="17" t="s">
        <v>13</v>
      </c>
    </row>
    <row r="11" spans="1:25">
      <c r="A11" s="67"/>
      <c r="B11" s="175"/>
      <c r="C11" s="176"/>
      <c r="D11" s="93"/>
      <c r="E11" s="93"/>
      <c r="F11" s="175"/>
      <c r="G11" s="176"/>
      <c r="H11" s="174"/>
      <c r="I11" s="174"/>
      <c r="J11" s="94"/>
      <c r="K11" s="96"/>
      <c r="L11" s="125"/>
      <c r="M11" s="125"/>
      <c r="N11" s="125"/>
      <c r="O11" s="125"/>
      <c r="P11" s="125"/>
      <c r="Q11" s="125"/>
      <c r="R11" s="125"/>
      <c r="S11" s="125"/>
      <c r="T11" s="125"/>
      <c r="U11" s="125"/>
      <c r="V11" s="125"/>
      <c r="W11" s="125"/>
      <c r="X11" s="125"/>
      <c r="Y11" s="125"/>
    </row>
    <row r="12" spans="1:25">
      <c r="A12" s="43" t="s">
        <v>15</v>
      </c>
      <c r="B12" s="76">
        <v>0</v>
      </c>
      <c r="C12" s="97">
        <v>0</v>
      </c>
      <c r="D12" s="58">
        <v>0.14639068781270281</v>
      </c>
      <c r="E12" s="59">
        <v>0.10352497616988759</v>
      </c>
      <c r="F12" s="76">
        <v>79.306996049200748</v>
      </c>
      <c r="G12" s="97">
        <v>1.4820643707124825</v>
      </c>
      <c r="H12" s="58">
        <v>19.792884124620219</v>
      </c>
      <c r="I12" s="59">
        <v>1.5058958328243797</v>
      </c>
      <c r="J12" s="76">
        <v>0.75372913836632616</v>
      </c>
      <c r="K12" s="98">
        <v>0.25468953290628943</v>
      </c>
      <c r="L12" s="60"/>
      <c r="M12" s="60"/>
      <c r="N12" s="60"/>
      <c r="O12" s="60"/>
      <c r="P12" s="60"/>
      <c r="Q12" s="60"/>
      <c r="R12" s="60"/>
      <c r="S12" s="60"/>
      <c r="T12" s="60"/>
      <c r="U12" s="60"/>
      <c r="V12" s="60"/>
      <c r="W12" s="60"/>
      <c r="X12" s="60"/>
      <c r="Y12" s="60"/>
    </row>
    <row r="13" spans="1:25">
      <c r="A13" s="43" t="s">
        <v>19</v>
      </c>
      <c r="B13" s="76">
        <v>0.89842363396788449</v>
      </c>
      <c r="C13" s="97">
        <v>0.2181108189087923</v>
      </c>
      <c r="D13" s="58">
        <v>0.89632292286315651</v>
      </c>
      <c r="E13" s="59">
        <v>0.21645502224569918</v>
      </c>
      <c r="F13" s="76">
        <v>82.815365677304513</v>
      </c>
      <c r="G13" s="97">
        <v>0.80561371019137629</v>
      </c>
      <c r="H13" s="58">
        <v>13.008526320348849</v>
      </c>
      <c r="I13" s="59">
        <v>0.73838928665869574</v>
      </c>
      <c r="J13" s="76">
        <v>2.3813614455156</v>
      </c>
      <c r="K13" s="98">
        <v>0.35074397077809782</v>
      </c>
      <c r="L13" s="60"/>
      <c r="M13" s="60"/>
      <c r="N13" s="60"/>
      <c r="O13" s="60"/>
      <c r="P13" s="60"/>
      <c r="Q13" s="60"/>
      <c r="R13" s="60"/>
      <c r="S13" s="60"/>
      <c r="T13" s="60"/>
      <c r="U13" s="60"/>
      <c r="V13" s="60"/>
      <c r="W13" s="60"/>
      <c r="X13" s="60"/>
      <c r="Y13" s="60"/>
    </row>
    <row r="14" spans="1:25">
      <c r="A14" s="43" t="s">
        <v>24</v>
      </c>
      <c r="B14" s="76">
        <v>0</v>
      </c>
      <c r="C14" s="97">
        <v>0</v>
      </c>
      <c r="D14" s="58">
        <v>3.6206968306741589</v>
      </c>
      <c r="E14" s="59">
        <v>0.51278538028263521</v>
      </c>
      <c r="F14" s="76">
        <v>3.6125868515192781</v>
      </c>
      <c r="G14" s="97">
        <v>0.50426616389024315</v>
      </c>
      <c r="H14" s="58">
        <v>92.108696578356458</v>
      </c>
      <c r="I14" s="59">
        <v>0.76394364259654302</v>
      </c>
      <c r="J14" s="76">
        <v>0.65801973945011472</v>
      </c>
      <c r="K14" s="98">
        <v>0.16578614889150392</v>
      </c>
      <c r="L14" s="60"/>
      <c r="M14" s="60"/>
      <c r="N14" s="60"/>
      <c r="O14" s="60"/>
      <c r="P14" s="60"/>
      <c r="Q14" s="60"/>
      <c r="R14" s="60"/>
      <c r="S14" s="60"/>
      <c r="T14" s="60"/>
      <c r="U14" s="60"/>
      <c r="V14" s="60"/>
      <c r="W14" s="60"/>
      <c r="X14" s="60"/>
      <c r="Y14" s="60"/>
    </row>
    <row r="15" spans="1:25">
      <c r="A15" s="43" t="s">
        <v>26</v>
      </c>
      <c r="B15" s="76">
        <v>5.8737053377212733</v>
      </c>
      <c r="C15" s="97">
        <v>0.67980750149787306</v>
      </c>
      <c r="D15" s="58">
        <v>3.6384050734572209</v>
      </c>
      <c r="E15" s="59">
        <v>0.56307929547915481</v>
      </c>
      <c r="F15" s="76">
        <v>12.18059049131316</v>
      </c>
      <c r="G15" s="97">
        <v>2.0998991149153508</v>
      </c>
      <c r="H15" s="58">
        <v>74.133433165042945</v>
      </c>
      <c r="I15" s="59">
        <v>2.4215980549031455</v>
      </c>
      <c r="J15" s="76">
        <v>4.1738659324654019</v>
      </c>
      <c r="K15" s="98">
        <v>0.57827412350528351</v>
      </c>
      <c r="L15" s="60"/>
      <c r="M15" s="60"/>
      <c r="N15" s="60"/>
      <c r="O15" s="60"/>
      <c r="P15" s="60"/>
      <c r="Q15" s="60"/>
      <c r="R15" s="60"/>
      <c r="S15" s="60"/>
      <c r="T15" s="60"/>
      <c r="U15" s="60"/>
      <c r="V15" s="60"/>
      <c r="W15" s="60"/>
      <c r="X15" s="60"/>
      <c r="Y15" s="60"/>
    </row>
    <row r="16" spans="1:25">
      <c r="A16" s="43" t="s">
        <v>44</v>
      </c>
      <c r="B16" s="76">
        <v>1.9924156804320059</v>
      </c>
      <c r="C16" s="97">
        <v>0.2435167125144721</v>
      </c>
      <c r="D16" s="58">
        <v>0.37460434130840231</v>
      </c>
      <c r="E16" s="59">
        <v>9.9548136903954448E-2</v>
      </c>
      <c r="F16" s="76">
        <v>5.6567506539303309</v>
      </c>
      <c r="G16" s="97">
        <v>0.47765561435686149</v>
      </c>
      <c r="H16" s="58">
        <v>90.323713357006014</v>
      </c>
      <c r="I16" s="59">
        <v>0.61281171311101323</v>
      </c>
      <c r="J16" s="76">
        <v>1.6525159673232539</v>
      </c>
      <c r="K16" s="98">
        <v>0.22727405727381739</v>
      </c>
      <c r="L16" s="60"/>
      <c r="M16" s="60"/>
      <c r="N16" s="60"/>
      <c r="O16" s="60"/>
      <c r="P16" s="60"/>
      <c r="Q16" s="60"/>
      <c r="R16" s="60"/>
      <c r="S16" s="60"/>
      <c r="T16" s="60"/>
      <c r="U16" s="60"/>
      <c r="V16" s="60"/>
      <c r="W16" s="60"/>
      <c r="X16" s="60"/>
      <c r="Y16" s="60"/>
    </row>
    <row r="17" spans="1:25">
      <c r="A17" s="43" t="s">
        <v>51</v>
      </c>
      <c r="B17" s="76">
        <v>2.3974694090005348</v>
      </c>
      <c r="C17" s="97">
        <v>0.38828879601084443</v>
      </c>
      <c r="D17" s="58">
        <v>4.8584054601962867</v>
      </c>
      <c r="E17" s="59">
        <v>0.41273297141946469</v>
      </c>
      <c r="F17" s="76">
        <v>9.9643121782126762</v>
      </c>
      <c r="G17" s="97">
        <v>0.71681432668624334</v>
      </c>
      <c r="H17" s="58">
        <v>80.831609963163515</v>
      </c>
      <c r="I17" s="59">
        <v>0.92434919120485648</v>
      </c>
      <c r="J17" s="76">
        <v>1.948202989427001</v>
      </c>
      <c r="K17" s="98">
        <v>0.36800769044908693</v>
      </c>
      <c r="L17" s="60"/>
      <c r="M17" s="60"/>
      <c r="N17" s="60"/>
      <c r="O17" s="60"/>
      <c r="P17" s="60"/>
      <c r="Q17" s="60"/>
      <c r="R17" s="60"/>
      <c r="S17" s="60"/>
      <c r="T17" s="60"/>
      <c r="U17" s="60"/>
      <c r="V17" s="60"/>
      <c r="W17" s="60"/>
      <c r="X17" s="60"/>
      <c r="Y17" s="60"/>
    </row>
    <row r="18" spans="1:25">
      <c r="A18" s="43" t="s">
        <v>54</v>
      </c>
      <c r="B18" s="76">
        <v>8.5868850797331753</v>
      </c>
      <c r="C18" s="97">
        <v>0.57427372318996506</v>
      </c>
      <c r="D18" s="58">
        <v>10.314208733547821</v>
      </c>
      <c r="E18" s="59">
        <v>0.64686456285453442</v>
      </c>
      <c r="F18" s="76">
        <v>18.791158686844199</v>
      </c>
      <c r="G18" s="97">
        <v>0.73479775501210776</v>
      </c>
      <c r="H18" s="58">
        <v>60.161564976452219</v>
      </c>
      <c r="I18" s="59">
        <v>0.90161635231024417</v>
      </c>
      <c r="J18" s="76">
        <v>2.1461825234225871</v>
      </c>
      <c r="K18" s="98">
        <v>0.24629731911723887</v>
      </c>
      <c r="L18" s="60"/>
      <c r="M18" s="60"/>
      <c r="N18" s="60"/>
      <c r="O18" s="60"/>
      <c r="P18" s="60"/>
      <c r="Q18" s="60"/>
      <c r="R18" s="60"/>
      <c r="S18" s="60"/>
      <c r="T18" s="60"/>
      <c r="U18" s="60"/>
      <c r="V18" s="60"/>
      <c r="W18" s="60"/>
      <c r="X18" s="60"/>
      <c r="Y18" s="60"/>
    </row>
    <row r="19" spans="1:25">
      <c r="A19" s="43" t="s">
        <v>55</v>
      </c>
      <c r="B19" s="76">
        <v>0.89618823787101531</v>
      </c>
      <c r="C19" s="97">
        <v>0.18321375388709343</v>
      </c>
      <c r="D19" s="58">
        <v>0.98011785350599445</v>
      </c>
      <c r="E19" s="59">
        <v>0.2279245917205123</v>
      </c>
      <c r="F19" s="76">
        <v>28.186642219075711</v>
      </c>
      <c r="G19" s="97">
        <v>1.0805565313044738</v>
      </c>
      <c r="H19" s="58">
        <v>68.400836142265021</v>
      </c>
      <c r="I19" s="59">
        <v>1.173059502005019</v>
      </c>
      <c r="J19" s="76">
        <v>1.5362155472822649</v>
      </c>
      <c r="K19" s="98">
        <v>0.24023206386792476</v>
      </c>
      <c r="L19" s="60"/>
      <c r="M19" s="60"/>
      <c r="N19" s="60"/>
      <c r="O19" s="60"/>
      <c r="P19" s="60"/>
      <c r="Q19" s="60"/>
      <c r="R19" s="60"/>
      <c r="S19" s="60"/>
      <c r="T19" s="60"/>
      <c r="U19" s="60"/>
      <c r="V19" s="60"/>
      <c r="W19" s="60"/>
      <c r="X19" s="60"/>
      <c r="Y19" s="60"/>
    </row>
    <row r="20" spans="1:25">
      <c r="A20" s="43" t="s">
        <v>56</v>
      </c>
      <c r="B20" s="76">
        <v>0</v>
      </c>
      <c r="C20" s="97">
        <v>0</v>
      </c>
      <c r="D20" s="58">
        <v>0.83375490921180595</v>
      </c>
      <c r="E20" s="59">
        <v>0.15363916915446477</v>
      </c>
      <c r="F20" s="76">
        <v>80.628175619437087</v>
      </c>
      <c r="G20" s="97">
        <v>0.80513267670864264</v>
      </c>
      <c r="H20" s="58">
        <v>18.031498605472859</v>
      </c>
      <c r="I20" s="59">
        <v>0.79743602600039276</v>
      </c>
      <c r="J20" s="76">
        <v>0.50657086587824796</v>
      </c>
      <c r="K20" s="98">
        <v>0.16410536341463591</v>
      </c>
      <c r="L20" s="60"/>
      <c r="M20" s="60"/>
      <c r="N20" s="60"/>
      <c r="O20" s="60"/>
      <c r="P20" s="60"/>
      <c r="Q20" s="60"/>
      <c r="R20" s="60"/>
      <c r="S20" s="60"/>
      <c r="T20" s="60"/>
      <c r="U20" s="60"/>
      <c r="V20" s="60"/>
      <c r="W20" s="60"/>
      <c r="X20" s="60"/>
      <c r="Y20" s="60"/>
    </row>
    <row r="21" spans="1:25">
      <c r="A21" s="43" t="s">
        <v>57</v>
      </c>
      <c r="B21" s="76">
        <v>1.2274934487312359</v>
      </c>
      <c r="C21" s="97">
        <v>0.17330966887282429</v>
      </c>
      <c r="D21" s="58">
        <v>1.450343418340688</v>
      </c>
      <c r="E21" s="59">
        <v>0.25273148198229006</v>
      </c>
      <c r="F21" s="76">
        <v>63.293837072430833</v>
      </c>
      <c r="G21" s="97">
        <v>0.64492288070570547</v>
      </c>
      <c r="H21" s="58">
        <v>31.83603435608125</v>
      </c>
      <c r="I21" s="59">
        <v>0.66297111671789144</v>
      </c>
      <c r="J21" s="76">
        <v>2.1922917044159931</v>
      </c>
      <c r="K21" s="98">
        <v>0.23095745050808891</v>
      </c>
      <c r="L21" s="60"/>
      <c r="M21" s="60"/>
      <c r="N21" s="60"/>
      <c r="O21" s="60"/>
      <c r="P21" s="60"/>
      <c r="Q21" s="60"/>
      <c r="R21" s="60"/>
      <c r="S21" s="60"/>
      <c r="T21" s="60"/>
      <c r="U21" s="60"/>
      <c r="V21" s="60"/>
      <c r="W21" s="60"/>
      <c r="X21" s="60"/>
      <c r="Y21" s="60"/>
    </row>
    <row r="22" spans="1:25" ht="13.5" thickBot="1">
      <c r="A22" s="113" t="s">
        <v>59</v>
      </c>
      <c r="B22" s="105">
        <v>0.3173409232828393</v>
      </c>
      <c r="C22" s="106">
        <v>9.1630191789399448E-2</v>
      </c>
      <c r="D22" s="103">
        <v>0.1052777200407846</v>
      </c>
      <c r="E22" s="104">
        <v>4.3718844031199536E-2</v>
      </c>
      <c r="F22" s="105">
        <v>78.581970251457705</v>
      </c>
      <c r="G22" s="106">
        <v>1.2253655235345753</v>
      </c>
      <c r="H22" s="103">
        <v>20.901397010221629</v>
      </c>
      <c r="I22" s="104">
        <v>1.1990677422842619</v>
      </c>
      <c r="J22" s="105">
        <v>9.4014094997028896E-2</v>
      </c>
      <c r="K22" s="107">
        <v>5.6928033390156646E-2</v>
      </c>
      <c r="L22" s="60"/>
      <c r="M22" s="60"/>
      <c r="N22" s="60"/>
      <c r="O22" s="60"/>
      <c r="P22" s="60"/>
      <c r="Q22" s="60"/>
      <c r="R22" s="60"/>
      <c r="S22" s="60"/>
      <c r="T22" s="60"/>
      <c r="U22" s="60"/>
      <c r="V22" s="60"/>
      <c r="W22" s="60"/>
      <c r="X22" s="60"/>
      <c r="Y22" s="60"/>
    </row>
    <row r="23" spans="1:25">
      <c r="A23" s="108"/>
      <c r="B23" s="58"/>
      <c r="C23" s="59"/>
      <c r="D23" s="58"/>
      <c r="E23" s="59"/>
      <c r="F23" s="58"/>
      <c r="G23" s="59"/>
      <c r="H23" s="58"/>
      <c r="I23" s="59"/>
      <c r="J23" s="58"/>
      <c r="K23" s="59"/>
      <c r="L23" s="60"/>
      <c r="M23" s="60"/>
      <c r="N23" s="60"/>
      <c r="O23" s="60"/>
      <c r="P23" s="60"/>
      <c r="Q23" s="60"/>
      <c r="R23" s="60"/>
      <c r="S23" s="60"/>
      <c r="T23" s="60"/>
      <c r="U23" s="60"/>
      <c r="V23" s="60"/>
      <c r="W23" s="60"/>
      <c r="X23" s="60"/>
      <c r="Y23" s="60"/>
    </row>
    <row r="24" spans="1:25">
      <c r="A24" s="50" t="s">
        <v>303</v>
      </c>
      <c r="B24" s="58"/>
      <c r="C24" s="59"/>
      <c r="D24" s="58"/>
      <c r="E24" s="59"/>
      <c r="F24" s="60"/>
      <c r="G24" s="60"/>
      <c r="H24" s="60"/>
      <c r="I24" s="60"/>
      <c r="J24" s="60"/>
      <c r="K24" s="60"/>
      <c r="L24" s="60"/>
      <c r="M24" s="60"/>
      <c r="N24" s="60"/>
      <c r="O24" s="60"/>
      <c r="P24" s="60"/>
      <c r="Q24" s="60"/>
      <c r="R24" s="60"/>
      <c r="S24" s="60"/>
      <c r="T24" s="60"/>
      <c r="U24" s="60"/>
      <c r="V24" s="60"/>
      <c r="W24" s="60"/>
      <c r="X24" s="60"/>
      <c r="Y24" s="60"/>
    </row>
    <row r="25" spans="1:25">
      <c r="A25" s="1" t="s">
        <v>169</v>
      </c>
      <c r="B25" s="58"/>
      <c r="C25" s="59"/>
      <c r="D25" s="58"/>
      <c r="E25" s="59"/>
      <c r="F25" s="60"/>
      <c r="G25" s="60"/>
      <c r="H25" s="60"/>
      <c r="I25" s="60"/>
      <c r="J25" s="60"/>
      <c r="K25" s="60"/>
      <c r="L25" s="60"/>
      <c r="M25" s="60"/>
      <c r="N25" s="60"/>
      <c r="O25" s="60"/>
      <c r="P25" s="60"/>
      <c r="Q25" s="60"/>
      <c r="R25" s="60"/>
      <c r="S25" s="60"/>
      <c r="T25" s="60"/>
      <c r="U25" s="60"/>
      <c r="V25" s="60"/>
      <c r="W25" s="60"/>
      <c r="X25" s="60"/>
      <c r="Y25" s="60"/>
    </row>
    <row r="26" spans="1:25">
      <c r="A26" s="62" t="s">
        <v>414</v>
      </c>
    </row>
    <row r="27" spans="1:25">
      <c r="A27" s="347" t="s">
        <v>493</v>
      </c>
      <c r="B27" s="347"/>
      <c r="C27" s="347"/>
    </row>
  </sheetData>
  <customSheetViews>
    <customSheetView guid="{C6F97F9E-B600-4C17-894D-590A32101059}" scale="80" showGridLines="0">
      <selection activeCell="A24" sqref="A24"/>
      <pageMargins left="0.7" right="0.7" top="0.75" bottom="0.75" header="0.3" footer="0.3"/>
      <pageSetup paperSize="9" orientation="portrait" r:id="rId1"/>
    </customSheetView>
    <customSheetView guid="{FDFE99BC-6C4F-47A7-A6F0-C356BD0C43CF}" scale="80" showGridLines="0">
      <selection activeCell="A24" sqref="A24"/>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O63"/>
  <sheetViews>
    <sheetView showGridLines="0" zoomScale="80" zoomScaleNormal="80" workbookViewId="0">
      <selection activeCell="O2" sqref="O2:O5"/>
    </sheetView>
  </sheetViews>
  <sheetFormatPr defaultColWidth="9.140625" defaultRowHeight="12.75"/>
  <cols>
    <col min="1" max="1" width="34" style="61" customWidth="1"/>
    <col min="2" max="16384" width="9.140625" style="61"/>
  </cols>
  <sheetData>
    <row r="1" spans="1:41">
      <c r="A1" s="5"/>
      <c r="J1" s="23"/>
      <c r="K1" s="88"/>
      <c r="L1" s="88"/>
      <c r="M1" s="88"/>
      <c r="N1" s="88"/>
      <c r="O1" s="256"/>
    </row>
    <row r="2" spans="1:41">
      <c r="A2" s="5" t="s">
        <v>428</v>
      </c>
      <c r="J2" s="456"/>
      <c r="K2" s="88"/>
      <c r="L2" s="88"/>
      <c r="M2" s="88"/>
      <c r="N2" s="88"/>
      <c r="O2" s="256"/>
    </row>
    <row r="3" spans="1:41">
      <c r="A3" s="108" t="s">
        <v>165</v>
      </c>
      <c r="O3" s="256"/>
    </row>
    <row r="4" spans="1:41">
      <c r="A4" s="8" t="s">
        <v>276</v>
      </c>
      <c r="O4" s="256"/>
    </row>
    <row r="5" spans="1:41">
      <c r="A5" s="8"/>
      <c r="E5" s="2"/>
      <c r="J5" s="4"/>
      <c r="O5" s="256"/>
    </row>
    <row r="6" spans="1:41" ht="13.5" thickBot="1">
      <c r="A6" s="88"/>
      <c r="G6" s="88"/>
      <c r="H6" s="88"/>
    </row>
    <row r="7" spans="1:41" s="10" customFormat="1" ht="14.25">
      <c r="A7" s="11"/>
      <c r="B7" s="398" t="s">
        <v>201</v>
      </c>
      <c r="C7" s="399" t="s">
        <v>66</v>
      </c>
      <c r="D7" s="399" t="s">
        <v>66</v>
      </c>
      <c r="E7" s="399" t="s">
        <v>66</v>
      </c>
      <c r="F7" s="399" t="s">
        <v>66</v>
      </c>
      <c r="G7" s="399" t="s">
        <v>66</v>
      </c>
      <c r="H7" s="399" t="s">
        <v>66</v>
      </c>
      <c r="I7" s="399" t="s">
        <v>66</v>
      </c>
      <c r="J7" s="399" t="s">
        <v>66</v>
      </c>
      <c r="K7" s="399" t="s">
        <v>66</v>
      </c>
      <c r="L7" s="399" t="s">
        <v>66</v>
      </c>
      <c r="M7" s="399" t="s">
        <v>66</v>
      </c>
      <c r="N7" s="399" t="s">
        <v>66</v>
      </c>
      <c r="O7" s="399" t="s">
        <v>66</v>
      </c>
      <c r="P7" s="399" t="s">
        <v>66</v>
      </c>
      <c r="Q7" s="399" t="s">
        <v>66</v>
      </c>
      <c r="R7" s="399" t="s">
        <v>66</v>
      </c>
      <c r="S7" s="399" t="s">
        <v>66</v>
      </c>
      <c r="T7" s="399" t="s">
        <v>66</v>
      </c>
      <c r="U7" s="399" t="s">
        <v>66</v>
      </c>
      <c r="V7" s="399" t="s">
        <v>66</v>
      </c>
      <c r="W7" s="399" t="s">
        <v>66</v>
      </c>
      <c r="X7" s="399" t="s">
        <v>66</v>
      </c>
      <c r="Y7" s="399" t="s">
        <v>66</v>
      </c>
      <c r="Z7" s="399" t="s">
        <v>66</v>
      </c>
      <c r="AA7" s="399" t="s">
        <v>66</v>
      </c>
      <c r="AB7" s="399" t="s">
        <v>66</v>
      </c>
      <c r="AC7" s="399" t="s">
        <v>66</v>
      </c>
      <c r="AD7" s="399" t="s">
        <v>66</v>
      </c>
      <c r="AE7" s="399" t="s">
        <v>66</v>
      </c>
      <c r="AF7" s="399" t="s">
        <v>66</v>
      </c>
      <c r="AG7" s="399" t="s">
        <v>66</v>
      </c>
      <c r="AH7" s="399" t="s">
        <v>66</v>
      </c>
      <c r="AI7" s="399" t="s">
        <v>66</v>
      </c>
      <c r="AJ7" s="399" t="s">
        <v>66</v>
      </c>
      <c r="AK7" s="399" t="s">
        <v>66</v>
      </c>
      <c r="AL7" s="399" t="s">
        <v>66</v>
      </c>
      <c r="AM7" s="399" t="s">
        <v>66</v>
      </c>
      <c r="AN7" s="399" t="s">
        <v>66</v>
      </c>
      <c r="AO7" s="400" t="s">
        <v>66</v>
      </c>
    </row>
    <row r="8" spans="1:41" s="10" customFormat="1" ht="13.5" customHeight="1">
      <c r="A8" s="12"/>
      <c r="B8" s="402" t="s">
        <v>238</v>
      </c>
      <c r="C8" s="403" t="s">
        <v>75</v>
      </c>
      <c r="D8" s="403" t="s">
        <v>75</v>
      </c>
      <c r="E8" s="403" t="s">
        <v>75</v>
      </c>
      <c r="F8" s="403" t="s">
        <v>75</v>
      </c>
      <c r="G8" s="403" t="s">
        <v>75</v>
      </c>
      <c r="H8" s="403" t="s">
        <v>75</v>
      </c>
      <c r="I8" s="403" t="s">
        <v>75</v>
      </c>
      <c r="J8" s="403" t="s">
        <v>75</v>
      </c>
      <c r="K8" s="405" t="s">
        <v>75</v>
      </c>
      <c r="L8" s="395" t="s">
        <v>290</v>
      </c>
      <c r="M8" s="406" t="s">
        <v>76</v>
      </c>
      <c r="N8" s="406" t="s">
        <v>76</v>
      </c>
      <c r="O8" s="406" t="s">
        <v>76</v>
      </c>
      <c r="P8" s="406" t="s">
        <v>76</v>
      </c>
      <c r="Q8" s="406" t="s">
        <v>76</v>
      </c>
      <c r="R8" s="406" t="s">
        <v>76</v>
      </c>
      <c r="S8" s="406" t="s">
        <v>76</v>
      </c>
      <c r="T8" s="406" t="s">
        <v>76</v>
      </c>
      <c r="U8" s="394" t="s">
        <v>76</v>
      </c>
      <c r="V8" s="402" t="s">
        <v>291</v>
      </c>
      <c r="W8" s="403" t="s">
        <v>77</v>
      </c>
      <c r="X8" s="403" t="s">
        <v>77</v>
      </c>
      <c r="Y8" s="403" t="s">
        <v>77</v>
      </c>
      <c r="Z8" s="403" t="s">
        <v>77</v>
      </c>
      <c r="AA8" s="403" t="s">
        <v>77</v>
      </c>
      <c r="AB8" s="403" t="s">
        <v>77</v>
      </c>
      <c r="AC8" s="403" t="s">
        <v>77</v>
      </c>
      <c r="AD8" s="403" t="s">
        <v>77</v>
      </c>
      <c r="AE8" s="403" t="s">
        <v>77</v>
      </c>
      <c r="AF8" s="402" t="s">
        <v>126</v>
      </c>
      <c r="AG8" s="403" t="s">
        <v>78</v>
      </c>
      <c r="AH8" s="403" t="s">
        <v>78</v>
      </c>
      <c r="AI8" s="403" t="s">
        <v>78</v>
      </c>
      <c r="AJ8" s="403" t="s">
        <v>78</v>
      </c>
      <c r="AK8" s="403" t="s">
        <v>78</v>
      </c>
      <c r="AL8" s="403" t="s">
        <v>78</v>
      </c>
      <c r="AM8" s="403" t="s">
        <v>78</v>
      </c>
      <c r="AN8" s="403" t="s">
        <v>78</v>
      </c>
      <c r="AO8" s="404" t="s">
        <v>78</v>
      </c>
    </row>
    <row r="9" spans="1:41" s="10" customFormat="1" ht="56.25" customHeight="1">
      <c r="A9" s="12"/>
      <c r="B9" s="357" t="s">
        <v>67</v>
      </c>
      <c r="C9" s="401"/>
      <c r="D9" s="357" t="s">
        <v>68</v>
      </c>
      <c r="E9" s="359"/>
      <c r="F9" s="357" t="s">
        <v>69</v>
      </c>
      <c r="G9" s="359"/>
      <c r="H9" s="357" t="s">
        <v>222</v>
      </c>
      <c r="I9" s="359"/>
      <c r="J9" s="357" t="s">
        <v>221</v>
      </c>
      <c r="K9" s="359"/>
      <c r="L9" s="401" t="s">
        <v>67</v>
      </c>
      <c r="M9" s="401"/>
      <c r="N9" s="357" t="s">
        <v>68</v>
      </c>
      <c r="O9" s="359"/>
      <c r="P9" s="357" t="s">
        <v>69</v>
      </c>
      <c r="Q9" s="359"/>
      <c r="R9" s="357" t="s">
        <v>222</v>
      </c>
      <c r="S9" s="359"/>
      <c r="T9" s="401" t="s">
        <v>221</v>
      </c>
      <c r="U9" s="401"/>
      <c r="V9" s="357" t="s">
        <v>67</v>
      </c>
      <c r="W9" s="401"/>
      <c r="X9" s="357" t="s">
        <v>68</v>
      </c>
      <c r="Y9" s="359"/>
      <c r="Z9" s="357" t="s">
        <v>69</v>
      </c>
      <c r="AA9" s="359"/>
      <c r="AB9" s="357" t="s">
        <v>222</v>
      </c>
      <c r="AC9" s="359"/>
      <c r="AD9" s="401" t="s">
        <v>221</v>
      </c>
      <c r="AE9" s="401"/>
      <c r="AF9" s="357" t="s">
        <v>67</v>
      </c>
      <c r="AG9" s="401"/>
      <c r="AH9" s="357" t="s">
        <v>68</v>
      </c>
      <c r="AI9" s="359"/>
      <c r="AJ9" s="357" t="s">
        <v>69</v>
      </c>
      <c r="AK9" s="359"/>
      <c r="AL9" s="357" t="s">
        <v>222</v>
      </c>
      <c r="AM9" s="359"/>
      <c r="AN9" s="401" t="s">
        <v>221</v>
      </c>
      <c r="AO9" s="369"/>
    </row>
    <row r="10" spans="1:41" s="62" customFormat="1">
      <c r="A10" s="13"/>
      <c r="B10" s="19" t="s">
        <v>12</v>
      </c>
      <c r="C10" s="234" t="s">
        <v>71</v>
      </c>
      <c r="D10" s="19" t="s">
        <v>12</v>
      </c>
      <c r="E10" s="21" t="s">
        <v>71</v>
      </c>
      <c r="F10" s="19" t="s">
        <v>12</v>
      </c>
      <c r="G10" s="21" t="s">
        <v>71</v>
      </c>
      <c r="H10" s="19" t="s">
        <v>14</v>
      </c>
      <c r="I10" s="21" t="s">
        <v>13</v>
      </c>
      <c r="J10" s="19" t="s">
        <v>14</v>
      </c>
      <c r="K10" s="21" t="s">
        <v>13</v>
      </c>
      <c r="L10" s="19" t="s">
        <v>12</v>
      </c>
      <c r="M10" s="234" t="s">
        <v>71</v>
      </c>
      <c r="N10" s="19" t="s">
        <v>12</v>
      </c>
      <c r="O10" s="21" t="s">
        <v>71</v>
      </c>
      <c r="P10" s="19" t="s">
        <v>12</v>
      </c>
      <c r="Q10" s="21" t="s">
        <v>71</v>
      </c>
      <c r="R10" s="19" t="s">
        <v>14</v>
      </c>
      <c r="S10" s="21" t="s">
        <v>13</v>
      </c>
      <c r="T10" s="19" t="s">
        <v>14</v>
      </c>
      <c r="U10" s="234" t="s">
        <v>13</v>
      </c>
      <c r="V10" s="19" t="s">
        <v>12</v>
      </c>
      <c r="W10" s="234" t="s">
        <v>71</v>
      </c>
      <c r="X10" s="19" t="s">
        <v>12</v>
      </c>
      <c r="Y10" s="21" t="s">
        <v>71</v>
      </c>
      <c r="Z10" s="19" t="s">
        <v>12</v>
      </c>
      <c r="AA10" s="21" t="s">
        <v>71</v>
      </c>
      <c r="AB10" s="19" t="s">
        <v>14</v>
      </c>
      <c r="AC10" s="21" t="s">
        <v>13</v>
      </c>
      <c r="AD10" s="19" t="s">
        <v>14</v>
      </c>
      <c r="AE10" s="234" t="s">
        <v>13</v>
      </c>
      <c r="AF10" s="19" t="s">
        <v>12</v>
      </c>
      <c r="AG10" s="234" t="s">
        <v>71</v>
      </c>
      <c r="AH10" s="19" t="s">
        <v>12</v>
      </c>
      <c r="AI10" s="21" t="s">
        <v>71</v>
      </c>
      <c r="AJ10" s="19" t="s">
        <v>12</v>
      </c>
      <c r="AK10" s="21" t="s">
        <v>71</v>
      </c>
      <c r="AL10" s="19" t="s">
        <v>14</v>
      </c>
      <c r="AM10" s="21" t="s">
        <v>13</v>
      </c>
      <c r="AN10" s="19" t="s">
        <v>14</v>
      </c>
      <c r="AO10" s="22" t="s">
        <v>13</v>
      </c>
    </row>
    <row r="11" spans="1:41">
      <c r="A11" s="281"/>
      <c r="B11" s="93"/>
      <c r="C11" s="93"/>
      <c r="D11" s="94"/>
      <c r="E11" s="95"/>
      <c r="F11" s="94"/>
      <c r="G11" s="95"/>
      <c r="H11" s="94"/>
      <c r="I11" s="95"/>
      <c r="J11" s="94"/>
      <c r="K11" s="95"/>
      <c r="L11" s="93"/>
      <c r="M11" s="93"/>
      <c r="N11" s="94"/>
      <c r="O11" s="95"/>
      <c r="P11" s="94"/>
      <c r="Q11" s="95"/>
      <c r="R11" s="94"/>
      <c r="S11" s="95"/>
      <c r="T11" s="94"/>
      <c r="U11" s="95"/>
      <c r="V11" s="94"/>
      <c r="W11" s="93"/>
      <c r="X11" s="94"/>
      <c r="Y11" s="95"/>
      <c r="Z11" s="94"/>
      <c r="AA11" s="95"/>
      <c r="AB11" s="94"/>
      <c r="AC11" s="95"/>
      <c r="AD11" s="94"/>
      <c r="AE11" s="93"/>
      <c r="AF11" s="94"/>
      <c r="AG11" s="93"/>
      <c r="AH11" s="94"/>
      <c r="AI11" s="95"/>
      <c r="AJ11" s="94"/>
      <c r="AK11" s="95"/>
      <c r="AL11" s="94"/>
      <c r="AM11" s="95"/>
      <c r="AN11" s="94"/>
      <c r="AO11" s="96"/>
    </row>
    <row r="12" spans="1:41">
      <c r="A12" s="170" t="s">
        <v>15</v>
      </c>
      <c r="B12" s="40" t="s">
        <v>73</v>
      </c>
      <c r="C12" s="63" t="s">
        <v>73</v>
      </c>
      <c r="D12" s="40">
        <v>9.22902401577953E-2</v>
      </c>
      <c r="E12" s="25">
        <v>6.6077790120206648E-2</v>
      </c>
      <c r="F12" s="40">
        <v>0</v>
      </c>
      <c r="G12" s="25">
        <v>0</v>
      </c>
      <c r="H12" s="40" t="s">
        <v>73</v>
      </c>
      <c r="I12" s="25" t="s">
        <v>73</v>
      </c>
      <c r="J12" s="40">
        <v>-9.2290237545967102E-2</v>
      </c>
      <c r="K12" s="25">
        <v>6.6077791154384613E-2</v>
      </c>
      <c r="L12" s="64" t="s">
        <v>73</v>
      </c>
      <c r="M12" s="63" t="s">
        <v>73</v>
      </c>
      <c r="N12" s="40">
        <v>0.97463170158539059</v>
      </c>
      <c r="O12" s="25">
        <v>0.31369637575760434</v>
      </c>
      <c r="P12" s="40">
        <v>4.0964741167141501E-2</v>
      </c>
      <c r="Q12" s="25">
        <v>5.8193680279541964E-2</v>
      </c>
      <c r="R12" s="40" t="s">
        <v>73</v>
      </c>
      <c r="S12" s="25" t="s">
        <v>73</v>
      </c>
      <c r="T12" s="40">
        <v>-0.93366694450378418</v>
      </c>
      <c r="U12" s="25">
        <v>0.31904846429824829</v>
      </c>
      <c r="V12" s="40" t="s">
        <v>73</v>
      </c>
      <c r="W12" s="63" t="s">
        <v>73</v>
      </c>
      <c r="X12" s="40">
        <v>97.502852232836659</v>
      </c>
      <c r="Y12" s="25">
        <v>0.43966151306920087</v>
      </c>
      <c r="Z12" s="40">
        <v>98.451666173405641</v>
      </c>
      <c r="AA12" s="25">
        <v>0.84075812145011664</v>
      </c>
      <c r="AB12" s="40" t="s">
        <v>73</v>
      </c>
      <c r="AC12" s="25" t="s">
        <v>73</v>
      </c>
      <c r="AD12" s="40">
        <v>0.94881391525268555</v>
      </c>
      <c r="AE12" s="63">
        <v>0.94877630472183228</v>
      </c>
      <c r="AF12" s="40" t="s">
        <v>73</v>
      </c>
      <c r="AG12" s="63" t="s">
        <v>73</v>
      </c>
      <c r="AH12" s="40">
        <v>1.430225825420173</v>
      </c>
      <c r="AI12" s="25">
        <v>0.27835309266160613</v>
      </c>
      <c r="AJ12" s="40">
        <v>1.5073690854272299</v>
      </c>
      <c r="AK12" s="25">
        <v>0.84282660219179706</v>
      </c>
      <c r="AL12" s="40" t="s">
        <v>73</v>
      </c>
      <c r="AM12" s="25" t="s">
        <v>73</v>
      </c>
      <c r="AN12" s="40">
        <v>7.7143259346485138E-2</v>
      </c>
      <c r="AO12" s="26">
        <v>0.88760191202163696</v>
      </c>
    </row>
    <row r="13" spans="1:41">
      <c r="A13" s="170" t="s">
        <v>16</v>
      </c>
      <c r="B13" s="40">
        <v>0.25051078695773282</v>
      </c>
      <c r="C13" s="63">
        <v>0.10175521607740613</v>
      </c>
      <c r="D13" s="40">
        <v>0.1215172303137505</v>
      </c>
      <c r="E13" s="25">
        <v>6.3779517426832744E-2</v>
      </c>
      <c r="F13" s="40">
        <v>0</v>
      </c>
      <c r="G13" s="25">
        <v>0</v>
      </c>
      <c r="H13" s="40">
        <v>-0.25051078200340271</v>
      </c>
      <c r="I13" s="25">
        <v>0.10175521671772003</v>
      </c>
      <c r="J13" s="40">
        <v>-0.12151723355054855</v>
      </c>
      <c r="K13" s="25">
        <v>6.3779518008232117E-2</v>
      </c>
      <c r="L13" s="64">
        <v>1.0178016935696199</v>
      </c>
      <c r="M13" s="63">
        <v>0.25280040999356529</v>
      </c>
      <c r="N13" s="40">
        <v>1.24638987057696E-2</v>
      </c>
      <c r="O13" s="25">
        <v>1.2523597119153247E-2</v>
      </c>
      <c r="P13" s="40">
        <v>3.2797291605274181</v>
      </c>
      <c r="Q13" s="25">
        <v>0.32421581518968817</v>
      </c>
      <c r="R13" s="40">
        <v>2.2619273662567139</v>
      </c>
      <c r="S13" s="25">
        <v>0.41112521290779114</v>
      </c>
      <c r="T13" s="40">
        <v>3.2672653198242188</v>
      </c>
      <c r="U13" s="25">
        <v>0.32445761561393738</v>
      </c>
      <c r="V13" s="40">
        <v>96.489217997329177</v>
      </c>
      <c r="W13" s="63">
        <v>0.46024138680200494</v>
      </c>
      <c r="X13" s="40">
        <v>98.930236325748268</v>
      </c>
      <c r="Y13" s="25">
        <v>0.20647880426863535</v>
      </c>
      <c r="Z13" s="40">
        <v>95.102582840924924</v>
      </c>
      <c r="AA13" s="25">
        <v>0.40341551908602524</v>
      </c>
      <c r="AB13" s="40">
        <v>-1.3866351842880249</v>
      </c>
      <c r="AC13" s="25">
        <v>0.6120181679725647</v>
      </c>
      <c r="AD13" s="40">
        <v>-3.8276534080505371</v>
      </c>
      <c r="AE13" s="63">
        <v>0.45318603515625</v>
      </c>
      <c r="AF13" s="40">
        <v>2.242469522143463</v>
      </c>
      <c r="AG13" s="63">
        <v>0.33410226429435225</v>
      </c>
      <c r="AH13" s="40">
        <v>0.93578254523221382</v>
      </c>
      <c r="AI13" s="25">
        <v>0.19486733373860157</v>
      </c>
      <c r="AJ13" s="40">
        <v>1.6176879985476631</v>
      </c>
      <c r="AK13" s="25">
        <v>0.28032973426736851</v>
      </c>
      <c r="AL13" s="40">
        <v>-0.62478154897689819</v>
      </c>
      <c r="AM13" s="25">
        <v>0.43612965941429138</v>
      </c>
      <c r="AN13" s="40">
        <v>0.68190544843673706</v>
      </c>
      <c r="AO13" s="26">
        <v>0.3414059579372406</v>
      </c>
    </row>
    <row r="14" spans="1:41">
      <c r="A14" s="170" t="s">
        <v>17</v>
      </c>
      <c r="B14" s="40">
        <v>3.129477465220067</v>
      </c>
      <c r="C14" s="63">
        <v>0.29758751238469355</v>
      </c>
      <c r="D14" s="40" t="s">
        <v>73</v>
      </c>
      <c r="E14" s="25" t="s">
        <v>73</v>
      </c>
      <c r="F14" s="40">
        <v>2.068411434741666</v>
      </c>
      <c r="G14" s="25">
        <v>0.25568573988335741</v>
      </c>
      <c r="H14" s="40">
        <v>-1.0610660314559937</v>
      </c>
      <c r="I14" s="25">
        <v>0.39234364032745361</v>
      </c>
      <c r="J14" s="40" t="s">
        <v>73</v>
      </c>
      <c r="K14" s="25" t="s">
        <v>73</v>
      </c>
      <c r="L14" s="64">
        <v>59.325981139449127</v>
      </c>
      <c r="M14" s="63">
        <v>0.77882406169323015</v>
      </c>
      <c r="N14" s="40" t="s">
        <v>73</v>
      </c>
      <c r="O14" s="25" t="s">
        <v>73</v>
      </c>
      <c r="P14" s="40">
        <v>35.179867569014583</v>
      </c>
      <c r="Q14" s="25">
        <v>0.93278562433567513</v>
      </c>
      <c r="R14" s="40">
        <v>-24.146114349365234</v>
      </c>
      <c r="S14" s="25">
        <v>1.2151772975921631</v>
      </c>
      <c r="T14" s="40" t="s">
        <v>73</v>
      </c>
      <c r="U14" s="25" t="s">
        <v>73</v>
      </c>
      <c r="V14" s="40">
        <v>34.944067487459307</v>
      </c>
      <c r="W14" s="63">
        <v>0.75868262503538553</v>
      </c>
      <c r="X14" s="40" t="s">
        <v>73</v>
      </c>
      <c r="Y14" s="25" t="s">
        <v>73</v>
      </c>
      <c r="Z14" s="40">
        <v>59.938516766814992</v>
      </c>
      <c r="AA14" s="25">
        <v>0.94169671918228293</v>
      </c>
      <c r="AB14" s="40">
        <v>24.994449615478516</v>
      </c>
      <c r="AC14" s="25">
        <v>1.2092940807342529</v>
      </c>
      <c r="AD14" s="40" t="s">
        <v>73</v>
      </c>
      <c r="AE14" s="63" t="s">
        <v>73</v>
      </c>
      <c r="AF14" s="40">
        <v>2.6004739078714949</v>
      </c>
      <c r="AG14" s="63">
        <v>0.28669881860469143</v>
      </c>
      <c r="AH14" s="40" t="s">
        <v>73</v>
      </c>
      <c r="AI14" s="25" t="s">
        <v>73</v>
      </c>
      <c r="AJ14" s="40">
        <v>2.8132042294287718</v>
      </c>
      <c r="AK14" s="25">
        <v>0.28530875606673461</v>
      </c>
      <c r="AL14" s="40">
        <v>0.21273031830787659</v>
      </c>
      <c r="AM14" s="25">
        <v>0.40447163581848145</v>
      </c>
      <c r="AN14" s="40" t="s">
        <v>73</v>
      </c>
      <c r="AO14" s="26" t="s">
        <v>73</v>
      </c>
    </row>
    <row r="15" spans="1:41">
      <c r="A15" s="171" t="s">
        <v>19</v>
      </c>
      <c r="B15" s="84">
        <v>8.6352502047849171</v>
      </c>
      <c r="C15" s="27">
        <v>1.0038329551054219</v>
      </c>
      <c r="D15" s="84">
        <v>4.4841140678250122</v>
      </c>
      <c r="E15" s="28">
        <v>0.51161911986715047</v>
      </c>
      <c r="F15" s="84">
        <v>1.3526231854497031</v>
      </c>
      <c r="G15" s="28">
        <v>0.32271801735228289</v>
      </c>
      <c r="H15" s="84">
        <v>-7.2826271057128906</v>
      </c>
      <c r="I15" s="28">
        <v>1.0544322729110718</v>
      </c>
      <c r="J15" s="84">
        <v>-3.13149094581604</v>
      </c>
      <c r="K15" s="28">
        <v>0.60489755868911743</v>
      </c>
      <c r="L15" s="85">
        <v>0.19808940774670081</v>
      </c>
      <c r="M15" s="27">
        <v>8.0056821547439566E-2</v>
      </c>
      <c r="N15" s="84">
        <v>1.7841087987022299</v>
      </c>
      <c r="O15" s="28">
        <v>0.23071649154794324</v>
      </c>
      <c r="P15" s="84">
        <v>2.6372103623379481</v>
      </c>
      <c r="Q15" s="28">
        <v>0.55709726241113622</v>
      </c>
      <c r="R15" s="84">
        <v>2.4391210079193115</v>
      </c>
      <c r="S15" s="28">
        <v>0.56282007694244385</v>
      </c>
      <c r="T15" s="85">
        <v>0.85310155153274536</v>
      </c>
      <c r="U15" s="27">
        <v>0.60298216342926025</v>
      </c>
      <c r="V15" s="84">
        <v>91.055855047170908</v>
      </c>
      <c r="W15" s="27">
        <v>0.99990639847167273</v>
      </c>
      <c r="X15" s="84">
        <v>93.470342275994028</v>
      </c>
      <c r="Y15" s="28">
        <v>0.59838841798163267</v>
      </c>
      <c r="Z15" s="84">
        <v>95.694011425102289</v>
      </c>
      <c r="AA15" s="28">
        <v>0.73873745588326822</v>
      </c>
      <c r="AB15" s="84">
        <v>4.6381564140319824</v>
      </c>
      <c r="AC15" s="28">
        <v>1.2431998252868652</v>
      </c>
      <c r="AD15" s="85">
        <v>2.2236690521240234</v>
      </c>
      <c r="AE15" s="27">
        <v>0.95068484544754028</v>
      </c>
      <c r="AF15" s="84">
        <v>0.1108053402974742</v>
      </c>
      <c r="AG15" s="27">
        <v>4.8129521018303305E-2</v>
      </c>
      <c r="AH15" s="84">
        <v>0.26143485747872108</v>
      </c>
      <c r="AI15" s="28">
        <v>5.7327007499304861E-2</v>
      </c>
      <c r="AJ15" s="84">
        <v>0.31615502711007121</v>
      </c>
      <c r="AK15" s="28">
        <v>0.12216283732872296</v>
      </c>
      <c r="AL15" s="84">
        <v>0.20534968376159668</v>
      </c>
      <c r="AM15" s="28">
        <v>0.13130198419094086</v>
      </c>
      <c r="AN15" s="85">
        <v>5.4720170795917511E-2</v>
      </c>
      <c r="AO15" s="29">
        <v>0.13494497537612915</v>
      </c>
    </row>
    <row r="16" spans="1:41">
      <c r="A16" s="171" t="s">
        <v>20</v>
      </c>
      <c r="B16" s="84">
        <v>3.7334045612741891</v>
      </c>
      <c r="C16" s="27">
        <v>1.0586112462401893</v>
      </c>
      <c r="D16" s="84">
        <v>0.98919387235858491</v>
      </c>
      <c r="E16" s="28">
        <v>0.2263823158096234</v>
      </c>
      <c r="F16" s="84">
        <v>0.83309420460916594</v>
      </c>
      <c r="G16" s="28">
        <v>0.19719352331739984</v>
      </c>
      <c r="H16" s="84">
        <v>-2.9003102779388428</v>
      </c>
      <c r="I16" s="28">
        <v>1.0768208503723145</v>
      </c>
      <c r="J16" s="84">
        <v>-0.15609966218471527</v>
      </c>
      <c r="K16" s="28">
        <v>0.30022364854812622</v>
      </c>
      <c r="L16" s="85">
        <v>15.70598986178868</v>
      </c>
      <c r="M16" s="27">
        <v>1.6867035822439038</v>
      </c>
      <c r="N16" s="84">
        <v>7.8152815864004328</v>
      </c>
      <c r="O16" s="28">
        <v>0.7503205424126923</v>
      </c>
      <c r="P16" s="84">
        <v>6.6649227656170842</v>
      </c>
      <c r="Q16" s="28">
        <v>0.67040030832001218</v>
      </c>
      <c r="R16" s="84">
        <v>-9.0410671234130859</v>
      </c>
      <c r="S16" s="28">
        <v>1.8150497674942017</v>
      </c>
      <c r="T16" s="85">
        <v>-1.1503587961196899</v>
      </c>
      <c r="U16" s="27">
        <v>1.0061895847320557</v>
      </c>
      <c r="V16" s="84">
        <v>80.396667236045971</v>
      </c>
      <c r="W16" s="27">
        <v>1.8845548868944098</v>
      </c>
      <c r="X16" s="84">
        <v>90.774061318855274</v>
      </c>
      <c r="Y16" s="28">
        <v>0.80979923619672667</v>
      </c>
      <c r="Z16" s="84">
        <v>91.86903088182207</v>
      </c>
      <c r="AA16" s="28">
        <v>0.67792521442507503</v>
      </c>
      <c r="AB16" s="84">
        <v>11.472363471984863</v>
      </c>
      <c r="AC16" s="28">
        <v>2.0027804374694824</v>
      </c>
      <c r="AD16" s="85">
        <v>1.0949695110321045</v>
      </c>
      <c r="AE16" s="27">
        <v>1.0561047792434692</v>
      </c>
      <c r="AF16" s="84">
        <v>0.16393834089116061</v>
      </c>
      <c r="AG16" s="27">
        <v>5.6194156328241165E-2</v>
      </c>
      <c r="AH16" s="84">
        <v>0.42146322238571832</v>
      </c>
      <c r="AI16" s="28">
        <v>0.15161415329404809</v>
      </c>
      <c r="AJ16" s="84">
        <v>0.63295214795168331</v>
      </c>
      <c r="AK16" s="28">
        <v>0.16603902775598434</v>
      </c>
      <c r="AL16" s="84">
        <v>0.46901381015777588</v>
      </c>
      <c r="AM16" s="28">
        <v>0.17529045045375824</v>
      </c>
      <c r="AN16" s="85">
        <v>0.21148893237113953</v>
      </c>
      <c r="AO16" s="29">
        <v>0.22484619915485382</v>
      </c>
    </row>
    <row r="17" spans="1:41">
      <c r="A17" s="171" t="s">
        <v>22</v>
      </c>
      <c r="B17" s="84" t="s">
        <v>73</v>
      </c>
      <c r="C17" s="27" t="s">
        <v>73</v>
      </c>
      <c r="D17" s="84">
        <v>0.50471758454032423</v>
      </c>
      <c r="E17" s="28">
        <v>0.16902859928518446</v>
      </c>
      <c r="F17" s="84">
        <v>0.12861012945395001</v>
      </c>
      <c r="G17" s="28">
        <v>7.0679590859044641E-2</v>
      </c>
      <c r="H17" s="84" t="s">
        <v>73</v>
      </c>
      <c r="I17" s="28" t="s">
        <v>73</v>
      </c>
      <c r="J17" s="84">
        <v>-0.37610745429992676</v>
      </c>
      <c r="K17" s="28">
        <v>0.18321099877357483</v>
      </c>
      <c r="L17" s="85" t="s">
        <v>73</v>
      </c>
      <c r="M17" s="27" t="s">
        <v>73</v>
      </c>
      <c r="N17" s="84">
        <v>17.94087960391348</v>
      </c>
      <c r="O17" s="28">
        <v>1.3204448476622339</v>
      </c>
      <c r="P17" s="84">
        <v>3.7542804591269601</v>
      </c>
      <c r="Q17" s="28">
        <v>0.57286351075148689</v>
      </c>
      <c r="R17" s="84" t="s">
        <v>73</v>
      </c>
      <c r="S17" s="28" t="s">
        <v>73</v>
      </c>
      <c r="T17" s="85">
        <v>-14.186598777770996</v>
      </c>
      <c r="U17" s="27">
        <v>1.4393565654754639</v>
      </c>
      <c r="V17" s="84" t="s">
        <v>73</v>
      </c>
      <c r="W17" s="27" t="s">
        <v>73</v>
      </c>
      <c r="X17" s="84">
        <v>81.089689595968352</v>
      </c>
      <c r="Y17" s="28">
        <v>1.3012080858321764</v>
      </c>
      <c r="Z17" s="84">
        <v>95.959174035039879</v>
      </c>
      <c r="AA17" s="28">
        <v>0.56493957852058407</v>
      </c>
      <c r="AB17" s="84" t="s">
        <v>73</v>
      </c>
      <c r="AC17" s="28" t="s">
        <v>73</v>
      </c>
      <c r="AD17" s="85">
        <v>14.869484901428223</v>
      </c>
      <c r="AE17" s="27">
        <v>1.4185553789138794</v>
      </c>
      <c r="AF17" s="84" t="s">
        <v>73</v>
      </c>
      <c r="AG17" s="27" t="s">
        <v>73</v>
      </c>
      <c r="AH17" s="84">
        <v>0.46471321557784828</v>
      </c>
      <c r="AI17" s="28">
        <v>0.1697842308221513</v>
      </c>
      <c r="AJ17" s="84">
        <v>0.15793537637921681</v>
      </c>
      <c r="AK17" s="28">
        <v>0.1157665089781401</v>
      </c>
      <c r="AL17" s="84" t="s">
        <v>73</v>
      </c>
      <c r="AM17" s="28" t="s">
        <v>73</v>
      </c>
      <c r="AN17" s="85">
        <v>-0.30677783489227295</v>
      </c>
      <c r="AO17" s="29">
        <v>0.20549590885639191</v>
      </c>
    </row>
    <row r="18" spans="1:41">
      <c r="A18" s="170" t="s">
        <v>24</v>
      </c>
      <c r="B18" s="40" t="s">
        <v>73</v>
      </c>
      <c r="C18" s="63" t="s">
        <v>73</v>
      </c>
      <c r="D18" s="40">
        <v>0</v>
      </c>
      <c r="E18" s="25">
        <v>0</v>
      </c>
      <c r="F18" s="40">
        <v>0</v>
      </c>
      <c r="G18" s="25">
        <v>0</v>
      </c>
      <c r="H18" s="40" t="s">
        <v>73</v>
      </c>
      <c r="I18" s="25" t="s">
        <v>73</v>
      </c>
      <c r="J18" s="40">
        <v>0</v>
      </c>
      <c r="K18" s="25">
        <v>0</v>
      </c>
      <c r="L18" s="64" t="s">
        <v>73</v>
      </c>
      <c r="M18" s="63" t="s">
        <v>73</v>
      </c>
      <c r="N18" s="40">
        <v>17.72219564625944</v>
      </c>
      <c r="O18" s="25">
        <v>0.7690037952238461</v>
      </c>
      <c r="P18" s="40">
        <v>4.971997225170643</v>
      </c>
      <c r="Q18" s="25">
        <v>0.61934573731031861</v>
      </c>
      <c r="R18" s="40" t="s">
        <v>73</v>
      </c>
      <c r="S18" s="25" t="s">
        <v>73</v>
      </c>
      <c r="T18" s="40">
        <v>-12.750198364257813</v>
      </c>
      <c r="U18" s="25">
        <v>0.98739856481552124</v>
      </c>
      <c r="V18" s="40" t="s">
        <v>73</v>
      </c>
      <c r="W18" s="63" t="s">
        <v>73</v>
      </c>
      <c r="X18" s="40">
        <v>81.922423720110984</v>
      </c>
      <c r="Y18" s="25">
        <v>0.78035066136104148</v>
      </c>
      <c r="Z18" s="40">
        <v>94.244081265123882</v>
      </c>
      <c r="AA18" s="25">
        <v>0.63415501006281749</v>
      </c>
      <c r="AB18" s="40" t="s">
        <v>73</v>
      </c>
      <c r="AC18" s="25" t="s">
        <v>73</v>
      </c>
      <c r="AD18" s="40">
        <v>12.321657180786133</v>
      </c>
      <c r="AE18" s="63">
        <v>1.0055345296859741</v>
      </c>
      <c r="AF18" s="40" t="s">
        <v>73</v>
      </c>
      <c r="AG18" s="63" t="s">
        <v>73</v>
      </c>
      <c r="AH18" s="40">
        <v>0.35538063362956618</v>
      </c>
      <c r="AI18" s="25">
        <v>0.11003582749744249</v>
      </c>
      <c r="AJ18" s="40">
        <v>0.78392150970547947</v>
      </c>
      <c r="AK18" s="25">
        <v>0.22387106764435458</v>
      </c>
      <c r="AL18" s="40" t="s">
        <v>73</v>
      </c>
      <c r="AM18" s="25" t="s">
        <v>73</v>
      </c>
      <c r="AN18" s="40">
        <v>0.42854088544845581</v>
      </c>
      <c r="AO18" s="26">
        <v>0.24945168197154999</v>
      </c>
    </row>
    <row r="19" spans="1:41">
      <c r="A19" s="170" t="s">
        <v>485</v>
      </c>
      <c r="B19" s="40" t="s">
        <v>73</v>
      </c>
      <c r="C19" s="63" t="s">
        <v>73</v>
      </c>
      <c r="D19" s="40">
        <v>0</v>
      </c>
      <c r="E19" s="25">
        <v>0</v>
      </c>
      <c r="F19" s="40">
        <v>0</v>
      </c>
      <c r="G19" s="25">
        <v>0</v>
      </c>
      <c r="H19" s="40" t="s">
        <v>73</v>
      </c>
      <c r="I19" s="25" t="s">
        <v>73</v>
      </c>
      <c r="J19" s="40">
        <v>0</v>
      </c>
      <c r="K19" s="25">
        <v>0</v>
      </c>
      <c r="L19" s="64" t="s">
        <v>73</v>
      </c>
      <c r="M19" s="63" t="s">
        <v>73</v>
      </c>
      <c r="N19" s="40">
        <v>0.66085310390518825</v>
      </c>
      <c r="O19" s="25">
        <v>0.16384832049007292</v>
      </c>
      <c r="P19" s="40">
        <v>0.36764593678342128</v>
      </c>
      <c r="Q19" s="25">
        <v>0.1616697091482503</v>
      </c>
      <c r="R19" s="40" t="s">
        <v>73</v>
      </c>
      <c r="S19" s="25" t="s">
        <v>73</v>
      </c>
      <c r="T19" s="40">
        <v>-0.29320716857910156</v>
      </c>
      <c r="U19" s="25">
        <v>0.23018115758895874</v>
      </c>
      <c r="V19" s="40" t="s">
        <v>73</v>
      </c>
      <c r="W19" s="63" t="s">
        <v>73</v>
      </c>
      <c r="X19" s="40">
        <v>96.206694904187472</v>
      </c>
      <c r="Y19" s="25">
        <v>0.51469411771980822</v>
      </c>
      <c r="Z19" s="40">
        <v>95.648875623544868</v>
      </c>
      <c r="AA19" s="25">
        <v>0.86623541606678167</v>
      </c>
      <c r="AB19" s="40" t="s">
        <v>73</v>
      </c>
      <c r="AC19" s="25" t="s">
        <v>73</v>
      </c>
      <c r="AD19" s="40">
        <v>-0.55781930685043335</v>
      </c>
      <c r="AE19" s="63">
        <v>1.0076079368591309</v>
      </c>
      <c r="AF19" s="40" t="s">
        <v>73</v>
      </c>
      <c r="AG19" s="63" t="s">
        <v>73</v>
      </c>
      <c r="AH19" s="40">
        <v>3.1324519919073279</v>
      </c>
      <c r="AI19" s="25">
        <v>0.48039824422450644</v>
      </c>
      <c r="AJ19" s="40">
        <v>3.983478439671718</v>
      </c>
      <c r="AK19" s="25">
        <v>0.86796743986204439</v>
      </c>
      <c r="AL19" s="40" t="s">
        <v>73</v>
      </c>
      <c r="AM19" s="25" t="s">
        <v>73</v>
      </c>
      <c r="AN19" s="40">
        <v>0.85102647542953491</v>
      </c>
      <c r="AO19" s="26">
        <v>0.99204331636428833</v>
      </c>
    </row>
    <row r="20" spans="1:41">
      <c r="A20" s="170" t="s">
        <v>25</v>
      </c>
      <c r="B20" s="40" t="s">
        <v>73</v>
      </c>
      <c r="C20" s="63" t="s">
        <v>73</v>
      </c>
      <c r="D20" s="40">
        <v>4.4243168562963904</v>
      </c>
      <c r="E20" s="25">
        <v>0.43622469241650069</v>
      </c>
      <c r="F20" s="40">
        <v>2.0978851291191529</v>
      </c>
      <c r="G20" s="25">
        <v>0.30271892173414261</v>
      </c>
      <c r="H20" s="40" t="s">
        <v>73</v>
      </c>
      <c r="I20" s="25" t="s">
        <v>73</v>
      </c>
      <c r="J20" s="40">
        <v>-2.3264317512512207</v>
      </c>
      <c r="K20" s="25">
        <v>0.5309714674949646</v>
      </c>
      <c r="L20" s="64" t="s">
        <v>73</v>
      </c>
      <c r="M20" s="63" t="s">
        <v>73</v>
      </c>
      <c r="N20" s="40">
        <v>1.868378212063835</v>
      </c>
      <c r="O20" s="25">
        <v>0.27375663998958283</v>
      </c>
      <c r="P20" s="40">
        <v>9.8751865074222206E-2</v>
      </c>
      <c r="Q20" s="25">
        <v>7.1185704860325119E-2</v>
      </c>
      <c r="R20" s="40" t="s">
        <v>73</v>
      </c>
      <c r="S20" s="25" t="s">
        <v>73</v>
      </c>
      <c r="T20" s="40">
        <v>-1.7696263790130615</v>
      </c>
      <c r="U20" s="25">
        <v>0.28286057710647583</v>
      </c>
      <c r="V20" s="40" t="s">
        <v>73</v>
      </c>
      <c r="W20" s="63" t="s">
        <v>73</v>
      </c>
      <c r="X20" s="40">
        <v>89.24725243072578</v>
      </c>
      <c r="Y20" s="25">
        <v>0.64563902234854065</v>
      </c>
      <c r="Z20" s="40">
        <v>93.669951723652787</v>
      </c>
      <c r="AA20" s="25">
        <v>0.53531542296081158</v>
      </c>
      <c r="AB20" s="40" t="s">
        <v>73</v>
      </c>
      <c r="AC20" s="25" t="s">
        <v>73</v>
      </c>
      <c r="AD20" s="40">
        <v>4.4226994514465332</v>
      </c>
      <c r="AE20" s="63">
        <v>0.83869683742523193</v>
      </c>
      <c r="AF20" s="40" t="s">
        <v>73</v>
      </c>
      <c r="AG20" s="63" t="s">
        <v>73</v>
      </c>
      <c r="AH20" s="40">
        <v>4.4600525009140064</v>
      </c>
      <c r="AI20" s="25">
        <v>0.41651097990362007</v>
      </c>
      <c r="AJ20" s="40">
        <v>4.1334112821538493</v>
      </c>
      <c r="AK20" s="25">
        <v>0.41043783073167894</v>
      </c>
      <c r="AL20" s="40" t="s">
        <v>73</v>
      </c>
      <c r="AM20" s="25" t="s">
        <v>73</v>
      </c>
      <c r="AN20" s="40">
        <v>-0.32664123177528381</v>
      </c>
      <c r="AO20" s="26">
        <v>0.58475685119628906</v>
      </c>
    </row>
    <row r="21" spans="1:41">
      <c r="A21" s="170" t="s">
        <v>26</v>
      </c>
      <c r="B21" s="40">
        <v>1.9387031806684989</v>
      </c>
      <c r="C21" s="63">
        <v>0.37364402531970414</v>
      </c>
      <c r="D21" s="40">
        <v>2.052925571931433</v>
      </c>
      <c r="E21" s="25">
        <v>0.45148770412923994</v>
      </c>
      <c r="F21" s="40">
        <v>6.874022749493319</v>
      </c>
      <c r="G21" s="25">
        <v>0.69319166959447187</v>
      </c>
      <c r="H21" s="40">
        <v>4.9353194236755371</v>
      </c>
      <c r="I21" s="25">
        <v>0.78747987747192383</v>
      </c>
      <c r="J21" s="40">
        <v>4.8210973739624023</v>
      </c>
      <c r="K21" s="25">
        <v>0.82725805044174194</v>
      </c>
      <c r="L21" s="64">
        <v>0.19906011167209481</v>
      </c>
      <c r="M21" s="63">
        <v>0.10041178714763783</v>
      </c>
      <c r="N21" s="40">
        <v>0.61213034816546341</v>
      </c>
      <c r="O21" s="25">
        <v>0.16692358402533614</v>
      </c>
      <c r="P21" s="40">
        <v>0.6846249641165677</v>
      </c>
      <c r="Q21" s="25">
        <v>0.18890240985582271</v>
      </c>
      <c r="R21" s="40">
        <v>0.48556485772132874</v>
      </c>
      <c r="S21" s="25">
        <v>0.21393141150474548</v>
      </c>
      <c r="T21" s="40">
        <v>7.2494618594646454E-2</v>
      </c>
      <c r="U21" s="25">
        <v>0.25208649039268494</v>
      </c>
      <c r="V21" s="40">
        <v>97.831140927574211</v>
      </c>
      <c r="W21" s="63">
        <v>0.39426923451430046</v>
      </c>
      <c r="X21" s="40">
        <v>97.088006753457918</v>
      </c>
      <c r="Y21" s="25">
        <v>0.51924405485079761</v>
      </c>
      <c r="Z21" s="40">
        <v>92.35243964837791</v>
      </c>
      <c r="AA21" s="25">
        <v>0.70532754262189401</v>
      </c>
      <c r="AB21" s="40">
        <v>-5.478701114654541</v>
      </c>
      <c r="AC21" s="25">
        <v>0.80804401636123657</v>
      </c>
      <c r="AD21" s="40">
        <v>-4.7355670928955078</v>
      </c>
      <c r="AE21" s="63">
        <v>0.87584322690963745</v>
      </c>
      <c r="AF21" s="40">
        <v>3.10957800851966E-2</v>
      </c>
      <c r="AG21" s="63">
        <v>3.1154387395279318E-2</v>
      </c>
      <c r="AH21" s="40">
        <v>0.24693732644518041</v>
      </c>
      <c r="AI21" s="25">
        <v>0.12746639756723196</v>
      </c>
      <c r="AJ21" s="40">
        <v>8.8912638012199202E-2</v>
      </c>
      <c r="AK21" s="25">
        <v>6.4477160616239051E-2</v>
      </c>
      <c r="AL21" s="40">
        <v>5.781685933470726E-2</v>
      </c>
      <c r="AM21" s="25">
        <v>7.1609355509281158E-2</v>
      </c>
      <c r="AN21" s="40">
        <v>-0.15802468359470367</v>
      </c>
      <c r="AO21" s="26">
        <v>0.14284601807594299</v>
      </c>
    </row>
    <row r="22" spans="1:41">
      <c r="A22" s="170" t="s">
        <v>236</v>
      </c>
      <c r="B22" s="40" t="s">
        <v>73</v>
      </c>
      <c r="C22" s="63" t="s">
        <v>73</v>
      </c>
      <c r="D22" s="40">
        <v>1.4316138031828891</v>
      </c>
      <c r="E22" s="25">
        <v>0.29522301214294022</v>
      </c>
      <c r="F22" s="40">
        <v>0.63619374503440151</v>
      </c>
      <c r="G22" s="25">
        <v>0.20044534050473675</v>
      </c>
      <c r="H22" s="40" t="s">
        <v>73</v>
      </c>
      <c r="I22" s="25" t="s">
        <v>73</v>
      </c>
      <c r="J22" s="40">
        <v>-0.79542005062103271</v>
      </c>
      <c r="K22" s="25">
        <v>0.35684025287628174</v>
      </c>
      <c r="L22" s="64" t="s">
        <v>73</v>
      </c>
      <c r="M22" s="63" t="s">
        <v>73</v>
      </c>
      <c r="N22" s="40">
        <v>1.697957457533146</v>
      </c>
      <c r="O22" s="25">
        <v>0.27207106779334012</v>
      </c>
      <c r="P22" s="40">
        <v>0.72175554600210212</v>
      </c>
      <c r="Q22" s="25">
        <v>0.21309410687711236</v>
      </c>
      <c r="R22" s="40" t="s">
        <v>73</v>
      </c>
      <c r="S22" s="25" t="s">
        <v>73</v>
      </c>
      <c r="T22" s="40">
        <v>-0.97620189189910889</v>
      </c>
      <c r="U22" s="25">
        <v>0.34558901190757751</v>
      </c>
      <c r="V22" s="40" t="s">
        <v>73</v>
      </c>
      <c r="W22" s="63" t="s">
        <v>73</v>
      </c>
      <c r="X22" s="40">
        <v>95.226609123865785</v>
      </c>
      <c r="Y22" s="25">
        <v>0.53859351330708005</v>
      </c>
      <c r="Z22" s="40">
        <v>96.310777199570097</v>
      </c>
      <c r="AA22" s="25">
        <v>0.53918316985296433</v>
      </c>
      <c r="AB22" s="40" t="s">
        <v>73</v>
      </c>
      <c r="AC22" s="25" t="s">
        <v>73</v>
      </c>
      <c r="AD22" s="40">
        <v>1.0841680765151978</v>
      </c>
      <c r="AE22" s="63">
        <v>0.76210331916809082</v>
      </c>
      <c r="AF22" s="40" t="s">
        <v>73</v>
      </c>
      <c r="AG22" s="63" t="s">
        <v>73</v>
      </c>
      <c r="AH22" s="40">
        <v>1.643819615418173</v>
      </c>
      <c r="AI22" s="25">
        <v>0.29976797286377915</v>
      </c>
      <c r="AJ22" s="40">
        <v>2.3312735093933949</v>
      </c>
      <c r="AK22" s="25">
        <v>0.42123474232419938</v>
      </c>
      <c r="AL22" s="40" t="s">
        <v>73</v>
      </c>
      <c r="AM22" s="25" t="s">
        <v>73</v>
      </c>
      <c r="AN22" s="40">
        <v>0.68745386600494385</v>
      </c>
      <c r="AO22" s="26">
        <v>0.51701021194458008</v>
      </c>
    </row>
    <row r="23" spans="1:41">
      <c r="A23" s="170" t="s">
        <v>27</v>
      </c>
      <c r="B23" s="40">
        <v>6.975188289799358</v>
      </c>
      <c r="C23" s="63">
        <v>0.5095520214681275</v>
      </c>
      <c r="D23" s="40">
        <v>5.227253236441765</v>
      </c>
      <c r="E23" s="25">
        <v>0.50141734826435258</v>
      </c>
      <c r="F23" s="40">
        <v>4.0276380220122041</v>
      </c>
      <c r="G23" s="25">
        <v>0.46105684667640551</v>
      </c>
      <c r="H23" s="40">
        <v>-2.9475502967834473</v>
      </c>
      <c r="I23" s="25">
        <v>0.68718022108078003</v>
      </c>
      <c r="J23" s="40">
        <v>-1.1996152400970459</v>
      </c>
      <c r="K23" s="25">
        <v>0.68117016553878784</v>
      </c>
      <c r="L23" s="64">
        <v>6.5320252884490397</v>
      </c>
      <c r="M23" s="63">
        <v>0.45534376069725113</v>
      </c>
      <c r="N23" s="40">
        <v>5.8851646141546112</v>
      </c>
      <c r="O23" s="25">
        <v>0.45531688632614209</v>
      </c>
      <c r="P23" s="40">
        <v>1.9668332307722189</v>
      </c>
      <c r="Q23" s="25">
        <v>0.23227175895670807</v>
      </c>
      <c r="R23" s="40">
        <v>-4.5651922225952148</v>
      </c>
      <c r="S23" s="25">
        <v>0.51116347312927246</v>
      </c>
      <c r="T23" s="40">
        <v>-3.9183313846588135</v>
      </c>
      <c r="U23" s="25">
        <v>0.51113957166671753</v>
      </c>
      <c r="V23" s="40">
        <v>86.241290706300504</v>
      </c>
      <c r="W23" s="63">
        <v>0.72368977686337488</v>
      </c>
      <c r="X23" s="40">
        <v>88.537379826005633</v>
      </c>
      <c r="Y23" s="25">
        <v>0.72780598013051123</v>
      </c>
      <c r="Z23" s="40">
        <v>93.161529197713051</v>
      </c>
      <c r="AA23" s="25">
        <v>0.49851248105996143</v>
      </c>
      <c r="AB23" s="40">
        <v>6.9202384948730469</v>
      </c>
      <c r="AC23" s="25">
        <v>0.8787727952003479</v>
      </c>
      <c r="AD23" s="40">
        <v>4.6241493225097656</v>
      </c>
      <c r="AE23" s="63">
        <v>0.88216567039489746</v>
      </c>
      <c r="AF23" s="40">
        <v>0.25149571545108762</v>
      </c>
      <c r="AG23" s="63">
        <v>0.11499602224080298</v>
      </c>
      <c r="AH23" s="40">
        <v>0.35020232339797919</v>
      </c>
      <c r="AI23" s="25">
        <v>9.9810902642217411E-2</v>
      </c>
      <c r="AJ23" s="40">
        <v>0.84399954950251588</v>
      </c>
      <c r="AK23" s="25">
        <v>0.192930083796304</v>
      </c>
      <c r="AL23" s="40">
        <v>0.59250384569168091</v>
      </c>
      <c r="AM23" s="25">
        <v>0.2246021032333374</v>
      </c>
      <c r="AN23" s="40">
        <v>0.49379721283912659</v>
      </c>
      <c r="AO23" s="26">
        <v>0.21721932291984558</v>
      </c>
    </row>
    <row r="24" spans="1:41">
      <c r="A24" s="170" t="s">
        <v>28</v>
      </c>
      <c r="B24" s="40" t="s">
        <v>73</v>
      </c>
      <c r="C24" s="63" t="s">
        <v>73</v>
      </c>
      <c r="D24" s="40">
        <v>1.107739927093081</v>
      </c>
      <c r="E24" s="25">
        <v>0.19736109005743974</v>
      </c>
      <c r="F24" s="40">
        <v>1.3260112196794449</v>
      </c>
      <c r="G24" s="25">
        <v>0.2469059304209614</v>
      </c>
      <c r="H24" s="40" t="s">
        <v>73</v>
      </c>
      <c r="I24" s="25" t="s">
        <v>73</v>
      </c>
      <c r="J24" s="40">
        <v>0.21827128529548645</v>
      </c>
      <c r="K24" s="25">
        <v>0.31609165668487549</v>
      </c>
      <c r="L24" s="64" t="s">
        <v>73</v>
      </c>
      <c r="M24" s="63" t="s">
        <v>73</v>
      </c>
      <c r="N24" s="40">
        <v>2.9368102289075071</v>
      </c>
      <c r="O24" s="25">
        <v>0.39265380766410596</v>
      </c>
      <c r="P24" s="40">
        <v>0.81684904002850023</v>
      </c>
      <c r="Q24" s="25">
        <v>0.15351541401631047</v>
      </c>
      <c r="R24" s="40" t="s">
        <v>73</v>
      </c>
      <c r="S24" s="25" t="s">
        <v>73</v>
      </c>
      <c r="T24" s="40">
        <v>-2.1199612617492676</v>
      </c>
      <c r="U24" s="25">
        <v>0.4215969443321228</v>
      </c>
      <c r="V24" s="40" t="s">
        <v>73</v>
      </c>
      <c r="W24" s="63" t="s">
        <v>73</v>
      </c>
      <c r="X24" s="40">
        <v>94.544345125422041</v>
      </c>
      <c r="Y24" s="25">
        <v>0.48866959936289034</v>
      </c>
      <c r="Z24" s="40">
        <v>96.323516485201807</v>
      </c>
      <c r="AA24" s="25">
        <v>0.43787988896852131</v>
      </c>
      <c r="AB24" s="40" t="s">
        <v>73</v>
      </c>
      <c r="AC24" s="25" t="s">
        <v>73</v>
      </c>
      <c r="AD24" s="40">
        <v>1.779171347618103</v>
      </c>
      <c r="AE24" s="63">
        <v>0.65615302324295044</v>
      </c>
      <c r="AF24" s="40" t="s">
        <v>73</v>
      </c>
      <c r="AG24" s="63" t="s">
        <v>73</v>
      </c>
      <c r="AH24" s="40">
        <v>1.411104718577376</v>
      </c>
      <c r="AI24" s="25">
        <v>0.27196868076143388</v>
      </c>
      <c r="AJ24" s="40">
        <v>1.5336232550902411</v>
      </c>
      <c r="AK24" s="25">
        <v>0.3283821993854586</v>
      </c>
      <c r="AL24" s="40" t="s">
        <v>73</v>
      </c>
      <c r="AM24" s="25" t="s">
        <v>73</v>
      </c>
      <c r="AN24" s="40">
        <v>0.12251853942871094</v>
      </c>
      <c r="AO24" s="26">
        <v>0.42638227343559265</v>
      </c>
    </row>
    <row r="25" spans="1:41">
      <c r="A25" s="170" t="s">
        <v>529</v>
      </c>
      <c r="B25" s="40">
        <v>3.3763925468218972</v>
      </c>
      <c r="C25" s="63">
        <v>0.37974040626250366</v>
      </c>
      <c r="D25" s="40">
        <v>2.6126039957330232</v>
      </c>
      <c r="E25" s="25">
        <v>0.30825400993761809</v>
      </c>
      <c r="F25" s="40">
        <v>7.1411379014969523</v>
      </c>
      <c r="G25" s="25">
        <v>0.5019167082882634</v>
      </c>
      <c r="H25" s="40">
        <v>3.7647454738616943</v>
      </c>
      <c r="I25" s="25">
        <v>0.6293831467628479</v>
      </c>
      <c r="J25" s="40">
        <v>4.528533935546875</v>
      </c>
      <c r="K25" s="25">
        <v>0.58901691436767578</v>
      </c>
      <c r="L25" s="64" t="s">
        <v>74</v>
      </c>
      <c r="M25" s="63" t="s">
        <v>74</v>
      </c>
      <c r="N25" s="40" t="s">
        <v>74</v>
      </c>
      <c r="O25" s="25" t="s">
        <v>74</v>
      </c>
      <c r="P25" s="40">
        <v>0.93873900104008723</v>
      </c>
      <c r="Q25" s="25">
        <v>0.23818847303835472</v>
      </c>
      <c r="R25" s="40" t="s">
        <v>74</v>
      </c>
      <c r="S25" s="25" t="s">
        <v>74</v>
      </c>
      <c r="T25" s="40" t="s">
        <v>74</v>
      </c>
      <c r="U25" s="25" t="s">
        <v>74</v>
      </c>
      <c r="V25" s="40">
        <v>96.490555009876246</v>
      </c>
      <c r="W25" s="63">
        <v>0.38624289197021539</v>
      </c>
      <c r="X25" s="40">
        <v>97.214130970011595</v>
      </c>
      <c r="Y25" s="25">
        <v>0.31252997827418583</v>
      </c>
      <c r="Z25" s="40">
        <v>91.835286808628723</v>
      </c>
      <c r="AA25" s="25">
        <v>0.49168067751001809</v>
      </c>
      <c r="AB25" s="40">
        <v>-4.6552681922912598</v>
      </c>
      <c r="AC25" s="25">
        <v>0.62524670362472534</v>
      </c>
      <c r="AD25" s="40">
        <v>-5.3788442611694336</v>
      </c>
      <c r="AE25" s="63">
        <v>0.58260184526443481</v>
      </c>
      <c r="AF25" s="40">
        <v>0.13305244330185659</v>
      </c>
      <c r="AG25" s="63">
        <v>6.8260409201958888E-2</v>
      </c>
      <c r="AH25" s="40">
        <v>0.1732650342553812</v>
      </c>
      <c r="AI25" s="25">
        <v>8.3701232873795814E-2</v>
      </c>
      <c r="AJ25" s="40">
        <v>8.4836288834236898E-2</v>
      </c>
      <c r="AK25" s="25">
        <v>6.8891318678865901E-2</v>
      </c>
      <c r="AL25" s="40">
        <v>-4.8216152936220169E-2</v>
      </c>
      <c r="AM25" s="25">
        <v>9.6981942653656006E-2</v>
      </c>
      <c r="AN25" s="40">
        <v>-8.8428743183612823E-2</v>
      </c>
      <c r="AO25" s="26">
        <v>0.10840623080730438</v>
      </c>
    </row>
    <row r="26" spans="1:41">
      <c r="A26" s="170" t="s">
        <v>29</v>
      </c>
      <c r="B26" s="40" t="s">
        <v>73</v>
      </c>
      <c r="C26" s="63" t="s">
        <v>73</v>
      </c>
      <c r="D26" s="40">
        <v>0.8808495992141705</v>
      </c>
      <c r="E26" s="25">
        <v>0.18308230157090571</v>
      </c>
      <c r="F26" s="40">
        <v>1.014566140013518</v>
      </c>
      <c r="G26" s="25">
        <v>0.18011745618442002</v>
      </c>
      <c r="H26" s="40" t="s">
        <v>73</v>
      </c>
      <c r="I26" s="25" t="s">
        <v>73</v>
      </c>
      <c r="J26" s="40">
        <v>0.13371653854846954</v>
      </c>
      <c r="K26" s="25">
        <v>0.25682955980300903</v>
      </c>
      <c r="L26" s="64" t="s">
        <v>73</v>
      </c>
      <c r="M26" s="63" t="s">
        <v>73</v>
      </c>
      <c r="N26" s="40">
        <v>3.580362023925598</v>
      </c>
      <c r="O26" s="25">
        <v>0.38257675354801446</v>
      </c>
      <c r="P26" s="40">
        <v>1.3460240100375731</v>
      </c>
      <c r="Q26" s="25">
        <v>0.20449038184518775</v>
      </c>
      <c r="R26" s="40" t="s">
        <v>73</v>
      </c>
      <c r="S26" s="25" t="s">
        <v>73</v>
      </c>
      <c r="T26" s="40">
        <v>-2.2343380451202393</v>
      </c>
      <c r="U26" s="25">
        <v>0.43379867076873779</v>
      </c>
      <c r="V26" s="40" t="s">
        <v>73</v>
      </c>
      <c r="W26" s="63" t="s">
        <v>73</v>
      </c>
      <c r="X26" s="40">
        <v>93.377977176148647</v>
      </c>
      <c r="Y26" s="25">
        <v>0.49315839116831572</v>
      </c>
      <c r="Z26" s="40">
        <v>93.11105989262208</v>
      </c>
      <c r="AA26" s="25">
        <v>0.69337715505311792</v>
      </c>
      <c r="AB26" s="40" t="s">
        <v>73</v>
      </c>
      <c r="AC26" s="25" t="s">
        <v>73</v>
      </c>
      <c r="AD26" s="40">
        <v>-0.26691728830337524</v>
      </c>
      <c r="AE26" s="63">
        <v>0.85086840391159058</v>
      </c>
      <c r="AF26" s="40" t="s">
        <v>73</v>
      </c>
      <c r="AG26" s="63" t="s">
        <v>73</v>
      </c>
      <c r="AH26" s="40">
        <v>2.1608112007115921</v>
      </c>
      <c r="AI26" s="25">
        <v>0.28873422087821171</v>
      </c>
      <c r="AJ26" s="40">
        <v>4.5283499573268271</v>
      </c>
      <c r="AK26" s="25">
        <v>0.55826630678692335</v>
      </c>
      <c r="AL26" s="40" t="s">
        <v>73</v>
      </c>
      <c r="AM26" s="25" t="s">
        <v>73</v>
      </c>
      <c r="AN26" s="40">
        <v>2.3675386905670166</v>
      </c>
      <c r="AO26" s="26">
        <v>0.62851309776306152</v>
      </c>
    </row>
    <row r="27" spans="1:41">
      <c r="A27" s="170" t="s">
        <v>30</v>
      </c>
      <c r="B27" s="40" t="s">
        <v>73</v>
      </c>
      <c r="C27" s="63" t="s">
        <v>73</v>
      </c>
      <c r="D27" s="40">
        <v>5.6225002760249554</v>
      </c>
      <c r="E27" s="25">
        <v>0.53905269756887775</v>
      </c>
      <c r="F27" s="40">
        <v>4.9586290724429372</v>
      </c>
      <c r="G27" s="25">
        <v>0.44609529314853186</v>
      </c>
      <c r="H27" s="40" t="s">
        <v>73</v>
      </c>
      <c r="I27" s="25" t="s">
        <v>73</v>
      </c>
      <c r="J27" s="40">
        <v>-0.66387122869491577</v>
      </c>
      <c r="K27" s="25">
        <v>0.69969910383224487</v>
      </c>
      <c r="L27" s="64" t="s">
        <v>73</v>
      </c>
      <c r="M27" s="63" t="s">
        <v>73</v>
      </c>
      <c r="N27" s="40">
        <v>8.0652202120332905</v>
      </c>
      <c r="O27" s="25">
        <v>0.77802953337306446</v>
      </c>
      <c r="P27" s="40">
        <v>2.384406998861559</v>
      </c>
      <c r="Q27" s="25">
        <v>0.32363799085015255</v>
      </c>
      <c r="R27" s="40" t="s">
        <v>73</v>
      </c>
      <c r="S27" s="25" t="s">
        <v>73</v>
      </c>
      <c r="T27" s="40">
        <v>-5.6808133125305176</v>
      </c>
      <c r="U27" s="25">
        <v>0.84265738725662231</v>
      </c>
      <c r="V27" s="40" t="s">
        <v>73</v>
      </c>
      <c r="W27" s="63" t="s">
        <v>73</v>
      </c>
      <c r="X27" s="40">
        <v>85.068042335855949</v>
      </c>
      <c r="Y27" s="25">
        <v>0.76173809851454999</v>
      </c>
      <c r="Z27" s="40">
        <v>90.882532416809852</v>
      </c>
      <c r="AA27" s="25">
        <v>0.55488644952870303</v>
      </c>
      <c r="AB27" s="40" t="s">
        <v>73</v>
      </c>
      <c r="AC27" s="25" t="s">
        <v>73</v>
      </c>
      <c r="AD27" s="40">
        <v>5.8144903182983398</v>
      </c>
      <c r="AE27" s="63">
        <v>0.94241386651992798</v>
      </c>
      <c r="AF27" s="40" t="s">
        <v>73</v>
      </c>
      <c r="AG27" s="63" t="s">
        <v>73</v>
      </c>
      <c r="AH27" s="40">
        <v>1.2442371760858</v>
      </c>
      <c r="AI27" s="25">
        <v>0.21727957103922058</v>
      </c>
      <c r="AJ27" s="40">
        <v>1.77443151188566</v>
      </c>
      <c r="AK27" s="25">
        <v>0.26894614904593084</v>
      </c>
      <c r="AL27" s="40" t="s">
        <v>73</v>
      </c>
      <c r="AM27" s="25" t="s">
        <v>73</v>
      </c>
      <c r="AN27" s="40">
        <v>0.53019434213638306</v>
      </c>
      <c r="AO27" s="26">
        <v>0.34574910998344421</v>
      </c>
    </row>
    <row r="28" spans="1:41">
      <c r="A28" s="170" t="s">
        <v>31</v>
      </c>
      <c r="B28" s="40">
        <v>0.2442865051609133</v>
      </c>
      <c r="C28" s="63">
        <v>9.9993640479075246E-2</v>
      </c>
      <c r="D28" s="40" t="s">
        <v>73</v>
      </c>
      <c r="E28" s="25" t="s">
        <v>73</v>
      </c>
      <c r="F28" s="40">
        <v>0.13810493376930691</v>
      </c>
      <c r="G28" s="25">
        <v>8.3509148080661899E-2</v>
      </c>
      <c r="H28" s="40">
        <v>-0.10618156939744949</v>
      </c>
      <c r="I28" s="25">
        <v>0.1302785724401474</v>
      </c>
      <c r="J28" s="40" t="s">
        <v>73</v>
      </c>
      <c r="K28" s="25" t="s">
        <v>73</v>
      </c>
      <c r="L28" s="64">
        <v>0.13719608041460349</v>
      </c>
      <c r="M28" s="63">
        <v>7.6824658858150763E-2</v>
      </c>
      <c r="N28" s="40" t="s">
        <v>73</v>
      </c>
      <c r="O28" s="25" t="s">
        <v>73</v>
      </c>
      <c r="P28" s="40">
        <v>4.09526810242496E-2</v>
      </c>
      <c r="Q28" s="25">
        <v>4.0967992925944448E-2</v>
      </c>
      <c r="R28" s="40">
        <v>-9.6243396401405334E-2</v>
      </c>
      <c r="S28" s="25">
        <v>8.7065517902374268E-2</v>
      </c>
      <c r="T28" s="40" t="s">
        <v>73</v>
      </c>
      <c r="U28" s="25" t="s">
        <v>73</v>
      </c>
      <c r="V28" s="40">
        <v>99.262650026389849</v>
      </c>
      <c r="W28" s="63">
        <v>0.14952350515656168</v>
      </c>
      <c r="X28" s="40" t="s">
        <v>73</v>
      </c>
      <c r="Y28" s="25" t="s">
        <v>73</v>
      </c>
      <c r="Z28" s="40">
        <v>99.164274066451355</v>
      </c>
      <c r="AA28" s="25">
        <v>0.28239687009072179</v>
      </c>
      <c r="AB28" s="40">
        <v>-9.8375961184501648E-2</v>
      </c>
      <c r="AC28" s="25">
        <v>0.31953915953636169</v>
      </c>
      <c r="AD28" s="40" t="s">
        <v>73</v>
      </c>
      <c r="AE28" s="63" t="s">
        <v>73</v>
      </c>
      <c r="AF28" s="40">
        <v>0.35586738803464901</v>
      </c>
      <c r="AG28" s="63">
        <v>8.4632408702343578E-2</v>
      </c>
      <c r="AH28" s="40" t="s">
        <v>73</v>
      </c>
      <c r="AI28" s="25" t="s">
        <v>73</v>
      </c>
      <c r="AJ28" s="40">
        <v>0.65666831875510556</v>
      </c>
      <c r="AK28" s="25">
        <v>0.26304529288075001</v>
      </c>
      <c r="AL28" s="40">
        <v>0.30080091953277588</v>
      </c>
      <c r="AM28" s="25">
        <v>0.27632492780685425</v>
      </c>
      <c r="AN28" s="40" t="s">
        <v>73</v>
      </c>
      <c r="AO28" s="26" t="s">
        <v>73</v>
      </c>
    </row>
    <row r="29" spans="1:41">
      <c r="A29" s="170" t="s">
        <v>32</v>
      </c>
      <c r="B29" s="40">
        <v>12.091293574861711</v>
      </c>
      <c r="C29" s="63">
        <v>0.78994237341959261</v>
      </c>
      <c r="D29" s="40">
        <v>10.01342203776915</v>
      </c>
      <c r="E29" s="25">
        <v>0.90553339113792675</v>
      </c>
      <c r="F29" s="40">
        <v>5.9104995860011167</v>
      </c>
      <c r="G29" s="25">
        <v>0.60677063056737679</v>
      </c>
      <c r="H29" s="40">
        <v>-6.1807937622070313</v>
      </c>
      <c r="I29" s="25">
        <v>0.9960821270942688</v>
      </c>
      <c r="J29" s="40">
        <v>-4.1029224395751953</v>
      </c>
      <c r="K29" s="25">
        <v>1.0900281667709351</v>
      </c>
      <c r="L29" s="64">
        <v>20.839717647942891</v>
      </c>
      <c r="M29" s="63">
        <v>1.1469332214791064</v>
      </c>
      <c r="N29" s="40">
        <v>4.6742796412610366</v>
      </c>
      <c r="O29" s="25">
        <v>0.46842015424773253</v>
      </c>
      <c r="P29" s="40">
        <v>4.0267250211690833</v>
      </c>
      <c r="Q29" s="25">
        <v>0.62989870812642723</v>
      </c>
      <c r="R29" s="40">
        <v>-16.812992095947266</v>
      </c>
      <c r="S29" s="25">
        <v>1.3085213899612427</v>
      </c>
      <c r="T29" s="40">
        <v>-0.64755463600158691</v>
      </c>
      <c r="U29" s="25">
        <v>0.78497761487960815</v>
      </c>
      <c r="V29" s="40">
        <v>66.894178497636119</v>
      </c>
      <c r="W29" s="63">
        <v>1.247502806667403</v>
      </c>
      <c r="X29" s="40">
        <v>85.312298320969816</v>
      </c>
      <c r="Y29" s="25">
        <v>0.96797075348572792</v>
      </c>
      <c r="Z29" s="40">
        <v>89.913420598732344</v>
      </c>
      <c r="AA29" s="25">
        <v>0.84116078767453095</v>
      </c>
      <c r="AB29" s="40">
        <v>23.019241333007813</v>
      </c>
      <c r="AC29" s="25">
        <v>1.5045979022979736</v>
      </c>
      <c r="AD29" s="40">
        <v>4.6011223793029785</v>
      </c>
      <c r="AE29" s="63">
        <v>1.2823879718780518</v>
      </c>
      <c r="AF29" s="40">
        <v>0.17481027955927239</v>
      </c>
      <c r="AG29" s="63">
        <v>0.12382549614488404</v>
      </c>
      <c r="AH29" s="40">
        <v>0</v>
      </c>
      <c r="AI29" s="25">
        <v>0</v>
      </c>
      <c r="AJ29" s="40">
        <v>0.14935479409747091</v>
      </c>
      <c r="AK29" s="25">
        <v>8.8301616128996313E-2</v>
      </c>
      <c r="AL29" s="40">
        <v>-2.545548602938652E-2</v>
      </c>
      <c r="AM29" s="25">
        <v>0.15208527445793152</v>
      </c>
      <c r="AN29" s="40">
        <v>0.14935480058193207</v>
      </c>
      <c r="AO29" s="26">
        <v>8.8301613926887512E-2</v>
      </c>
    </row>
    <row r="30" spans="1:41">
      <c r="A30" s="170" t="s">
        <v>486</v>
      </c>
      <c r="B30" s="40" t="s">
        <v>73</v>
      </c>
      <c r="C30" s="63" t="s">
        <v>73</v>
      </c>
      <c r="D30" s="40">
        <v>0.84766462463227232</v>
      </c>
      <c r="E30" s="25">
        <v>0.16865508172405244</v>
      </c>
      <c r="F30" s="40">
        <v>0.71858115659775579</v>
      </c>
      <c r="G30" s="25">
        <v>0.24631100773809472</v>
      </c>
      <c r="H30" s="40" t="s">
        <v>73</v>
      </c>
      <c r="I30" s="25" t="s">
        <v>73</v>
      </c>
      <c r="J30" s="40">
        <v>-0.12908346951007843</v>
      </c>
      <c r="K30" s="25">
        <v>0.29851910471916199</v>
      </c>
      <c r="L30" s="64" t="s">
        <v>73</v>
      </c>
      <c r="M30" s="63" t="s">
        <v>73</v>
      </c>
      <c r="N30" s="40">
        <v>1.4630932690210841</v>
      </c>
      <c r="O30" s="25">
        <v>0.29871707194200431</v>
      </c>
      <c r="P30" s="40">
        <v>0.81613351547456281</v>
      </c>
      <c r="Q30" s="25">
        <v>0.18425021948576395</v>
      </c>
      <c r="R30" s="40" t="s">
        <v>73</v>
      </c>
      <c r="S30" s="25" t="s">
        <v>73</v>
      </c>
      <c r="T30" s="40">
        <v>-0.64695978164672852</v>
      </c>
      <c r="U30" s="25">
        <v>0.35097011923789978</v>
      </c>
      <c r="V30" s="40" t="s">
        <v>73</v>
      </c>
      <c r="W30" s="63" t="s">
        <v>73</v>
      </c>
      <c r="X30" s="40">
        <v>96.432717291670897</v>
      </c>
      <c r="Y30" s="25">
        <v>0.38618915055676045</v>
      </c>
      <c r="Z30" s="40">
        <v>97.068530438664425</v>
      </c>
      <c r="AA30" s="25">
        <v>0.35923370980976349</v>
      </c>
      <c r="AB30" s="40" t="s">
        <v>73</v>
      </c>
      <c r="AC30" s="25" t="s">
        <v>73</v>
      </c>
      <c r="AD30" s="40">
        <v>0.63581317663192749</v>
      </c>
      <c r="AE30" s="63">
        <v>0.52743804454803467</v>
      </c>
      <c r="AF30" s="40" t="s">
        <v>73</v>
      </c>
      <c r="AG30" s="63" t="s">
        <v>73</v>
      </c>
      <c r="AH30" s="40">
        <v>1.256524814675742</v>
      </c>
      <c r="AI30" s="25">
        <v>0.21900702661808427</v>
      </c>
      <c r="AJ30" s="40">
        <v>1.3967548892632531</v>
      </c>
      <c r="AK30" s="25">
        <v>0.24472710696433525</v>
      </c>
      <c r="AL30" s="40" t="s">
        <v>73</v>
      </c>
      <c r="AM30" s="25" t="s">
        <v>73</v>
      </c>
      <c r="AN30" s="40">
        <v>0.14023007452487946</v>
      </c>
      <c r="AO30" s="26">
        <v>0.32841351628303528</v>
      </c>
    </row>
    <row r="31" spans="1:41">
      <c r="A31" s="170" t="s">
        <v>33</v>
      </c>
      <c r="B31" s="40">
        <v>5.3454492867011876</v>
      </c>
      <c r="C31" s="63">
        <v>0.30363399491019133</v>
      </c>
      <c r="D31" s="40">
        <v>3.6362742718843739</v>
      </c>
      <c r="E31" s="25">
        <v>0.37142108670951041</v>
      </c>
      <c r="F31" s="40">
        <v>3.709831741442581</v>
      </c>
      <c r="G31" s="25">
        <v>0.28669662875276247</v>
      </c>
      <c r="H31" s="40">
        <v>-1.6356174945831299</v>
      </c>
      <c r="I31" s="25">
        <v>0.41759857535362244</v>
      </c>
      <c r="J31" s="40">
        <v>7.3557466268539429E-2</v>
      </c>
      <c r="K31" s="25">
        <v>0.46919992566108704</v>
      </c>
      <c r="L31" s="64" t="s">
        <v>74</v>
      </c>
      <c r="M31" s="63" t="s">
        <v>74</v>
      </c>
      <c r="N31" s="40" t="s">
        <v>74</v>
      </c>
      <c r="O31" s="25" t="s">
        <v>74</v>
      </c>
      <c r="P31" s="40">
        <v>0</v>
      </c>
      <c r="Q31" s="25">
        <v>0</v>
      </c>
      <c r="R31" s="40" t="s">
        <v>74</v>
      </c>
      <c r="S31" s="25" t="s">
        <v>74</v>
      </c>
      <c r="T31" s="40" t="s">
        <v>74</v>
      </c>
      <c r="U31" s="25" t="s">
        <v>74</v>
      </c>
      <c r="V31" s="40">
        <v>93.7121622265729</v>
      </c>
      <c r="W31" s="63">
        <v>0.35332145055240061</v>
      </c>
      <c r="X31" s="40">
        <v>93.913119028540976</v>
      </c>
      <c r="Y31" s="25">
        <v>0.4973458520173063</v>
      </c>
      <c r="Z31" s="40">
        <v>92.077000029663836</v>
      </c>
      <c r="AA31" s="25">
        <v>0.48663560521858396</v>
      </c>
      <c r="AB31" s="40">
        <v>-1.6351622343063354</v>
      </c>
      <c r="AC31" s="25">
        <v>0.60137367248535156</v>
      </c>
      <c r="AD31" s="40">
        <v>-1.8361190557479858</v>
      </c>
      <c r="AE31" s="63">
        <v>0.69582116603851318</v>
      </c>
      <c r="AF31" s="40">
        <v>0.94238848672590292</v>
      </c>
      <c r="AG31" s="63">
        <v>0.18775076125843596</v>
      </c>
      <c r="AH31" s="40">
        <v>2.4506066995746409</v>
      </c>
      <c r="AI31" s="25">
        <v>0.35072995312528393</v>
      </c>
      <c r="AJ31" s="40">
        <v>4.2131682288935863</v>
      </c>
      <c r="AK31" s="25">
        <v>0.42375595366971275</v>
      </c>
      <c r="AL31" s="40">
        <v>3.2707798480987549</v>
      </c>
      <c r="AM31" s="25">
        <v>0.4634861946105957</v>
      </c>
      <c r="AN31" s="40">
        <v>1.762561559677124</v>
      </c>
      <c r="AO31" s="26">
        <v>0.55007326602935791</v>
      </c>
    </row>
    <row r="32" spans="1:41">
      <c r="A32" s="170" t="s">
        <v>34</v>
      </c>
      <c r="B32" s="40" t="s">
        <v>73</v>
      </c>
      <c r="C32" s="63" t="s">
        <v>73</v>
      </c>
      <c r="D32" s="40">
        <v>5.55712137430939E-2</v>
      </c>
      <c r="E32" s="25">
        <v>3.9605672819557014E-2</v>
      </c>
      <c r="F32" s="40">
        <v>7.4357898872640998E-3</v>
      </c>
      <c r="G32" s="25">
        <v>7.4458883372362982E-3</v>
      </c>
      <c r="H32" s="40" t="s">
        <v>73</v>
      </c>
      <c r="I32" s="25" t="s">
        <v>73</v>
      </c>
      <c r="J32" s="40">
        <v>-4.8135422170162201E-2</v>
      </c>
      <c r="K32" s="25">
        <v>4.0299512445926666E-2</v>
      </c>
      <c r="L32" s="64" t="s">
        <v>73</v>
      </c>
      <c r="M32" s="63" t="s">
        <v>73</v>
      </c>
      <c r="N32" s="40">
        <v>3.5232922097097852</v>
      </c>
      <c r="O32" s="25">
        <v>0.37387769197868348</v>
      </c>
      <c r="P32" s="40">
        <v>3.0870507896604149</v>
      </c>
      <c r="Q32" s="25">
        <v>0.31827819969593635</v>
      </c>
      <c r="R32" s="40" t="s">
        <v>73</v>
      </c>
      <c r="S32" s="25" t="s">
        <v>73</v>
      </c>
      <c r="T32" s="40">
        <v>-0.43624141812324524</v>
      </c>
      <c r="U32" s="25">
        <v>0.49100461602210999</v>
      </c>
      <c r="V32" s="40" t="s">
        <v>73</v>
      </c>
      <c r="W32" s="63" t="s">
        <v>73</v>
      </c>
      <c r="X32" s="40">
        <v>95.835933031766302</v>
      </c>
      <c r="Y32" s="25">
        <v>0.42372438232454324</v>
      </c>
      <c r="Z32" s="40">
        <v>96.665440409576249</v>
      </c>
      <c r="AA32" s="25">
        <v>0.33184953854912957</v>
      </c>
      <c r="AB32" s="40" t="s">
        <v>73</v>
      </c>
      <c r="AC32" s="25" t="s">
        <v>73</v>
      </c>
      <c r="AD32" s="40">
        <v>0.82950735092163086</v>
      </c>
      <c r="AE32" s="63">
        <v>0.53820669651031494</v>
      </c>
      <c r="AF32" s="40" t="s">
        <v>73</v>
      </c>
      <c r="AG32" s="63" t="s">
        <v>73</v>
      </c>
      <c r="AH32" s="40">
        <v>0.58520354478082603</v>
      </c>
      <c r="AI32" s="25">
        <v>0.24408934212800987</v>
      </c>
      <c r="AJ32" s="40">
        <v>0.24007301087608451</v>
      </c>
      <c r="AK32" s="25">
        <v>8.0571315281578917E-2</v>
      </c>
      <c r="AL32" s="40" t="s">
        <v>73</v>
      </c>
      <c r="AM32" s="25" t="s">
        <v>73</v>
      </c>
      <c r="AN32" s="40">
        <v>-0.34513053297996521</v>
      </c>
      <c r="AO32" s="26">
        <v>0.25704348087310791</v>
      </c>
    </row>
    <row r="33" spans="1:41">
      <c r="A33" s="170" t="s">
        <v>36</v>
      </c>
      <c r="B33" s="40">
        <v>0.29985105260331091</v>
      </c>
      <c r="C33" s="63">
        <v>0.10630521952747003</v>
      </c>
      <c r="D33" s="40">
        <v>0.13972959495792181</v>
      </c>
      <c r="E33" s="25">
        <v>7.1918435635142872E-2</v>
      </c>
      <c r="F33" s="40">
        <v>0</v>
      </c>
      <c r="G33" s="25">
        <v>0</v>
      </c>
      <c r="H33" s="40">
        <v>-0.29985105991363525</v>
      </c>
      <c r="I33" s="25">
        <v>0.10630521923303604</v>
      </c>
      <c r="J33" s="40">
        <v>-0.13972958922386169</v>
      </c>
      <c r="K33" s="25">
        <v>7.1918435394763947E-2</v>
      </c>
      <c r="L33" s="64">
        <v>0.2654345399092965</v>
      </c>
      <c r="M33" s="63">
        <v>0.13799305552495511</v>
      </c>
      <c r="N33" s="40">
        <v>5.6216239463354502E-2</v>
      </c>
      <c r="O33" s="25">
        <v>5.6127955975291507E-2</v>
      </c>
      <c r="P33" s="40">
        <v>2.6548204906774699E-2</v>
      </c>
      <c r="Q33" s="25">
        <v>2.6566619682213528E-2</v>
      </c>
      <c r="R33" s="40">
        <v>-0.23888634145259857</v>
      </c>
      <c r="S33" s="25">
        <v>0.14052711427211761</v>
      </c>
      <c r="T33" s="40">
        <v>-2.9668034985661507E-2</v>
      </c>
      <c r="U33" s="25">
        <v>6.2097769230604172E-2</v>
      </c>
      <c r="V33" s="40">
        <v>98.685201542392008</v>
      </c>
      <c r="W33" s="63">
        <v>0.23020804615029747</v>
      </c>
      <c r="X33" s="40">
        <v>97.967662215975565</v>
      </c>
      <c r="Y33" s="25">
        <v>0.26573194196796485</v>
      </c>
      <c r="Z33" s="40">
        <v>98.94180730309246</v>
      </c>
      <c r="AA33" s="25">
        <v>0.20995141477169785</v>
      </c>
      <c r="AB33" s="40">
        <v>0.25660577416419983</v>
      </c>
      <c r="AC33" s="25">
        <v>0.31156915426254272</v>
      </c>
      <c r="AD33" s="40">
        <v>0.97414511442184448</v>
      </c>
      <c r="AE33" s="63">
        <v>0.33866363763809204</v>
      </c>
      <c r="AF33" s="40">
        <v>0.74951286509537951</v>
      </c>
      <c r="AG33" s="63">
        <v>0.16002174314128864</v>
      </c>
      <c r="AH33" s="40">
        <v>1.8363919496031511</v>
      </c>
      <c r="AI33" s="25">
        <v>0.25229251832737587</v>
      </c>
      <c r="AJ33" s="40">
        <v>1.0316444920007499</v>
      </c>
      <c r="AK33" s="25">
        <v>0.20462118029354565</v>
      </c>
      <c r="AL33" s="40">
        <v>0.2821316123008728</v>
      </c>
      <c r="AM33" s="25">
        <v>0.25976294279098511</v>
      </c>
      <c r="AN33" s="40">
        <v>-0.80474746227264404</v>
      </c>
      <c r="AO33" s="26">
        <v>0.3248404860496521</v>
      </c>
    </row>
    <row r="34" spans="1:41">
      <c r="A34" s="170" t="s">
        <v>37</v>
      </c>
      <c r="B34" s="40" t="s">
        <v>73</v>
      </c>
      <c r="C34" s="63" t="s">
        <v>73</v>
      </c>
      <c r="D34" s="40">
        <v>1.3555310746713489</v>
      </c>
      <c r="E34" s="25">
        <v>0.29546786053703161</v>
      </c>
      <c r="F34" s="40">
        <v>1.7583400318053011</v>
      </c>
      <c r="G34" s="25">
        <v>0.35416637471540058</v>
      </c>
      <c r="H34" s="40" t="s">
        <v>73</v>
      </c>
      <c r="I34" s="25" t="s">
        <v>73</v>
      </c>
      <c r="J34" s="40">
        <v>0.40280896425247192</v>
      </c>
      <c r="K34" s="25">
        <v>0.46123212575912476</v>
      </c>
      <c r="L34" s="64" t="s">
        <v>73</v>
      </c>
      <c r="M34" s="63" t="s">
        <v>73</v>
      </c>
      <c r="N34" s="40">
        <v>1.5488707519755269</v>
      </c>
      <c r="O34" s="25">
        <v>0.33311875907257454</v>
      </c>
      <c r="P34" s="40">
        <v>1.3403458579819809</v>
      </c>
      <c r="Q34" s="25">
        <v>0.27425480731190738</v>
      </c>
      <c r="R34" s="40" t="s">
        <v>73</v>
      </c>
      <c r="S34" s="25" t="s">
        <v>73</v>
      </c>
      <c r="T34" s="40">
        <v>-0.20852489769458771</v>
      </c>
      <c r="U34" s="25">
        <v>0.4314902126789093</v>
      </c>
      <c r="V34" s="40" t="s">
        <v>73</v>
      </c>
      <c r="W34" s="63" t="s">
        <v>73</v>
      </c>
      <c r="X34" s="40">
        <v>96.98773902386715</v>
      </c>
      <c r="Y34" s="25">
        <v>0.41964628901284295</v>
      </c>
      <c r="Z34" s="40">
        <v>96.586560090880795</v>
      </c>
      <c r="AA34" s="25">
        <v>0.47678934792340533</v>
      </c>
      <c r="AB34" s="40" t="s">
        <v>73</v>
      </c>
      <c r="AC34" s="25" t="s">
        <v>73</v>
      </c>
      <c r="AD34" s="40">
        <v>-0.40117892622947693</v>
      </c>
      <c r="AE34" s="63">
        <v>0.63516223430633545</v>
      </c>
      <c r="AF34" s="40" t="s">
        <v>73</v>
      </c>
      <c r="AG34" s="63" t="s">
        <v>73</v>
      </c>
      <c r="AH34" s="40">
        <v>0.1078591494859661</v>
      </c>
      <c r="AI34" s="25">
        <v>5.5882600092078558E-2</v>
      </c>
      <c r="AJ34" s="40">
        <v>0.31475401933192559</v>
      </c>
      <c r="AK34" s="25">
        <v>0.11241657822051267</v>
      </c>
      <c r="AL34" s="40" t="s">
        <v>73</v>
      </c>
      <c r="AM34" s="25" t="s">
        <v>73</v>
      </c>
      <c r="AN34" s="40">
        <v>0.20689487457275391</v>
      </c>
      <c r="AO34" s="26">
        <v>0.12554024159908295</v>
      </c>
    </row>
    <row r="35" spans="1:41">
      <c r="A35" s="170" t="s">
        <v>38</v>
      </c>
      <c r="B35" s="40">
        <v>4.1329387231512822</v>
      </c>
      <c r="C35" s="63">
        <v>0.38227579108317616</v>
      </c>
      <c r="D35" s="40" t="s">
        <v>73</v>
      </c>
      <c r="E35" s="25" t="s">
        <v>73</v>
      </c>
      <c r="F35" s="40">
        <v>0.25896990111008522</v>
      </c>
      <c r="G35" s="25">
        <v>0.12181087331108467</v>
      </c>
      <c r="H35" s="40">
        <v>-3.8739688396453857</v>
      </c>
      <c r="I35" s="25">
        <v>0.40121400356292725</v>
      </c>
      <c r="J35" s="40" t="s">
        <v>73</v>
      </c>
      <c r="K35" s="25" t="s">
        <v>73</v>
      </c>
      <c r="L35" s="64">
        <v>13.01506163804603</v>
      </c>
      <c r="M35" s="63">
        <v>0.77299387262295638</v>
      </c>
      <c r="N35" s="40" t="s">
        <v>73</v>
      </c>
      <c r="O35" s="25" t="s">
        <v>73</v>
      </c>
      <c r="P35" s="40">
        <v>0</v>
      </c>
      <c r="Q35" s="25">
        <v>0</v>
      </c>
      <c r="R35" s="40">
        <v>-13.015061378479004</v>
      </c>
      <c r="S35" s="25">
        <v>0.77299386262893677</v>
      </c>
      <c r="T35" s="40" t="s">
        <v>73</v>
      </c>
      <c r="U35" s="25" t="s">
        <v>73</v>
      </c>
      <c r="V35" s="40">
        <v>82.711245080367974</v>
      </c>
      <c r="W35" s="63">
        <v>0.77258128710751817</v>
      </c>
      <c r="X35" s="40" t="s">
        <v>73</v>
      </c>
      <c r="Y35" s="25" t="s">
        <v>73</v>
      </c>
      <c r="Z35" s="40">
        <v>99.003838248584529</v>
      </c>
      <c r="AA35" s="25">
        <v>0.16917381991679026</v>
      </c>
      <c r="AB35" s="40">
        <v>16.292593002319336</v>
      </c>
      <c r="AC35" s="25">
        <v>0.79088658094406128</v>
      </c>
      <c r="AD35" s="40" t="s">
        <v>73</v>
      </c>
      <c r="AE35" s="63" t="s">
        <v>73</v>
      </c>
      <c r="AF35" s="40">
        <v>0.14075455843471851</v>
      </c>
      <c r="AG35" s="63">
        <v>6.7593142393451877E-2</v>
      </c>
      <c r="AH35" s="40" t="s">
        <v>73</v>
      </c>
      <c r="AI35" s="25" t="s">
        <v>73</v>
      </c>
      <c r="AJ35" s="40">
        <v>0.73719185030538825</v>
      </c>
      <c r="AK35" s="25">
        <v>0.17993790035326304</v>
      </c>
      <c r="AL35" s="40">
        <v>0.59643727540969849</v>
      </c>
      <c r="AM35" s="25">
        <v>0.19221466779708862</v>
      </c>
      <c r="AN35" s="40" t="s">
        <v>73</v>
      </c>
      <c r="AO35" s="26" t="s">
        <v>73</v>
      </c>
    </row>
    <row r="36" spans="1:41">
      <c r="A36" s="170" t="s">
        <v>39</v>
      </c>
      <c r="B36" s="40">
        <v>3.6501991757477739</v>
      </c>
      <c r="C36" s="63">
        <v>0.50483343134565173</v>
      </c>
      <c r="D36" s="40" t="s">
        <v>73</v>
      </c>
      <c r="E36" s="25" t="s">
        <v>73</v>
      </c>
      <c r="F36" s="40">
        <v>1.756511420679663</v>
      </c>
      <c r="G36" s="25">
        <v>0.45042232910220176</v>
      </c>
      <c r="H36" s="40">
        <v>-1.8936877250671387</v>
      </c>
      <c r="I36" s="25">
        <v>0.67656266689300537</v>
      </c>
      <c r="J36" s="40" t="s">
        <v>73</v>
      </c>
      <c r="K36" s="25" t="s">
        <v>73</v>
      </c>
      <c r="L36" s="64">
        <v>13.33365837855037</v>
      </c>
      <c r="M36" s="63">
        <v>1.1077547029516388</v>
      </c>
      <c r="N36" s="40" t="s">
        <v>73</v>
      </c>
      <c r="O36" s="25" t="s">
        <v>73</v>
      </c>
      <c r="P36" s="40">
        <v>3.6144412322201158</v>
      </c>
      <c r="Q36" s="25">
        <v>0.51764988029930881</v>
      </c>
      <c r="R36" s="40">
        <v>-9.7192173004150391</v>
      </c>
      <c r="S36" s="25">
        <v>1.2227354049682617</v>
      </c>
      <c r="T36" s="40" t="s">
        <v>73</v>
      </c>
      <c r="U36" s="25" t="s">
        <v>73</v>
      </c>
      <c r="V36" s="40">
        <v>82.647172433566197</v>
      </c>
      <c r="W36" s="63">
        <v>1.2481976329878739</v>
      </c>
      <c r="X36" s="40" t="s">
        <v>73</v>
      </c>
      <c r="Y36" s="25" t="s">
        <v>73</v>
      </c>
      <c r="Z36" s="40">
        <v>93.680824770909169</v>
      </c>
      <c r="AA36" s="25">
        <v>0.59758003221759182</v>
      </c>
      <c r="AB36" s="40">
        <v>11.033652305603027</v>
      </c>
      <c r="AC36" s="25">
        <v>1.3838710784912109</v>
      </c>
      <c r="AD36" s="40" t="s">
        <v>73</v>
      </c>
      <c r="AE36" s="63" t="s">
        <v>73</v>
      </c>
      <c r="AF36" s="40">
        <v>0.368970012135653</v>
      </c>
      <c r="AG36" s="63">
        <v>0.21530196692139031</v>
      </c>
      <c r="AH36" s="40" t="s">
        <v>73</v>
      </c>
      <c r="AI36" s="25" t="s">
        <v>73</v>
      </c>
      <c r="AJ36" s="40">
        <v>0.94822257619104933</v>
      </c>
      <c r="AK36" s="25">
        <v>0.21207919046378984</v>
      </c>
      <c r="AL36" s="40">
        <v>0.57925254106521606</v>
      </c>
      <c r="AM36" s="25">
        <v>0.30221271514892578</v>
      </c>
      <c r="AN36" s="40" t="s">
        <v>73</v>
      </c>
      <c r="AO36" s="26" t="s">
        <v>73</v>
      </c>
    </row>
    <row r="37" spans="1:41">
      <c r="A37" s="170" t="s">
        <v>40</v>
      </c>
      <c r="B37" s="40">
        <v>10.380038405027051</v>
      </c>
      <c r="C37" s="63">
        <v>0.93576257686882292</v>
      </c>
      <c r="D37" s="40">
        <v>8.6544709371526398</v>
      </c>
      <c r="E37" s="25">
        <v>0.60719869765576806</v>
      </c>
      <c r="F37" s="40">
        <v>4.6658223417666793</v>
      </c>
      <c r="G37" s="25">
        <v>0.51063003197954449</v>
      </c>
      <c r="H37" s="40">
        <v>-5.7142162322998047</v>
      </c>
      <c r="I37" s="25">
        <v>1.0660181045532227</v>
      </c>
      <c r="J37" s="40">
        <v>-3.9886486530303955</v>
      </c>
      <c r="K37" s="25">
        <v>0.79336833953857422</v>
      </c>
      <c r="L37" s="64">
        <v>3.0376622071414929</v>
      </c>
      <c r="M37" s="63">
        <v>0.43261673518191623</v>
      </c>
      <c r="N37" s="40">
        <v>1.48222150921306</v>
      </c>
      <c r="O37" s="25">
        <v>0.24314754038425906</v>
      </c>
      <c r="P37" s="40">
        <v>1.531338201026254</v>
      </c>
      <c r="Q37" s="25">
        <v>0.24302648213375347</v>
      </c>
      <c r="R37" s="40">
        <v>-1.5063240528106689</v>
      </c>
      <c r="S37" s="25">
        <v>0.49620470404624939</v>
      </c>
      <c r="T37" s="40">
        <v>4.9116693437099457E-2</v>
      </c>
      <c r="U37" s="25">
        <v>0.34377697110176086</v>
      </c>
      <c r="V37" s="40">
        <v>86.271857822069606</v>
      </c>
      <c r="W37" s="63">
        <v>1.0891246309128724</v>
      </c>
      <c r="X37" s="40">
        <v>89.120237697006829</v>
      </c>
      <c r="Y37" s="25">
        <v>0.65695606550709451</v>
      </c>
      <c r="Z37" s="40">
        <v>92.338647151906187</v>
      </c>
      <c r="AA37" s="25">
        <v>0.63371750256040826</v>
      </c>
      <c r="AB37" s="40">
        <v>6.0667891502380371</v>
      </c>
      <c r="AC37" s="25">
        <v>1.260075569152832</v>
      </c>
      <c r="AD37" s="40">
        <v>3.218409538269043</v>
      </c>
      <c r="AE37" s="63">
        <v>0.91279196739196777</v>
      </c>
      <c r="AF37" s="40">
        <v>0.31044156576184861</v>
      </c>
      <c r="AG37" s="63">
        <v>0.10869064185415261</v>
      </c>
      <c r="AH37" s="40">
        <v>0.74306985662746283</v>
      </c>
      <c r="AI37" s="25">
        <v>0.18174627361867146</v>
      </c>
      <c r="AJ37" s="40">
        <v>1.464192305300889</v>
      </c>
      <c r="AK37" s="25">
        <v>0.26085282267350818</v>
      </c>
      <c r="AL37" s="40">
        <v>1.1537507772445679</v>
      </c>
      <c r="AM37" s="25">
        <v>0.282591313123703</v>
      </c>
      <c r="AN37" s="40">
        <v>0.72112244367599487</v>
      </c>
      <c r="AO37" s="26">
        <v>0.3179243803024292</v>
      </c>
    </row>
    <row r="38" spans="1:41">
      <c r="A38" s="170" t="s">
        <v>41</v>
      </c>
      <c r="B38" s="76" t="s">
        <v>324</v>
      </c>
      <c r="C38" s="59" t="s">
        <v>324</v>
      </c>
      <c r="D38" s="76">
        <v>4.0865299156623864</v>
      </c>
      <c r="E38" s="97">
        <v>0.76879176516811343</v>
      </c>
      <c r="F38" s="76">
        <v>2.8524316429003429</v>
      </c>
      <c r="G38" s="97">
        <v>0.42140707498376268</v>
      </c>
      <c r="H38" s="76" t="s">
        <v>324</v>
      </c>
      <c r="I38" s="97" t="s">
        <v>324</v>
      </c>
      <c r="J38" s="76">
        <v>-1.2340983152389526</v>
      </c>
      <c r="K38" s="97">
        <v>0.87671244144439697</v>
      </c>
      <c r="L38" s="76" t="s">
        <v>324</v>
      </c>
      <c r="M38" s="59" t="s">
        <v>324</v>
      </c>
      <c r="N38" s="76">
        <v>0.67689061884336799</v>
      </c>
      <c r="O38" s="97">
        <v>0.21574882812153048</v>
      </c>
      <c r="P38" s="76">
        <v>1.3425666040172099E-2</v>
      </c>
      <c r="Q38" s="97">
        <v>1.3527838975652528E-2</v>
      </c>
      <c r="R38" s="76" t="s">
        <v>324</v>
      </c>
      <c r="S38" s="97" t="s">
        <v>324</v>
      </c>
      <c r="T38" s="76">
        <v>-0.66346496343612671</v>
      </c>
      <c r="U38" s="97">
        <v>0.21617251634597778</v>
      </c>
      <c r="V38" s="76" t="s">
        <v>324</v>
      </c>
      <c r="W38" s="59" t="s">
        <v>324</v>
      </c>
      <c r="X38" s="76">
        <v>94.558567476181892</v>
      </c>
      <c r="Y38" s="97">
        <v>0.76854370136785954</v>
      </c>
      <c r="Z38" s="76">
        <v>96.641921574038577</v>
      </c>
      <c r="AA38" s="97">
        <v>0.51399319876218907</v>
      </c>
      <c r="AB38" s="76" t="s">
        <v>324</v>
      </c>
      <c r="AC38" s="97" t="s">
        <v>324</v>
      </c>
      <c r="AD38" s="76">
        <v>2.0833539962768555</v>
      </c>
      <c r="AE38" s="97">
        <v>0.9245801568031311</v>
      </c>
      <c r="AF38" s="76" t="s">
        <v>324</v>
      </c>
      <c r="AG38" s="59" t="s">
        <v>324</v>
      </c>
      <c r="AH38" s="76">
        <v>0.6780119893123524</v>
      </c>
      <c r="AI38" s="97">
        <v>0.18100064115234843</v>
      </c>
      <c r="AJ38" s="76">
        <v>0.4922211170208971</v>
      </c>
      <c r="AK38" s="97">
        <v>0.16787916443747961</v>
      </c>
      <c r="AL38" s="76" t="s">
        <v>324</v>
      </c>
      <c r="AM38" s="97" t="s">
        <v>324</v>
      </c>
      <c r="AN38" s="76">
        <v>-0.18579086661338806</v>
      </c>
      <c r="AO38" s="98">
        <v>0.24686969816684723</v>
      </c>
    </row>
    <row r="39" spans="1:41">
      <c r="A39" s="170" t="s">
        <v>42</v>
      </c>
      <c r="B39" s="76" t="s">
        <v>73</v>
      </c>
      <c r="C39" s="59" t="s">
        <v>73</v>
      </c>
      <c r="D39" s="76">
        <v>0.94736618834669706</v>
      </c>
      <c r="E39" s="97">
        <v>0.19793011473236413</v>
      </c>
      <c r="F39" s="76">
        <v>0.63040104774410977</v>
      </c>
      <c r="G39" s="97">
        <v>0.19069017924507861</v>
      </c>
      <c r="H39" s="76" t="s">
        <v>73</v>
      </c>
      <c r="I39" s="97" t="s">
        <v>73</v>
      </c>
      <c r="J39" s="76">
        <v>-0.31696513295173645</v>
      </c>
      <c r="K39" s="97">
        <v>0.2748437225818634</v>
      </c>
      <c r="L39" s="76" t="s">
        <v>73</v>
      </c>
      <c r="M39" s="59" t="s">
        <v>73</v>
      </c>
      <c r="N39" s="76">
        <v>6.8812360450146066</v>
      </c>
      <c r="O39" s="97">
        <v>0.73611587913650389</v>
      </c>
      <c r="P39" s="76">
        <v>5.480461492588443</v>
      </c>
      <c r="Q39" s="97">
        <v>0.61817603778143226</v>
      </c>
      <c r="R39" s="76" t="s">
        <v>73</v>
      </c>
      <c r="S39" s="97" t="s">
        <v>73</v>
      </c>
      <c r="T39" s="76">
        <v>-1.4007745981216431</v>
      </c>
      <c r="U39" s="97">
        <v>0.96125346422195435</v>
      </c>
      <c r="V39" s="76" t="s">
        <v>73</v>
      </c>
      <c r="W39" s="59" t="s">
        <v>73</v>
      </c>
      <c r="X39" s="76">
        <v>91.531479423037638</v>
      </c>
      <c r="Y39" s="97">
        <v>0.78269587586594813</v>
      </c>
      <c r="Z39" s="76">
        <v>92.498859816918227</v>
      </c>
      <c r="AA39" s="97">
        <v>0.7678498683116568</v>
      </c>
      <c r="AB39" s="76" t="s">
        <v>73</v>
      </c>
      <c r="AC39" s="97" t="s">
        <v>73</v>
      </c>
      <c r="AD39" s="76">
        <v>0.96738040447235107</v>
      </c>
      <c r="AE39" s="97">
        <v>1.0964516401290894</v>
      </c>
      <c r="AF39" s="76" t="s">
        <v>73</v>
      </c>
      <c r="AG39" s="59" t="s">
        <v>73</v>
      </c>
      <c r="AH39" s="76">
        <v>0.63991834360105815</v>
      </c>
      <c r="AI39" s="97">
        <v>0.15242901526677652</v>
      </c>
      <c r="AJ39" s="76">
        <v>1.3902776427492329</v>
      </c>
      <c r="AK39" s="97">
        <v>0.31971390835184355</v>
      </c>
      <c r="AL39" s="76" t="s">
        <v>73</v>
      </c>
      <c r="AM39" s="97" t="s">
        <v>73</v>
      </c>
      <c r="AN39" s="76">
        <v>0.75035929679870605</v>
      </c>
      <c r="AO39" s="98">
        <v>0.35419145226478577</v>
      </c>
    </row>
    <row r="40" spans="1:41">
      <c r="A40" s="170" t="s">
        <v>43</v>
      </c>
      <c r="B40" s="76">
        <v>0.92562211464369948</v>
      </c>
      <c r="C40" s="59">
        <v>0.18687753016694827</v>
      </c>
      <c r="D40" s="76">
        <v>2.0193799035917039</v>
      </c>
      <c r="E40" s="97">
        <v>0.41678520880277015</v>
      </c>
      <c r="F40" s="76">
        <v>0.83268775050225952</v>
      </c>
      <c r="G40" s="97">
        <v>0.21823578744340488</v>
      </c>
      <c r="H40" s="76">
        <v>-9.2934362590312958E-2</v>
      </c>
      <c r="I40" s="97">
        <v>0.28731527924537659</v>
      </c>
      <c r="J40" s="76">
        <v>-1.1866921186447144</v>
      </c>
      <c r="K40" s="97">
        <v>0.47046440839767456</v>
      </c>
      <c r="L40" s="76">
        <v>0</v>
      </c>
      <c r="M40" s="59">
        <v>0</v>
      </c>
      <c r="N40" s="76">
        <v>0</v>
      </c>
      <c r="O40" s="97">
        <v>0</v>
      </c>
      <c r="P40" s="76">
        <v>0.68173233565142932</v>
      </c>
      <c r="Q40" s="97">
        <v>0.1790489369436207</v>
      </c>
      <c r="R40" s="76">
        <v>0.68173235654830933</v>
      </c>
      <c r="S40" s="97">
        <v>0.17904894053936005</v>
      </c>
      <c r="T40" s="76">
        <v>0.68173235654830933</v>
      </c>
      <c r="U40" s="97">
        <v>0.17904894053936005</v>
      </c>
      <c r="V40" s="76">
        <v>99.037157404070285</v>
      </c>
      <c r="W40" s="59">
        <v>0.19033604484314323</v>
      </c>
      <c r="X40" s="76">
        <v>97.863132501303696</v>
      </c>
      <c r="Y40" s="97">
        <v>0.42041040427755161</v>
      </c>
      <c r="Z40" s="76">
        <v>98.284818184444973</v>
      </c>
      <c r="AA40" s="97">
        <v>0.32050524397556712</v>
      </c>
      <c r="AB40" s="76">
        <v>-0.75233924388885498</v>
      </c>
      <c r="AC40" s="97">
        <v>0.37276187539100647</v>
      </c>
      <c r="AD40" s="76">
        <v>0.42168569564819336</v>
      </c>
      <c r="AE40" s="97">
        <v>0.52864784002304077</v>
      </c>
      <c r="AF40" s="76">
        <v>3.7220481286016599E-2</v>
      </c>
      <c r="AG40" s="59">
        <v>3.7183623447677124E-2</v>
      </c>
      <c r="AH40" s="76">
        <v>0.1174875951046029</v>
      </c>
      <c r="AI40" s="97">
        <v>6.5053649238022829E-2</v>
      </c>
      <c r="AJ40" s="76">
        <v>0.20076172940134079</v>
      </c>
      <c r="AK40" s="97">
        <v>6.2715248234008078E-2</v>
      </c>
      <c r="AL40" s="76">
        <v>0.16354124248027802</v>
      </c>
      <c r="AM40" s="97">
        <v>7.2909697890281677E-2</v>
      </c>
      <c r="AN40" s="76">
        <v>8.3274133503437042E-2</v>
      </c>
      <c r="AO40" s="98">
        <v>9.036138653755188E-2</v>
      </c>
    </row>
    <row r="41" spans="1:41">
      <c r="A41" s="170" t="s">
        <v>44</v>
      </c>
      <c r="B41" s="76">
        <v>0.39565080205237663</v>
      </c>
      <c r="C41" s="59">
        <v>0.11257826419142722</v>
      </c>
      <c r="D41" s="76">
        <v>0.34383632731607239</v>
      </c>
      <c r="E41" s="97">
        <v>0.11572724206759895</v>
      </c>
      <c r="F41" s="76">
        <v>0.94408884219682954</v>
      </c>
      <c r="G41" s="97">
        <v>0.14940232104638693</v>
      </c>
      <c r="H41" s="76">
        <v>0.54843801259994507</v>
      </c>
      <c r="I41" s="97">
        <v>0.18706929683685303</v>
      </c>
      <c r="J41" s="76">
        <v>0.60025250911712646</v>
      </c>
      <c r="K41" s="97">
        <v>0.18898108601570129</v>
      </c>
      <c r="L41" s="76">
        <v>4.2565860611626851</v>
      </c>
      <c r="M41" s="59">
        <v>0.42578705143134538</v>
      </c>
      <c r="N41" s="76">
        <v>2.4445936936023229</v>
      </c>
      <c r="O41" s="97">
        <v>0.2398349835344176</v>
      </c>
      <c r="P41" s="76">
        <v>0.2891013373558099</v>
      </c>
      <c r="Q41" s="97">
        <v>0.1010440549483088</v>
      </c>
      <c r="R41" s="76">
        <v>-3.967484712600708</v>
      </c>
      <c r="S41" s="97">
        <v>0.43761229515075684</v>
      </c>
      <c r="T41" s="76">
        <v>-2.1554923057556152</v>
      </c>
      <c r="U41" s="97">
        <v>0.2602512538433075</v>
      </c>
      <c r="V41" s="76">
        <v>95.099911566121548</v>
      </c>
      <c r="W41" s="59">
        <v>0.46034350825625958</v>
      </c>
      <c r="X41" s="76">
        <v>84.832811679580715</v>
      </c>
      <c r="Y41" s="97">
        <v>0.63425760110115681</v>
      </c>
      <c r="Z41" s="76">
        <v>97.15692191652154</v>
      </c>
      <c r="AA41" s="97">
        <v>0.27073609160565482</v>
      </c>
      <c r="AB41" s="76">
        <v>2.0570104122161865</v>
      </c>
      <c r="AC41" s="97">
        <v>0.5340544581413269</v>
      </c>
      <c r="AD41" s="76">
        <v>12.32411003112793</v>
      </c>
      <c r="AE41" s="97">
        <v>0.68962359428405762</v>
      </c>
      <c r="AF41" s="76">
        <v>0.24785157066337879</v>
      </c>
      <c r="AG41" s="59">
        <v>9.1538007984769076E-2</v>
      </c>
      <c r="AH41" s="76">
        <v>12.37875829950087</v>
      </c>
      <c r="AI41" s="97">
        <v>0.63007754787934922</v>
      </c>
      <c r="AJ41" s="76">
        <v>1.609887903925824</v>
      </c>
      <c r="AK41" s="97">
        <v>0.22811016513686189</v>
      </c>
      <c r="AL41" s="76">
        <v>1.3620363473892212</v>
      </c>
      <c r="AM41" s="97">
        <v>0.2457914799451828</v>
      </c>
      <c r="AN41" s="76">
        <v>-10.76887035369873</v>
      </c>
      <c r="AO41" s="98">
        <v>0.67009848356246948</v>
      </c>
    </row>
    <row r="42" spans="1:41">
      <c r="A42" s="170" t="s">
        <v>45</v>
      </c>
      <c r="B42" s="76" t="s">
        <v>73</v>
      </c>
      <c r="C42" s="59" t="s">
        <v>73</v>
      </c>
      <c r="D42" s="76">
        <v>1.215744211276391</v>
      </c>
      <c r="E42" s="97">
        <v>0.29534892493866161</v>
      </c>
      <c r="F42" s="76">
        <v>1.136013812966375</v>
      </c>
      <c r="G42" s="97">
        <v>0.23951734140359313</v>
      </c>
      <c r="H42" s="76" t="s">
        <v>73</v>
      </c>
      <c r="I42" s="97" t="s">
        <v>73</v>
      </c>
      <c r="J42" s="76">
        <v>-7.9730398952960968E-2</v>
      </c>
      <c r="K42" s="97">
        <v>0.38026246428489685</v>
      </c>
      <c r="L42" s="76" t="s">
        <v>73</v>
      </c>
      <c r="M42" s="59" t="s">
        <v>73</v>
      </c>
      <c r="N42" s="76">
        <v>5.3555221755909406</v>
      </c>
      <c r="O42" s="97">
        <v>0.52299498126220656</v>
      </c>
      <c r="P42" s="76">
        <v>1.274082907024082</v>
      </c>
      <c r="Q42" s="97">
        <v>0.21710159388989189</v>
      </c>
      <c r="R42" s="76" t="s">
        <v>73</v>
      </c>
      <c r="S42" s="97" t="s">
        <v>73</v>
      </c>
      <c r="T42" s="76">
        <v>-4.0814394950866699</v>
      </c>
      <c r="U42" s="97">
        <v>0.56626570224761963</v>
      </c>
      <c r="V42" s="76" t="s">
        <v>73</v>
      </c>
      <c r="W42" s="59" t="s">
        <v>73</v>
      </c>
      <c r="X42" s="76">
        <v>92.296913919814443</v>
      </c>
      <c r="Y42" s="97">
        <v>0.63847271749106138</v>
      </c>
      <c r="Z42" s="76">
        <v>94.838806398536974</v>
      </c>
      <c r="AA42" s="97">
        <v>0.41647240964365229</v>
      </c>
      <c r="AB42" s="76" t="s">
        <v>73</v>
      </c>
      <c r="AC42" s="97" t="s">
        <v>73</v>
      </c>
      <c r="AD42" s="76">
        <v>2.5418925285339355</v>
      </c>
      <c r="AE42" s="97">
        <v>0.76229697465896606</v>
      </c>
      <c r="AF42" s="76" t="s">
        <v>73</v>
      </c>
      <c r="AG42" s="59" t="s">
        <v>73</v>
      </c>
      <c r="AH42" s="76">
        <v>1.131819693318237</v>
      </c>
      <c r="AI42" s="97">
        <v>0.18523884968429394</v>
      </c>
      <c r="AJ42" s="76">
        <v>2.7510968814725709</v>
      </c>
      <c r="AK42" s="97">
        <v>0.37151154932789154</v>
      </c>
      <c r="AL42" s="76" t="s">
        <v>73</v>
      </c>
      <c r="AM42" s="97" t="s">
        <v>73</v>
      </c>
      <c r="AN42" s="76">
        <v>1.6192772388458252</v>
      </c>
      <c r="AO42" s="98">
        <v>0.41513162851333618</v>
      </c>
    </row>
    <row r="43" spans="1:41" ht="14.25">
      <c r="A43" s="170" t="s">
        <v>530</v>
      </c>
      <c r="B43" s="76" t="s">
        <v>73</v>
      </c>
      <c r="C43" s="59" t="s">
        <v>73</v>
      </c>
      <c r="D43" s="76">
        <v>1.4043549003197151</v>
      </c>
      <c r="E43" s="97">
        <v>0.3730014276655888</v>
      </c>
      <c r="F43" s="76">
        <v>1.899876589653744</v>
      </c>
      <c r="G43" s="97">
        <v>0.38907178125217173</v>
      </c>
      <c r="H43" s="76" t="s">
        <v>73</v>
      </c>
      <c r="I43" s="97" t="s">
        <v>73</v>
      </c>
      <c r="J43" s="76">
        <v>0.49552169442176819</v>
      </c>
      <c r="K43" s="97">
        <v>0.5389869213104248</v>
      </c>
      <c r="L43" s="76" t="s">
        <v>73</v>
      </c>
      <c r="M43" s="59" t="s">
        <v>73</v>
      </c>
      <c r="N43" s="76">
        <v>8.1096871340795591</v>
      </c>
      <c r="O43" s="97">
        <v>0.77218270217201723</v>
      </c>
      <c r="P43" s="76">
        <v>5.7624338621630216</v>
      </c>
      <c r="Q43" s="97">
        <v>0.72115694120086449</v>
      </c>
      <c r="R43" s="76" t="s">
        <v>73</v>
      </c>
      <c r="S43" s="97" t="s">
        <v>73</v>
      </c>
      <c r="T43" s="76">
        <v>-2.3472533226013184</v>
      </c>
      <c r="U43" s="97">
        <v>1.0565668344497681</v>
      </c>
      <c r="V43" s="76" t="s">
        <v>73</v>
      </c>
      <c r="W43" s="59" t="s">
        <v>73</v>
      </c>
      <c r="X43" s="76">
        <v>89.925325204168658</v>
      </c>
      <c r="Y43" s="97">
        <v>0.90252813247764951</v>
      </c>
      <c r="Z43" s="76">
        <v>91.409061423990707</v>
      </c>
      <c r="AA43" s="97">
        <v>0.89872068370161351</v>
      </c>
      <c r="AB43" s="76" t="s">
        <v>73</v>
      </c>
      <c r="AC43" s="97" t="s">
        <v>73</v>
      </c>
      <c r="AD43" s="76">
        <v>1.4837362766265869</v>
      </c>
      <c r="AE43" s="97">
        <v>1.2736780643463135</v>
      </c>
      <c r="AF43" s="76" t="s">
        <v>73</v>
      </c>
      <c r="AG43" s="59" t="s">
        <v>73</v>
      </c>
      <c r="AH43" s="76">
        <v>0.56063276143205787</v>
      </c>
      <c r="AI43" s="97">
        <v>0.12761622772110884</v>
      </c>
      <c r="AJ43" s="76">
        <v>0.92862812419251362</v>
      </c>
      <c r="AK43" s="97">
        <v>0.18775637648768156</v>
      </c>
      <c r="AL43" s="76" t="s">
        <v>73</v>
      </c>
      <c r="AM43" s="97" t="s">
        <v>73</v>
      </c>
      <c r="AN43" s="76">
        <v>0.36799535155296326</v>
      </c>
      <c r="AO43" s="98">
        <v>0.22702060639858246</v>
      </c>
    </row>
    <row r="44" spans="1:41">
      <c r="A44" s="170" t="s">
        <v>48</v>
      </c>
      <c r="B44" s="76" t="s">
        <v>73</v>
      </c>
      <c r="C44" s="59" t="s">
        <v>73</v>
      </c>
      <c r="D44" s="76">
        <v>4.1075863747781501E-2</v>
      </c>
      <c r="E44" s="97">
        <v>2.9228677740889705E-2</v>
      </c>
      <c r="F44" s="76">
        <v>0</v>
      </c>
      <c r="G44" s="97">
        <v>0</v>
      </c>
      <c r="H44" s="76" t="s">
        <v>73</v>
      </c>
      <c r="I44" s="97" t="s">
        <v>73</v>
      </c>
      <c r="J44" s="76">
        <v>-4.1075862944126129E-2</v>
      </c>
      <c r="K44" s="97">
        <v>2.9228677973151207E-2</v>
      </c>
      <c r="L44" s="76" t="s">
        <v>73</v>
      </c>
      <c r="M44" s="59" t="s">
        <v>73</v>
      </c>
      <c r="N44" s="76">
        <v>1.4714917146589259</v>
      </c>
      <c r="O44" s="97">
        <v>0.19679741218253669</v>
      </c>
      <c r="P44" s="76">
        <v>0.86085075008845313</v>
      </c>
      <c r="Q44" s="97">
        <v>0.14553493739432175</v>
      </c>
      <c r="R44" s="76" t="s">
        <v>73</v>
      </c>
      <c r="S44" s="97" t="s">
        <v>73</v>
      </c>
      <c r="T44" s="76">
        <v>-0.61064094305038452</v>
      </c>
      <c r="U44" s="97">
        <v>0.24476446211338043</v>
      </c>
      <c r="V44" s="76" t="s">
        <v>73</v>
      </c>
      <c r="W44" s="59" t="s">
        <v>73</v>
      </c>
      <c r="X44" s="76">
        <v>98.432523484046413</v>
      </c>
      <c r="Y44" s="97">
        <v>0.20036612116805722</v>
      </c>
      <c r="Z44" s="76">
        <v>99.122959991517476</v>
      </c>
      <c r="AA44" s="97">
        <v>0.14646905513216193</v>
      </c>
      <c r="AB44" s="76" t="s">
        <v>73</v>
      </c>
      <c r="AC44" s="97" t="s">
        <v>73</v>
      </c>
      <c r="AD44" s="76">
        <v>0.69043648242950439</v>
      </c>
      <c r="AE44" s="97">
        <v>0.24819299578666687</v>
      </c>
      <c r="AF44" s="76" t="s">
        <v>73</v>
      </c>
      <c r="AG44" s="59" t="s">
        <v>73</v>
      </c>
      <c r="AH44" s="76">
        <v>5.4908937546897997E-2</v>
      </c>
      <c r="AI44" s="97">
        <v>5.4517920535264913E-2</v>
      </c>
      <c r="AJ44" s="76">
        <v>1.6189258394057299E-2</v>
      </c>
      <c r="AK44" s="97">
        <v>1.6196216957517898E-2</v>
      </c>
      <c r="AL44" s="76" t="s">
        <v>73</v>
      </c>
      <c r="AM44" s="97" t="s">
        <v>73</v>
      </c>
      <c r="AN44" s="76">
        <v>-3.8719680160284042E-2</v>
      </c>
      <c r="AO44" s="98">
        <v>5.6872852146625519E-2</v>
      </c>
    </row>
    <row r="45" spans="1:41">
      <c r="A45" s="170" t="s">
        <v>49</v>
      </c>
      <c r="B45" s="76" t="s">
        <v>73</v>
      </c>
      <c r="C45" s="59" t="s">
        <v>73</v>
      </c>
      <c r="D45" s="76">
        <v>1.7666072926152709</v>
      </c>
      <c r="E45" s="97">
        <v>0.24392787595262505</v>
      </c>
      <c r="F45" s="76">
        <v>0.95199710252820835</v>
      </c>
      <c r="G45" s="97">
        <v>0.1637997418477693</v>
      </c>
      <c r="H45" s="76" t="s">
        <v>73</v>
      </c>
      <c r="I45" s="97" t="s">
        <v>73</v>
      </c>
      <c r="J45" s="76">
        <v>-0.81461018323898315</v>
      </c>
      <c r="K45" s="97">
        <v>0.29382166266441345</v>
      </c>
      <c r="L45" s="76" t="s">
        <v>73</v>
      </c>
      <c r="M45" s="59" t="s">
        <v>73</v>
      </c>
      <c r="N45" s="76">
        <v>5.5046534838084558</v>
      </c>
      <c r="O45" s="97">
        <v>0.41944878581600908</v>
      </c>
      <c r="P45" s="76">
        <v>3.8149162063897708</v>
      </c>
      <c r="Q45" s="97">
        <v>0.31224008592516167</v>
      </c>
      <c r="R45" s="76" t="s">
        <v>73</v>
      </c>
      <c r="S45" s="97" t="s">
        <v>73</v>
      </c>
      <c r="T45" s="76">
        <v>-1.6897373199462891</v>
      </c>
      <c r="U45" s="97">
        <v>0.52290642261505127</v>
      </c>
      <c r="V45" s="76" t="s">
        <v>73</v>
      </c>
      <c r="W45" s="59" t="s">
        <v>73</v>
      </c>
      <c r="X45" s="76">
        <v>92.390111439012529</v>
      </c>
      <c r="Y45" s="97">
        <v>0.51339971110161042</v>
      </c>
      <c r="Z45" s="76">
        <v>94.439101248932616</v>
      </c>
      <c r="AA45" s="97">
        <v>0.39795108977207128</v>
      </c>
      <c r="AB45" s="76" t="s">
        <v>73</v>
      </c>
      <c r="AC45" s="97" t="s">
        <v>73</v>
      </c>
      <c r="AD45" s="76">
        <v>2.0489897727966309</v>
      </c>
      <c r="AE45" s="97">
        <v>0.64957243204116821</v>
      </c>
      <c r="AF45" s="76" t="s">
        <v>73</v>
      </c>
      <c r="AG45" s="59" t="s">
        <v>73</v>
      </c>
      <c r="AH45" s="76">
        <v>0.33862778456372489</v>
      </c>
      <c r="AI45" s="97">
        <v>0.10906726271778731</v>
      </c>
      <c r="AJ45" s="76">
        <v>0.79398544214941258</v>
      </c>
      <c r="AK45" s="97">
        <v>0.18367007086411871</v>
      </c>
      <c r="AL45" s="76" t="s">
        <v>73</v>
      </c>
      <c r="AM45" s="97" t="s">
        <v>73</v>
      </c>
      <c r="AN45" s="76">
        <v>0.45535767078399658</v>
      </c>
      <c r="AO45" s="98">
        <v>0.21361264586448669</v>
      </c>
    </row>
    <row r="46" spans="1:41">
      <c r="A46" s="170" t="s">
        <v>50</v>
      </c>
      <c r="B46" s="76">
        <v>2.5256280962447999</v>
      </c>
      <c r="C46" s="59">
        <v>0.35796990603084516</v>
      </c>
      <c r="D46" s="76">
        <v>1.6000390937211539</v>
      </c>
      <c r="E46" s="97">
        <v>0.30529940178929171</v>
      </c>
      <c r="F46" s="76">
        <v>1.0196207511218729</v>
      </c>
      <c r="G46" s="97">
        <v>0.22184083032610008</v>
      </c>
      <c r="H46" s="76">
        <v>-1.5060073137283325</v>
      </c>
      <c r="I46" s="97">
        <v>0.42113631963729858</v>
      </c>
      <c r="J46" s="76">
        <v>-0.58041834831237793</v>
      </c>
      <c r="K46" s="97">
        <v>0.37738716602325439</v>
      </c>
      <c r="L46" s="76">
        <v>0</v>
      </c>
      <c r="M46" s="59">
        <v>0</v>
      </c>
      <c r="N46" s="76">
        <v>0.1728289406804509</v>
      </c>
      <c r="O46" s="97">
        <v>9.17666345970099E-2</v>
      </c>
      <c r="P46" s="76">
        <v>0.15323059708607359</v>
      </c>
      <c r="Q46" s="97">
        <v>6.8797161554691261E-2</v>
      </c>
      <c r="R46" s="76">
        <v>0.15323059260845184</v>
      </c>
      <c r="S46" s="97">
        <v>6.8797163665294647E-2</v>
      </c>
      <c r="T46" s="76">
        <v>-1.9598344340920448E-2</v>
      </c>
      <c r="U46" s="97">
        <v>0.1146916076540947</v>
      </c>
      <c r="V46" s="76">
        <v>96.647344072166646</v>
      </c>
      <c r="W46" s="59">
        <v>0.38896932885593849</v>
      </c>
      <c r="X46" s="76">
        <v>97.530575377939272</v>
      </c>
      <c r="Y46" s="97">
        <v>0.36595845567592111</v>
      </c>
      <c r="Z46" s="76">
        <v>97.243903731664687</v>
      </c>
      <c r="AA46" s="97">
        <v>0.35634621653692727</v>
      </c>
      <c r="AB46" s="76">
        <v>0.59655964374542236</v>
      </c>
      <c r="AC46" s="97">
        <v>0.52752226591110229</v>
      </c>
      <c r="AD46" s="76">
        <v>-0.28667163848876953</v>
      </c>
      <c r="AE46" s="97">
        <v>0.51079177856445313</v>
      </c>
      <c r="AF46" s="76">
        <v>0.82702783158855231</v>
      </c>
      <c r="AG46" s="59">
        <v>0.2017371794849192</v>
      </c>
      <c r="AH46" s="76">
        <v>0.69655658765913164</v>
      </c>
      <c r="AI46" s="97">
        <v>0.14606818645685962</v>
      </c>
      <c r="AJ46" s="76">
        <v>1.5832449201273759</v>
      </c>
      <c r="AK46" s="97">
        <v>0.26430924791708155</v>
      </c>
      <c r="AL46" s="76">
        <v>0.75621706247329712</v>
      </c>
      <c r="AM46" s="97">
        <v>0.33250153064727783</v>
      </c>
      <c r="AN46" s="76">
        <v>0.88668835163116455</v>
      </c>
      <c r="AO46" s="98">
        <v>0.30198559165000916</v>
      </c>
    </row>
    <row r="47" spans="1:41">
      <c r="A47" s="170" t="s">
        <v>51</v>
      </c>
      <c r="B47" s="76">
        <v>3.6933071048141421</v>
      </c>
      <c r="C47" s="59">
        <v>0.34353137480340479</v>
      </c>
      <c r="D47" s="76" t="s">
        <v>73</v>
      </c>
      <c r="E47" s="97" t="s">
        <v>73</v>
      </c>
      <c r="F47" s="76">
        <v>9.8145801930342405E-2</v>
      </c>
      <c r="G47" s="97">
        <v>7.0832833685526633E-2</v>
      </c>
      <c r="H47" s="76">
        <v>-3.5951611995697021</v>
      </c>
      <c r="I47" s="97">
        <v>0.350757896900177</v>
      </c>
      <c r="J47" s="76" t="s">
        <v>73</v>
      </c>
      <c r="K47" s="97" t="s">
        <v>73</v>
      </c>
      <c r="L47" s="76">
        <v>41.909518464662497</v>
      </c>
      <c r="M47" s="59">
        <v>1.035097577610018</v>
      </c>
      <c r="N47" s="76" t="s">
        <v>73</v>
      </c>
      <c r="O47" s="97" t="s">
        <v>73</v>
      </c>
      <c r="P47" s="76">
        <v>22.654330316032581</v>
      </c>
      <c r="Q47" s="97">
        <v>1.2822657576259395</v>
      </c>
      <c r="R47" s="76">
        <v>-19.25518798828125</v>
      </c>
      <c r="S47" s="97">
        <v>1.647917628288269</v>
      </c>
      <c r="T47" s="76" t="s">
        <v>73</v>
      </c>
      <c r="U47" s="97" t="s">
        <v>73</v>
      </c>
      <c r="V47" s="76">
        <v>54.330002939734982</v>
      </c>
      <c r="W47" s="59">
        <v>1.0339874567471832</v>
      </c>
      <c r="X47" s="76" t="s">
        <v>73</v>
      </c>
      <c r="Y47" s="97" t="s">
        <v>73</v>
      </c>
      <c r="Z47" s="76">
        <v>76.548575225432671</v>
      </c>
      <c r="AA47" s="97">
        <v>1.2680238626169962</v>
      </c>
      <c r="AB47" s="76">
        <v>22.218572616577148</v>
      </c>
      <c r="AC47" s="97">
        <v>1.6361584663391113</v>
      </c>
      <c r="AD47" s="76" t="s">
        <v>73</v>
      </c>
      <c r="AE47" s="97" t="s">
        <v>73</v>
      </c>
      <c r="AF47" s="76">
        <v>6.7171490788375601E-2</v>
      </c>
      <c r="AG47" s="59">
        <v>3.965818233575745E-2</v>
      </c>
      <c r="AH47" s="76" t="s">
        <v>73</v>
      </c>
      <c r="AI47" s="97" t="s">
        <v>73</v>
      </c>
      <c r="AJ47" s="76">
        <v>0.69894865660441641</v>
      </c>
      <c r="AK47" s="97">
        <v>0.20006164662378217</v>
      </c>
      <c r="AL47" s="76">
        <v>0.63177716732025146</v>
      </c>
      <c r="AM47" s="97">
        <v>0.20395448803901672</v>
      </c>
      <c r="AN47" s="76" t="s">
        <v>73</v>
      </c>
      <c r="AO47" s="98" t="s">
        <v>73</v>
      </c>
    </row>
    <row r="48" spans="1:41">
      <c r="A48" s="170" t="s">
        <v>53</v>
      </c>
      <c r="B48" s="76">
        <v>3.513392536831367</v>
      </c>
      <c r="C48" s="59">
        <v>0.34821558483128712</v>
      </c>
      <c r="D48" s="76">
        <v>3.378601901101284</v>
      </c>
      <c r="E48" s="97">
        <v>0.31236329762213033</v>
      </c>
      <c r="F48" s="76" t="s">
        <v>312</v>
      </c>
      <c r="G48" s="97" t="s">
        <v>312</v>
      </c>
      <c r="H48" s="76" t="s">
        <v>312</v>
      </c>
      <c r="I48" s="97" t="s">
        <v>312</v>
      </c>
      <c r="J48" s="76" t="s">
        <v>312</v>
      </c>
      <c r="K48" s="97" t="s">
        <v>312</v>
      </c>
      <c r="L48" s="76">
        <v>1.5898018784509651</v>
      </c>
      <c r="M48" s="59">
        <v>0.22340897966017617</v>
      </c>
      <c r="N48" s="76">
        <v>0.99071203591965551</v>
      </c>
      <c r="O48" s="97">
        <v>0.19151837692750098</v>
      </c>
      <c r="P48" s="76" t="s">
        <v>312</v>
      </c>
      <c r="Q48" s="97" t="s">
        <v>312</v>
      </c>
      <c r="R48" s="76" t="s">
        <v>312</v>
      </c>
      <c r="S48" s="97" t="s">
        <v>312</v>
      </c>
      <c r="T48" s="76" t="s">
        <v>312</v>
      </c>
      <c r="U48" s="97" t="s">
        <v>312</v>
      </c>
      <c r="V48" s="76">
        <v>90.178032776289683</v>
      </c>
      <c r="W48" s="59">
        <v>0.53861711117447353</v>
      </c>
      <c r="X48" s="76">
        <v>91.404169877346234</v>
      </c>
      <c r="Y48" s="97">
        <v>0.49685361379228865</v>
      </c>
      <c r="Z48" s="76" t="s">
        <v>312</v>
      </c>
      <c r="AA48" s="97" t="s">
        <v>312</v>
      </c>
      <c r="AB48" s="76" t="s">
        <v>312</v>
      </c>
      <c r="AC48" s="97" t="s">
        <v>312</v>
      </c>
      <c r="AD48" s="76" t="s">
        <v>312</v>
      </c>
      <c r="AE48" s="97" t="s">
        <v>312</v>
      </c>
      <c r="AF48" s="76">
        <v>4.7187728084279872</v>
      </c>
      <c r="AG48" s="59">
        <v>0.41472982644916945</v>
      </c>
      <c r="AH48" s="76">
        <v>4.2265161856328337</v>
      </c>
      <c r="AI48" s="97">
        <v>0.35013059986252232</v>
      </c>
      <c r="AJ48" s="76" t="s">
        <v>312</v>
      </c>
      <c r="AK48" s="97" t="s">
        <v>312</v>
      </c>
      <c r="AL48" s="76" t="s">
        <v>312</v>
      </c>
      <c r="AM48" s="97" t="s">
        <v>312</v>
      </c>
      <c r="AN48" s="76" t="s">
        <v>312</v>
      </c>
      <c r="AO48" s="98" t="s">
        <v>312</v>
      </c>
    </row>
    <row r="49" spans="1:41">
      <c r="A49" s="170" t="s">
        <v>54</v>
      </c>
      <c r="B49" s="76" t="s">
        <v>73</v>
      </c>
      <c r="C49" s="59" t="s">
        <v>73</v>
      </c>
      <c r="D49" s="76">
        <v>3.8087239208010071</v>
      </c>
      <c r="E49" s="97">
        <v>0.37374113723493529</v>
      </c>
      <c r="F49" s="76">
        <v>5.3832268010737021</v>
      </c>
      <c r="G49" s="97">
        <v>0.49651365271337589</v>
      </c>
      <c r="H49" s="76" t="s">
        <v>73</v>
      </c>
      <c r="I49" s="97" t="s">
        <v>73</v>
      </c>
      <c r="J49" s="76">
        <v>1.5745028257369995</v>
      </c>
      <c r="K49" s="97">
        <v>0.6214565634727478</v>
      </c>
      <c r="L49" s="76" t="s">
        <v>73</v>
      </c>
      <c r="M49" s="59" t="s">
        <v>73</v>
      </c>
      <c r="N49" s="76">
        <v>7.6769736257325789</v>
      </c>
      <c r="O49" s="97">
        <v>0.49215933248168425</v>
      </c>
      <c r="P49" s="76">
        <v>5.0402948432855146</v>
      </c>
      <c r="Q49" s="97">
        <v>0.45263934239208276</v>
      </c>
      <c r="R49" s="76" t="s">
        <v>73</v>
      </c>
      <c r="S49" s="97" t="s">
        <v>73</v>
      </c>
      <c r="T49" s="76">
        <v>-2.6366786956787109</v>
      </c>
      <c r="U49" s="97">
        <v>0.66865772008895874</v>
      </c>
      <c r="V49" s="76" t="s">
        <v>73</v>
      </c>
      <c r="W49" s="59" t="s">
        <v>73</v>
      </c>
      <c r="X49" s="76">
        <v>87.944552032159635</v>
      </c>
      <c r="Y49" s="97">
        <v>0.69557153990313869</v>
      </c>
      <c r="Z49" s="76">
        <v>88.274449651568901</v>
      </c>
      <c r="AA49" s="97">
        <v>0.64948478931129239</v>
      </c>
      <c r="AB49" s="76" t="s">
        <v>73</v>
      </c>
      <c r="AC49" s="97" t="s">
        <v>73</v>
      </c>
      <c r="AD49" s="76">
        <v>0.32989761233329773</v>
      </c>
      <c r="AE49" s="97">
        <v>0.95165657997131348</v>
      </c>
      <c r="AF49" s="76" t="s">
        <v>73</v>
      </c>
      <c r="AG49" s="59" t="s">
        <v>73</v>
      </c>
      <c r="AH49" s="76">
        <v>0.56975042130678444</v>
      </c>
      <c r="AI49" s="97">
        <v>0.14022324949048948</v>
      </c>
      <c r="AJ49" s="76">
        <v>1.302028704071885</v>
      </c>
      <c r="AK49" s="97">
        <v>0.23935332423341413</v>
      </c>
      <c r="AL49" s="76" t="s">
        <v>73</v>
      </c>
      <c r="AM49" s="97" t="s">
        <v>73</v>
      </c>
      <c r="AN49" s="76">
        <v>0.73227828741073608</v>
      </c>
      <c r="AO49" s="98">
        <v>0.27740326523780823</v>
      </c>
    </row>
    <row r="50" spans="1:41">
      <c r="A50" s="170" t="s">
        <v>56</v>
      </c>
      <c r="B50" s="76">
        <v>4.5949171440085E-3</v>
      </c>
      <c r="C50" s="59">
        <v>4.5980302184476856E-3</v>
      </c>
      <c r="D50" s="76" t="s">
        <v>73</v>
      </c>
      <c r="E50" s="97" t="s">
        <v>73</v>
      </c>
      <c r="F50" s="76">
        <v>0</v>
      </c>
      <c r="G50" s="97">
        <v>0</v>
      </c>
      <c r="H50" s="76">
        <v>-4.5949169434607029E-3</v>
      </c>
      <c r="I50" s="97">
        <v>4.5980303548276424E-3</v>
      </c>
      <c r="J50" s="76" t="s">
        <v>73</v>
      </c>
      <c r="K50" s="97" t="s">
        <v>73</v>
      </c>
      <c r="L50" s="76">
        <v>6.0045871459356093</v>
      </c>
      <c r="M50" s="59">
        <v>0.57378133142721677</v>
      </c>
      <c r="N50" s="76" t="s">
        <v>73</v>
      </c>
      <c r="O50" s="97" t="s">
        <v>73</v>
      </c>
      <c r="P50" s="76">
        <v>0.70008816771481164</v>
      </c>
      <c r="Q50" s="97">
        <v>0.17215326389142158</v>
      </c>
      <c r="R50" s="76">
        <v>-5.3044991493225098</v>
      </c>
      <c r="S50" s="97">
        <v>0.59905070066452026</v>
      </c>
      <c r="T50" s="76" t="s">
        <v>73</v>
      </c>
      <c r="U50" s="97" t="s">
        <v>73</v>
      </c>
      <c r="V50" s="76">
        <v>93.806244063261275</v>
      </c>
      <c r="W50" s="59">
        <v>0.57750191676377072</v>
      </c>
      <c r="X50" s="76" t="s">
        <v>73</v>
      </c>
      <c r="Y50" s="97" t="s">
        <v>73</v>
      </c>
      <c r="Z50" s="76">
        <v>99.12291129641379</v>
      </c>
      <c r="AA50" s="97">
        <v>0.18028042882179526</v>
      </c>
      <c r="AB50" s="76">
        <v>5.3166670799255371</v>
      </c>
      <c r="AC50" s="97">
        <v>0.60498720407485962</v>
      </c>
      <c r="AD50" s="76" t="s">
        <v>73</v>
      </c>
      <c r="AE50" s="97" t="s">
        <v>73</v>
      </c>
      <c r="AF50" s="76">
        <v>0.18457387365912381</v>
      </c>
      <c r="AG50" s="59">
        <v>0.10811601485233829</v>
      </c>
      <c r="AH50" s="76" t="s">
        <v>73</v>
      </c>
      <c r="AI50" s="97" t="s">
        <v>73</v>
      </c>
      <c r="AJ50" s="76">
        <v>0.17700053587138009</v>
      </c>
      <c r="AK50" s="97">
        <v>5.7055176935989389E-2</v>
      </c>
      <c r="AL50" s="76">
        <v>-7.573337759822607E-3</v>
      </c>
      <c r="AM50" s="97">
        <v>0.12224715203046799</v>
      </c>
      <c r="AN50" s="76" t="s">
        <v>73</v>
      </c>
      <c r="AO50" s="98" t="s">
        <v>73</v>
      </c>
    </row>
    <row r="51" spans="1:41" ht="13.5" thickBot="1">
      <c r="A51" s="114" t="s">
        <v>58</v>
      </c>
      <c r="B51" s="105" t="s">
        <v>73</v>
      </c>
      <c r="C51" s="106" t="s">
        <v>73</v>
      </c>
      <c r="D51" s="105" t="s">
        <v>324</v>
      </c>
      <c r="E51" s="106" t="s">
        <v>324</v>
      </c>
      <c r="F51" s="105">
        <v>0.88003089812016011</v>
      </c>
      <c r="G51" s="106">
        <v>0.74441996153593937</v>
      </c>
      <c r="H51" s="105" t="s">
        <v>73</v>
      </c>
      <c r="I51" s="106" t="s">
        <v>73</v>
      </c>
      <c r="J51" s="105" t="s">
        <v>324</v>
      </c>
      <c r="K51" s="106" t="s">
        <v>324</v>
      </c>
      <c r="L51" s="105" t="s">
        <v>73</v>
      </c>
      <c r="M51" s="106" t="s">
        <v>73</v>
      </c>
      <c r="N51" s="105" t="s">
        <v>324</v>
      </c>
      <c r="O51" s="106" t="s">
        <v>324</v>
      </c>
      <c r="P51" s="105">
        <v>0.88380559255769875</v>
      </c>
      <c r="Q51" s="106">
        <v>0.74254129426157478</v>
      </c>
      <c r="R51" s="105" t="s">
        <v>73</v>
      </c>
      <c r="S51" s="106" t="s">
        <v>73</v>
      </c>
      <c r="T51" s="105" t="s">
        <v>324</v>
      </c>
      <c r="U51" s="106" t="s">
        <v>324</v>
      </c>
      <c r="V51" s="105" t="s">
        <v>73</v>
      </c>
      <c r="W51" s="106" t="s">
        <v>73</v>
      </c>
      <c r="X51" s="105" t="s">
        <v>324</v>
      </c>
      <c r="Y51" s="106" t="s">
        <v>324</v>
      </c>
      <c r="Z51" s="105">
        <v>96.34321954017031</v>
      </c>
      <c r="AA51" s="106">
        <v>1.3962925804620649</v>
      </c>
      <c r="AB51" s="105" t="s">
        <v>73</v>
      </c>
      <c r="AC51" s="106" t="s">
        <v>73</v>
      </c>
      <c r="AD51" s="105" t="s">
        <v>324</v>
      </c>
      <c r="AE51" s="106" t="s">
        <v>324</v>
      </c>
      <c r="AF51" s="105" t="s">
        <v>73</v>
      </c>
      <c r="AG51" s="106" t="s">
        <v>73</v>
      </c>
      <c r="AH51" s="105" t="s">
        <v>324</v>
      </c>
      <c r="AI51" s="106" t="s">
        <v>324</v>
      </c>
      <c r="AJ51" s="105">
        <v>1.8929439691518191</v>
      </c>
      <c r="AK51" s="106">
        <v>0.46270214819374111</v>
      </c>
      <c r="AL51" s="105" t="s">
        <v>73</v>
      </c>
      <c r="AM51" s="106" t="s">
        <v>73</v>
      </c>
      <c r="AN51" s="105" t="s">
        <v>324</v>
      </c>
      <c r="AO51" s="107" t="s">
        <v>324</v>
      </c>
    </row>
    <row r="52" spans="1:41">
      <c r="A52" s="172"/>
      <c r="B52" s="64"/>
      <c r="C52" s="63"/>
      <c r="D52" s="64"/>
      <c r="E52" s="63"/>
      <c r="F52" s="64"/>
      <c r="G52" s="63"/>
      <c r="H52" s="64"/>
      <c r="I52" s="63"/>
      <c r="J52" s="64"/>
      <c r="K52" s="63"/>
      <c r="L52" s="64"/>
      <c r="M52" s="63"/>
      <c r="N52" s="64"/>
      <c r="O52" s="63"/>
      <c r="P52" s="64"/>
      <c r="Q52" s="63"/>
      <c r="R52" s="64"/>
      <c r="S52" s="63"/>
      <c r="T52" s="64"/>
      <c r="U52" s="63"/>
      <c r="V52" s="64"/>
      <c r="W52" s="63"/>
      <c r="X52" s="64"/>
      <c r="Y52" s="63"/>
      <c r="Z52" s="64"/>
      <c r="AA52" s="63"/>
      <c r="AB52" s="64"/>
      <c r="AC52" s="63"/>
      <c r="AD52" s="64"/>
      <c r="AE52" s="63"/>
      <c r="AF52" s="64"/>
      <c r="AG52" s="63"/>
      <c r="AH52" s="64"/>
      <c r="AI52" s="63"/>
      <c r="AJ52" s="64"/>
      <c r="AK52" s="63"/>
      <c r="AL52" s="64"/>
      <c r="AM52" s="63"/>
      <c r="AN52" s="64"/>
      <c r="AO52" s="63"/>
    </row>
    <row r="53" spans="1:41">
      <c r="A53" s="62" t="s">
        <v>497</v>
      </c>
      <c r="B53" s="64"/>
      <c r="C53" s="63"/>
      <c r="D53" s="64"/>
      <c r="E53" s="63"/>
      <c r="F53" s="64"/>
      <c r="G53" s="63"/>
      <c r="H53" s="64"/>
      <c r="I53" s="63"/>
      <c r="J53" s="64"/>
      <c r="K53" s="63"/>
      <c r="L53" s="64"/>
      <c r="M53" s="63"/>
      <c r="N53" s="64"/>
      <c r="O53" s="63"/>
      <c r="P53" s="64"/>
      <c r="Q53" s="63"/>
      <c r="R53" s="64"/>
      <c r="S53" s="63"/>
      <c r="T53" s="64"/>
      <c r="U53" s="63"/>
      <c r="V53" s="64"/>
      <c r="W53" s="63"/>
      <c r="X53" s="64"/>
      <c r="Y53" s="63"/>
      <c r="Z53" s="64"/>
      <c r="AA53" s="63"/>
      <c r="AB53" s="64"/>
      <c r="AC53" s="63"/>
      <c r="AD53" s="64"/>
      <c r="AE53" s="63"/>
      <c r="AF53" s="64"/>
      <c r="AG53" s="63"/>
      <c r="AH53" s="64"/>
      <c r="AI53" s="63"/>
      <c r="AJ53" s="64"/>
      <c r="AK53" s="63"/>
      <c r="AL53" s="64"/>
      <c r="AM53" s="63"/>
      <c r="AN53" s="64"/>
      <c r="AO53" s="63"/>
    </row>
    <row r="54" spans="1:41">
      <c r="A54" s="62" t="s">
        <v>498</v>
      </c>
      <c r="B54" s="64"/>
      <c r="C54" s="63"/>
      <c r="D54" s="64"/>
      <c r="E54" s="63"/>
      <c r="F54" s="64"/>
      <c r="G54" s="63"/>
      <c r="H54" s="64"/>
      <c r="I54" s="63"/>
      <c r="J54" s="64"/>
      <c r="K54" s="63"/>
      <c r="L54" s="64"/>
      <c r="M54" s="63"/>
      <c r="N54" s="64"/>
      <c r="O54" s="63"/>
      <c r="P54" s="64"/>
      <c r="Q54" s="63"/>
      <c r="R54" s="64"/>
      <c r="S54" s="63"/>
      <c r="T54" s="64"/>
      <c r="U54" s="63"/>
      <c r="V54" s="64"/>
      <c r="W54" s="63"/>
      <c r="X54" s="64"/>
      <c r="Y54" s="63"/>
      <c r="Z54" s="64"/>
      <c r="AA54" s="63"/>
      <c r="AB54" s="64"/>
      <c r="AC54" s="63"/>
      <c r="AD54" s="64"/>
      <c r="AE54" s="63"/>
      <c r="AF54" s="64"/>
      <c r="AG54" s="63"/>
      <c r="AH54" s="64"/>
      <c r="AI54" s="63"/>
      <c r="AJ54" s="64"/>
      <c r="AK54" s="63"/>
      <c r="AL54" s="64"/>
      <c r="AM54" s="63"/>
      <c r="AN54" s="64"/>
      <c r="AO54" s="63"/>
    </row>
    <row r="55" spans="1:41">
      <c r="A55" s="61" t="s">
        <v>171</v>
      </c>
      <c r="B55" s="64"/>
      <c r="C55" s="63"/>
      <c r="D55" s="64"/>
      <c r="E55" s="63"/>
      <c r="F55" s="64"/>
      <c r="G55" s="63"/>
      <c r="H55" s="64"/>
      <c r="I55" s="63"/>
      <c r="J55" s="64"/>
      <c r="K55" s="63"/>
      <c r="L55" s="64"/>
      <c r="M55" s="63"/>
      <c r="N55" s="64"/>
      <c r="O55" s="63"/>
      <c r="P55" s="64"/>
      <c r="Q55" s="63"/>
      <c r="R55" s="64"/>
      <c r="S55" s="63"/>
      <c r="T55" s="64"/>
      <c r="U55" s="63"/>
      <c r="V55" s="64"/>
      <c r="W55" s="63"/>
      <c r="X55" s="64"/>
      <c r="Y55" s="63"/>
      <c r="Z55" s="64"/>
      <c r="AA55" s="63"/>
      <c r="AB55" s="64"/>
      <c r="AC55" s="63"/>
      <c r="AD55" s="64"/>
      <c r="AE55" s="63"/>
      <c r="AF55" s="64"/>
      <c r="AG55" s="63"/>
      <c r="AH55" s="64"/>
      <c r="AI55" s="63"/>
      <c r="AJ55" s="64"/>
      <c r="AK55" s="63"/>
      <c r="AL55" s="64"/>
      <c r="AM55" s="63"/>
      <c r="AN55" s="64"/>
      <c r="AO55" s="63"/>
    </row>
    <row r="56" spans="1:41">
      <c r="A56" s="272" t="s">
        <v>416</v>
      </c>
      <c r="B56" s="64"/>
      <c r="C56" s="63"/>
      <c r="D56" s="64"/>
      <c r="E56" s="63"/>
      <c r="F56" s="64"/>
      <c r="G56" s="63"/>
      <c r="H56" s="64"/>
      <c r="I56" s="63"/>
      <c r="J56" s="64"/>
      <c r="K56" s="63"/>
      <c r="L56" s="64"/>
      <c r="M56" s="63"/>
      <c r="N56" s="64"/>
      <c r="O56" s="63"/>
      <c r="P56" s="64"/>
      <c r="Q56" s="63"/>
      <c r="R56" s="64"/>
      <c r="S56" s="63"/>
      <c r="T56" s="64"/>
      <c r="U56" s="63"/>
      <c r="V56" s="64"/>
      <c r="W56" s="63"/>
      <c r="X56" s="64"/>
      <c r="Y56" s="63"/>
      <c r="Z56" s="64"/>
      <c r="AA56" s="63"/>
      <c r="AB56" s="64"/>
      <c r="AC56" s="63"/>
      <c r="AD56" s="64"/>
      <c r="AE56" s="63"/>
      <c r="AF56" s="64"/>
      <c r="AG56" s="63"/>
      <c r="AH56" s="64"/>
      <c r="AI56" s="63"/>
      <c r="AJ56" s="64"/>
      <c r="AK56" s="63"/>
      <c r="AL56" s="64"/>
      <c r="AM56" s="63"/>
      <c r="AN56" s="64"/>
      <c r="AO56" s="63"/>
    </row>
    <row r="57" spans="1:41">
      <c r="A57" s="62" t="s">
        <v>413</v>
      </c>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row>
    <row r="58" spans="1:41">
      <c r="A58" s="3" t="s">
        <v>415</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row>
    <row r="59" spans="1:41">
      <c r="A59" s="243" t="s">
        <v>487</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row>
    <row r="60" spans="1:41">
      <c r="A60" s="244" t="s">
        <v>488</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row>
    <row r="61" spans="1:41">
      <c r="A61" s="5" t="s">
        <v>496</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row>
    <row r="62" spans="1:41">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row>
    <row r="63" spans="1:41">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row>
  </sheetData>
  <customSheetViews>
    <customSheetView guid="{C6F97F9E-B600-4C17-894D-590A32101059}" scale="80" showGridLines="0" topLeftCell="A19">
      <selection activeCell="A53" sqref="A53"/>
      <pageMargins left="0.7" right="0.7" top="0.75" bottom="0.75" header="0.3" footer="0.3"/>
      <pageSetup paperSize="9" orientation="portrait" r:id="rId1"/>
    </customSheetView>
    <customSheetView guid="{FDFE99BC-6C4F-47A7-A6F0-C356BD0C43CF}" scale="80" showGridLines="0" topLeftCell="A19">
      <selection activeCell="A53" sqref="A53"/>
      <pageMargins left="0.7" right="0.7" top="0.75" bottom="0.75" header="0.3" footer="0.3"/>
      <pageSetup paperSize="9" orientation="portrait" r:id="rId2"/>
    </customSheetView>
  </customSheetViews>
  <mergeCells count="25">
    <mergeCell ref="B8:K8"/>
    <mergeCell ref="L8:U8"/>
    <mergeCell ref="V8:AE8"/>
    <mergeCell ref="B9:C9"/>
    <mergeCell ref="D9:E9"/>
    <mergeCell ref="F9:G9"/>
    <mergeCell ref="H9:I9"/>
    <mergeCell ref="J9:K9"/>
    <mergeCell ref="L9:M9"/>
    <mergeCell ref="B7:AO7"/>
    <mergeCell ref="Z9:AA9"/>
    <mergeCell ref="AB9:AC9"/>
    <mergeCell ref="AD9:AE9"/>
    <mergeCell ref="AF8:AO8"/>
    <mergeCell ref="AF9:AG9"/>
    <mergeCell ref="AH9:AI9"/>
    <mergeCell ref="AJ9:AK9"/>
    <mergeCell ref="AL9:AM9"/>
    <mergeCell ref="AN9:AO9"/>
    <mergeCell ref="N9:O9"/>
    <mergeCell ref="P9:Q9"/>
    <mergeCell ref="R9:S9"/>
    <mergeCell ref="T9:U9"/>
    <mergeCell ref="V9:W9"/>
    <mergeCell ref="X9:Y9"/>
  </mergeCells>
  <conditionalFormatting sqref="J12:J37 H12:H37 R12:R37 T12:T37 AB12:AB37 AD12:AD37 AL12:AL37 AN12:AN37">
    <cfRule type="expression" dxfId="77" priority="19">
      <formula>ABS(H12/I12)&gt;1.96</formula>
    </cfRule>
  </conditionalFormatting>
  <conditionalFormatting sqref="H38:H51 J38:J51">
    <cfRule type="expression" dxfId="76" priority="7">
      <formula>ABS(H38/I38)&gt;1.96</formula>
    </cfRule>
  </conditionalFormatting>
  <conditionalFormatting sqref="R38:R47 T38:T47 T49:T51 R49:R51">
    <cfRule type="expression" dxfId="75" priority="6">
      <formula>ABS(R38/S38)&gt;1.96</formula>
    </cfRule>
  </conditionalFormatting>
  <conditionalFormatting sqref="AB38:AB47 AD38:AD47 AD49:AD51 AB49:AB51">
    <cfRule type="expression" dxfId="74" priority="5">
      <formula>ABS(AB38/AC38)&gt;1.96</formula>
    </cfRule>
  </conditionalFormatting>
  <conditionalFormatting sqref="AL38:AL47 AN38:AN47 AN49:AN51 AL49:AL51">
    <cfRule type="expression" dxfId="73" priority="4">
      <formula>ABS(AL38/AM38)&gt;1.96</formula>
    </cfRule>
  </conditionalFormatting>
  <conditionalFormatting sqref="R48 T48">
    <cfRule type="expression" dxfId="72" priority="3">
      <formula>ABS(R48/S48)&gt;1.96</formula>
    </cfRule>
  </conditionalFormatting>
  <conditionalFormatting sqref="AB48 AD48">
    <cfRule type="expression" dxfId="71" priority="2">
      <formula>ABS(AB48/AC48)&gt;1.96</formula>
    </cfRule>
  </conditionalFormatting>
  <conditionalFormatting sqref="AL48 AN48">
    <cfRule type="expression" dxfId="70" priority="1">
      <formula>ABS(AL48/AM48)&gt;1.96</formula>
    </cfRule>
  </conditionalFormatting>
  <hyperlinks>
    <hyperlink ref="A60" r:id="rId3"/>
    <hyperlink ref="A59" r:id="rId4" display="* Information on data for Cyprus: https://oe.cd/cyprus-disclaimer"/>
  </hyperlinks>
  <pageMargins left="0.7" right="0.7" top="0.75" bottom="0.75" header="0.3" footer="0.3"/>
  <pageSetup paperSize="9" orientation="portrait"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M68"/>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39">
      <c r="J1" s="23"/>
      <c r="M1" s="208"/>
      <c r="N1" s="208"/>
      <c r="O1" s="208"/>
      <c r="P1" s="208"/>
      <c r="Q1" s="208"/>
      <c r="S1" s="208"/>
    </row>
    <row r="2" spans="1:39">
      <c r="A2" s="5" t="s">
        <v>429</v>
      </c>
      <c r="J2" s="456"/>
    </row>
    <row r="3" spans="1:39">
      <c r="A3" s="23" t="s">
        <v>3</v>
      </c>
    </row>
    <row r="4" spans="1:39">
      <c r="A4" s="77" t="s">
        <v>276</v>
      </c>
    </row>
    <row r="5" spans="1:39">
      <c r="A5" s="77"/>
    </row>
    <row r="6" spans="1:39" ht="13.5" thickBot="1">
      <c r="A6" s="77"/>
    </row>
    <row r="7" spans="1:39" s="44" customFormat="1" ht="19.5" customHeight="1">
      <c r="A7" s="11"/>
      <c r="B7" s="360" t="s">
        <v>176</v>
      </c>
      <c r="C7" s="361"/>
      <c r="D7" s="361"/>
      <c r="E7" s="361"/>
      <c r="F7" s="361"/>
      <c r="G7" s="361"/>
      <c r="H7" s="361"/>
      <c r="I7" s="361"/>
      <c r="J7" s="361"/>
      <c r="K7" s="361"/>
      <c r="L7" s="361"/>
      <c r="M7" s="361"/>
      <c r="N7" s="361"/>
      <c r="O7" s="361"/>
      <c r="P7" s="361"/>
      <c r="Q7" s="361"/>
      <c r="R7" s="361"/>
      <c r="S7" s="361"/>
      <c r="T7" s="361"/>
      <c r="U7" s="361"/>
      <c r="V7" s="361"/>
      <c r="W7" s="361"/>
      <c r="X7" s="361"/>
      <c r="Y7" s="361"/>
      <c r="Z7" s="361"/>
      <c r="AA7" s="362"/>
    </row>
    <row r="8" spans="1:39" s="44" customFormat="1" ht="52.5" customHeight="1">
      <c r="A8" s="12"/>
      <c r="B8" s="357" t="s">
        <v>292</v>
      </c>
      <c r="C8" s="407"/>
      <c r="D8" s="407"/>
      <c r="E8" s="359"/>
      <c r="F8" s="357" t="s">
        <v>293</v>
      </c>
      <c r="G8" s="407"/>
      <c r="H8" s="407"/>
      <c r="I8" s="359"/>
      <c r="J8" s="357" t="s">
        <v>294</v>
      </c>
      <c r="K8" s="407"/>
      <c r="L8" s="407"/>
      <c r="M8" s="359"/>
      <c r="N8" s="357" t="s">
        <v>242</v>
      </c>
      <c r="O8" s="407"/>
      <c r="P8" s="407"/>
      <c r="Q8" s="359"/>
      <c r="R8" s="357" t="s">
        <v>152</v>
      </c>
      <c r="S8" s="407"/>
      <c r="T8" s="407"/>
      <c r="U8" s="359"/>
      <c r="V8" s="357" t="s">
        <v>247</v>
      </c>
      <c r="W8" s="407"/>
      <c r="X8" s="407"/>
      <c r="Y8" s="359"/>
      <c r="Z8" s="357" t="s">
        <v>153</v>
      </c>
      <c r="AA8" s="369"/>
    </row>
    <row r="9" spans="1:39" s="44" customFormat="1" ht="46.5" customHeight="1">
      <c r="A9" s="12"/>
      <c r="B9" s="365" t="s">
        <v>79</v>
      </c>
      <c r="C9" s="366"/>
      <c r="D9" s="365" t="s">
        <v>80</v>
      </c>
      <c r="E9" s="367"/>
      <c r="F9" s="365" t="s">
        <v>79</v>
      </c>
      <c r="G9" s="366"/>
      <c r="H9" s="365" t="s">
        <v>80</v>
      </c>
      <c r="I9" s="367"/>
      <c r="J9" s="365" t="s">
        <v>79</v>
      </c>
      <c r="K9" s="366"/>
      <c r="L9" s="365" t="s">
        <v>80</v>
      </c>
      <c r="M9" s="366"/>
      <c r="N9" s="371" t="s">
        <v>79</v>
      </c>
      <c r="O9" s="371"/>
      <c r="P9" s="371" t="s">
        <v>80</v>
      </c>
      <c r="Q9" s="371"/>
      <c r="R9" s="365" t="s">
        <v>79</v>
      </c>
      <c r="S9" s="366"/>
      <c r="T9" s="365" t="s">
        <v>80</v>
      </c>
      <c r="U9" s="367"/>
      <c r="V9" s="371" t="s">
        <v>79</v>
      </c>
      <c r="W9" s="371"/>
      <c r="X9" s="371" t="s">
        <v>80</v>
      </c>
      <c r="Y9" s="371"/>
      <c r="Z9" s="357" t="s">
        <v>79</v>
      </c>
      <c r="AA9" s="369"/>
    </row>
    <row r="10" spans="1:39" s="39" customFormat="1">
      <c r="A10" s="13"/>
      <c r="B10" s="19" t="s">
        <v>12</v>
      </c>
      <c r="C10" s="192" t="s">
        <v>13</v>
      </c>
      <c r="D10" s="19" t="s">
        <v>12</v>
      </c>
      <c r="E10" s="21" t="s">
        <v>13</v>
      </c>
      <c r="F10" s="19" t="s">
        <v>12</v>
      </c>
      <c r="G10" s="192" t="s">
        <v>13</v>
      </c>
      <c r="H10" s="19" t="s">
        <v>12</v>
      </c>
      <c r="I10" s="21" t="s">
        <v>13</v>
      </c>
      <c r="J10" s="19" t="s">
        <v>12</v>
      </c>
      <c r="K10" s="192" t="s">
        <v>13</v>
      </c>
      <c r="L10" s="19" t="s">
        <v>12</v>
      </c>
      <c r="M10" s="234" t="s">
        <v>13</v>
      </c>
      <c r="N10" s="252" t="s">
        <v>12</v>
      </c>
      <c r="O10" s="252" t="s">
        <v>13</v>
      </c>
      <c r="P10" s="252" t="s">
        <v>12</v>
      </c>
      <c r="Q10" s="252" t="s">
        <v>13</v>
      </c>
      <c r="R10" s="19" t="s">
        <v>12</v>
      </c>
      <c r="S10" s="192" t="s">
        <v>13</v>
      </c>
      <c r="T10" s="19" t="s">
        <v>12</v>
      </c>
      <c r="U10" s="21" t="s">
        <v>13</v>
      </c>
      <c r="V10" s="252" t="s">
        <v>12</v>
      </c>
      <c r="W10" s="252" t="s">
        <v>13</v>
      </c>
      <c r="X10" s="252" t="s">
        <v>12</v>
      </c>
      <c r="Y10" s="252" t="s">
        <v>13</v>
      </c>
      <c r="Z10" s="19" t="s">
        <v>12</v>
      </c>
      <c r="AA10" s="22" t="s">
        <v>13</v>
      </c>
    </row>
    <row r="11" spans="1:39">
      <c r="A11" s="193"/>
      <c r="B11" s="194"/>
      <c r="C11" s="195"/>
      <c r="D11" s="194"/>
      <c r="E11" s="196"/>
      <c r="F11" s="194"/>
      <c r="G11" s="195"/>
      <c r="H11" s="194"/>
      <c r="I11" s="196"/>
      <c r="J11" s="194"/>
      <c r="K11" s="195"/>
      <c r="L11" s="194"/>
      <c r="M11" s="205"/>
      <c r="N11" s="194"/>
      <c r="O11" s="195"/>
      <c r="P11" s="194"/>
      <c r="Q11" s="205"/>
      <c r="R11" s="194"/>
      <c r="S11" s="195"/>
      <c r="T11" s="194"/>
      <c r="U11" s="205"/>
      <c r="V11" s="194"/>
      <c r="W11" s="195"/>
      <c r="X11" s="194"/>
      <c r="Y11" s="205"/>
      <c r="Z11" s="194"/>
      <c r="AA11" s="197"/>
      <c r="AB11" s="81"/>
      <c r="AC11" s="81"/>
      <c r="AD11" s="81"/>
      <c r="AE11" s="81"/>
      <c r="AF11" s="81"/>
      <c r="AG11" s="81"/>
      <c r="AH11" s="81"/>
      <c r="AI11" s="81"/>
      <c r="AJ11" s="81"/>
      <c r="AK11" s="81"/>
      <c r="AL11" s="81"/>
      <c r="AM11" s="81"/>
    </row>
    <row r="12" spans="1:39">
      <c r="A12" s="43" t="s">
        <v>15</v>
      </c>
      <c r="B12" s="40">
        <v>42.180387704487423</v>
      </c>
      <c r="C12" s="63">
        <v>2.4671855100144957</v>
      </c>
      <c r="D12" s="40">
        <v>27.116819630697091</v>
      </c>
      <c r="E12" s="63">
        <v>3.3502418401813503</v>
      </c>
      <c r="F12" s="40">
        <v>53.415182344235632</v>
      </c>
      <c r="G12" s="63">
        <v>2.4812019894525448</v>
      </c>
      <c r="H12" s="40">
        <v>67.254512023873701</v>
      </c>
      <c r="I12" s="63">
        <v>4.1959054638772857</v>
      </c>
      <c r="J12" s="40">
        <v>0</v>
      </c>
      <c r="K12" s="63">
        <v>0</v>
      </c>
      <c r="L12" s="40">
        <v>0</v>
      </c>
      <c r="M12" s="63">
        <v>0</v>
      </c>
      <c r="N12" s="40">
        <v>0.62224680743154148</v>
      </c>
      <c r="O12" s="63">
        <v>0.25799800570165077</v>
      </c>
      <c r="P12" s="40">
        <v>0.16577509638289689</v>
      </c>
      <c r="Q12" s="63">
        <v>0.11963926003285669</v>
      </c>
      <c r="R12" s="40">
        <v>1.0603347375132031</v>
      </c>
      <c r="S12" s="63">
        <v>0.40141506113501602</v>
      </c>
      <c r="T12" s="40">
        <v>1.5734719095254579</v>
      </c>
      <c r="U12" s="63">
        <v>0.94805140643578489</v>
      </c>
      <c r="V12" s="40">
        <v>2.5896860688548431</v>
      </c>
      <c r="W12" s="63">
        <v>0.74157206300407041</v>
      </c>
      <c r="X12" s="40">
        <v>3.8894213395208501</v>
      </c>
      <c r="Y12" s="63">
        <v>1.8287457159109903</v>
      </c>
      <c r="Z12" s="40">
        <v>0.1321623374773607</v>
      </c>
      <c r="AA12" s="26">
        <v>0.12429177224166804</v>
      </c>
      <c r="AB12" s="34"/>
      <c r="AC12" s="34"/>
      <c r="AD12" s="34"/>
      <c r="AE12" s="34"/>
      <c r="AF12" s="34"/>
      <c r="AG12" s="34"/>
      <c r="AH12" s="34"/>
      <c r="AI12" s="34"/>
      <c r="AJ12" s="34"/>
      <c r="AK12" s="34"/>
      <c r="AL12" s="34"/>
      <c r="AM12" s="34"/>
    </row>
    <row r="13" spans="1:39">
      <c r="A13" s="99" t="s">
        <v>522</v>
      </c>
      <c r="B13" s="40">
        <v>42.566303957812259</v>
      </c>
      <c r="C13" s="63">
        <v>1.0385416307767181</v>
      </c>
      <c r="D13" s="40">
        <v>39.476287552568749</v>
      </c>
      <c r="E13" s="63">
        <v>2.2638909304974084</v>
      </c>
      <c r="F13" s="40">
        <v>46.84343384732464</v>
      </c>
      <c r="G13" s="63">
        <v>1.0134898995157868</v>
      </c>
      <c r="H13" s="40">
        <v>50.857551200651152</v>
      </c>
      <c r="I13" s="63">
        <v>2.1713021452196117</v>
      </c>
      <c r="J13" s="40">
        <v>0</v>
      </c>
      <c r="K13" s="63">
        <v>0</v>
      </c>
      <c r="L13" s="40">
        <v>0</v>
      </c>
      <c r="M13" s="63">
        <v>0</v>
      </c>
      <c r="N13" s="40">
        <v>0</v>
      </c>
      <c r="O13" s="63">
        <v>0</v>
      </c>
      <c r="P13" s="40">
        <v>0</v>
      </c>
      <c r="Q13" s="63">
        <v>0</v>
      </c>
      <c r="R13" s="40">
        <v>0</v>
      </c>
      <c r="S13" s="63">
        <v>0</v>
      </c>
      <c r="T13" s="40">
        <v>0</v>
      </c>
      <c r="U13" s="63">
        <v>0</v>
      </c>
      <c r="V13" s="40">
        <v>10.590262194863101</v>
      </c>
      <c r="W13" s="63">
        <v>0.63826769662726013</v>
      </c>
      <c r="X13" s="40">
        <v>9.6661612467801117</v>
      </c>
      <c r="Y13" s="63">
        <v>1.4663183687342638</v>
      </c>
      <c r="Z13" s="40">
        <v>0</v>
      </c>
      <c r="AA13" s="26">
        <v>0</v>
      </c>
      <c r="AB13" s="34"/>
      <c r="AC13" s="34"/>
      <c r="AD13" s="34"/>
      <c r="AE13" s="34"/>
      <c r="AF13" s="34"/>
      <c r="AG13" s="34"/>
      <c r="AH13" s="34"/>
      <c r="AI13" s="34"/>
      <c r="AJ13" s="34"/>
      <c r="AK13" s="34"/>
      <c r="AL13" s="34"/>
      <c r="AM13" s="34"/>
    </row>
    <row r="14" spans="1:39">
      <c r="A14" s="99" t="s">
        <v>17</v>
      </c>
      <c r="B14" s="40" t="s">
        <v>73</v>
      </c>
      <c r="C14" s="63" t="s">
        <v>73</v>
      </c>
      <c r="D14" s="40" t="s">
        <v>73</v>
      </c>
      <c r="E14" s="63" t="s">
        <v>73</v>
      </c>
      <c r="F14" s="40" t="s">
        <v>73</v>
      </c>
      <c r="G14" s="63" t="s">
        <v>73</v>
      </c>
      <c r="H14" s="40" t="s">
        <v>73</v>
      </c>
      <c r="I14" s="63" t="s">
        <v>73</v>
      </c>
      <c r="J14" s="40" t="s">
        <v>73</v>
      </c>
      <c r="K14" s="63" t="s">
        <v>73</v>
      </c>
      <c r="L14" s="40" t="s">
        <v>73</v>
      </c>
      <c r="M14" s="63" t="s">
        <v>73</v>
      </c>
      <c r="N14" s="40" t="s">
        <v>73</v>
      </c>
      <c r="O14" s="63" t="s">
        <v>73</v>
      </c>
      <c r="P14" s="40" t="s">
        <v>73</v>
      </c>
      <c r="Q14" s="63" t="s">
        <v>73</v>
      </c>
      <c r="R14" s="40" t="s">
        <v>73</v>
      </c>
      <c r="S14" s="63" t="s">
        <v>73</v>
      </c>
      <c r="T14" s="40" t="s">
        <v>73</v>
      </c>
      <c r="U14" s="63" t="s">
        <v>73</v>
      </c>
      <c r="V14" s="40" t="s">
        <v>73</v>
      </c>
      <c r="W14" s="63" t="s">
        <v>73</v>
      </c>
      <c r="X14" s="40" t="s">
        <v>73</v>
      </c>
      <c r="Y14" s="63" t="s">
        <v>73</v>
      </c>
      <c r="Z14" s="40" t="s">
        <v>73</v>
      </c>
      <c r="AA14" s="26" t="s">
        <v>73</v>
      </c>
      <c r="AB14" s="34"/>
      <c r="AC14" s="34"/>
      <c r="AD14" s="34"/>
      <c r="AE14" s="34"/>
      <c r="AF14" s="34"/>
      <c r="AG14" s="34"/>
      <c r="AH14" s="34"/>
      <c r="AI14" s="34"/>
      <c r="AJ14" s="34"/>
      <c r="AK14" s="34"/>
      <c r="AL14" s="34"/>
      <c r="AM14" s="34"/>
    </row>
    <row r="15" spans="1:39">
      <c r="A15" s="99" t="s">
        <v>18</v>
      </c>
      <c r="B15" s="40">
        <v>80.63783111201424</v>
      </c>
      <c r="C15" s="63">
        <v>0.78042880417750216</v>
      </c>
      <c r="D15" s="40">
        <v>76.336766340446786</v>
      </c>
      <c r="E15" s="63">
        <v>1.7969962406875111</v>
      </c>
      <c r="F15" s="40">
        <v>7.7821431348663896</v>
      </c>
      <c r="G15" s="63">
        <v>0.54129856663226161</v>
      </c>
      <c r="H15" s="40">
        <v>10.227380317177531</v>
      </c>
      <c r="I15" s="63">
        <v>1.1188852715592741</v>
      </c>
      <c r="J15" s="40">
        <v>8.8812222526884188</v>
      </c>
      <c r="K15" s="63">
        <v>0.50229786416553335</v>
      </c>
      <c r="L15" s="40">
        <v>12.09652117293488</v>
      </c>
      <c r="M15" s="63">
        <v>1.3076518434220308</v>
      </c>
      <c r="N15" s="40">
        <v>7.7339024693587999E-2</v>
      </c>
      <c r="O15" s="63">
        <v>4.7690815037821473E-2</v>
      </c>
      <c r="P15" s="40">
        <v>0</v>
      </c>
      <c r="Q15" s="63">
        <v>0</v>
      </c>
      <c r="R15" s="40">
        <v>0.95694068025059287</v>
      </c>
      <c r="S15" s="63">
        <v>0.18789816991363828</v>
      </c>
      <c r="T15" s="40">
        <v>0.93442322186100857</v>
      </c>
      <c r="U15" s="63">
        <v>0.35953289739305999</v>
      </c>
      <c r="V15" s="40">
        <v>0.60556138953442162</v>
      </c>
      <c r="W15" s="63">
        <v>0.15631033159159508</v>
      </c>
      <c r="X15" s="40">
        <v>0.40490894757980722</v>
      </c>
      <c r="Y15" s="63">
        <v>0.35225711656413133</v>
      </c>
      <c r="Z15" s="40">
        <v>1.058962405952327</v>
      </c>
      <c r="AA15" s="26">
        <v>0.17712613181917672</v>
      </c>
      <c r="AB15" s="34"/>
      <c r="AC15" s="34"/>
      <c r="AD15" s="34"/>
      <c r="AE15" s="34"/>
      <c r="AF15" s="34"/>
      <c r="AG15" s="34"/>
      <c r="AH15" s="34"/>
      <c r="AI15" s="34"/>
      <c r="AJ15" s="34"/>
      <c r="AK15" s="34"/>
      <c r="AL15" s="34"/>
      <c r="AM15" s="34"/>
    </row>
    <row r="16" spans="1:39">
      <c r="A16" s="119" t="s">
        <v>94</v>
      </c>
      <c r="B16" s="40">
        <v>83.603286231852039</v>
      </c>
      <c r="C16" s="63">
        <v>0.81862119479855189</v>
      </c>
      <c r="D16" s="40">
        <v>75.092694189925751</v>
      </c>
      <c r="E16" s="63">
        <v>2.1840373560023343</v>
      </c>
      <c r="F16" s="40">
        <v>6.3615424493070023</v>
      </c>
      <c r="G16" s="63">
        <v>0.51461199571700145</v>
      </c>
      <c r="H16" s="40">
        <v>10.324863703554961</v>
      </c>
      <c r="I16" s="63">
        <v>1.5688833707172793</v>
      </c>
      <c r="J16" s="40">
        <v>8.7074024307213662</v>
      </c>
      <c r="K16" s="63">
        <v>0.64124162111281047</v>
      </c>
      <c r="L16" s="40">
        <v>13.295500741091651</v>
      </c>
      <c r="M16" s="63">
        <v>1.5184458517674271</v>
      </c>
      <c r="N16" s="40">
        <v>0</v>
      </c>
      <c r="O16" s="63">
        <v>0</v>
      </c>
      <c r="P16" s="40">
        <v>0</v>
      </c>
      <c r="Q16" s="63">
        <v>0</v>
      </c>
      <c r="R16" s="40">
        <v>0.91793574304762859</v>
      </c>
      <c r="S16" s="63">
        <v>0.18489280907396394</v>
      </c>
      <c r="T16" s="40">
        <v>1.173947276465009</v>
      </c>
      <c r="U16" s="63">
        <v>0.46540487701538186</v>
      </c>
      <c r="V16" s="40">
        <v>0.15840566101484549</v>
      </c>
      <c r="W16" s="63">
        <v>7.6561100719418657E-2</v>
      </c>
      <c r="X16" s="40">
        <v>0.1129940889626309</v>
      </c>
      <c r="Y16" s="63">
        <v>0.11456360527598995</v>
      </c>
      <c r="Z16" s="40">
        <v>0.25142748405711263</v>
      </c>
      <c r="AA16" s="26">
        <v>9.3891451654223898E-2</v>
      </c>
      <c r="AB16" s="34"/>
      <c r="AC16" s="34"/>
      <c r="AD16" s="34"/>
      <c r="AE16" s="34"/>
      <c r="AF16" s="34"/>
      <c r="AG16" s="34"/>
      <c r="AH16" s="34"/>
      <c r="AI16" s="34"/>
      <c r="AJ16" s="34"/>
      <c r="AK16" s="34"/>
      <c r="AL16" s="34"/>
      <c r="AM16" s="34"/>
    </row>
    <row r="17" spans="1:39">
      <c r="A17" s="119" t="s">
        <v>523</v>
      </c>
      <c r="B17" s="40">
        <v>77.142120561157299</v>
      </c>
      <c r="C17" s="63">
        <v>1.3345254884710336</v>
      </c>
      <c r="D17" s="40">
        <v>77.702679908557997</v>
      </c>
      <c r="E17" s="63">
        <v>2.9297672707041924</v>
      </c>
      <c r="F17" s="40">
        <v>9.4567625792288563</v>
      </c>
      <c r="G17" s="63">
        <v>0.96577300021379198</v>
      </c>
      <c r="H17" s="40">
        <v>10.12034964370527</v>
      </c>
      <c r="I17" s="63">
        <v>1.6817095113528384</v>
      </c>
      <c r="J17" s="40">
        <v>9.0861229377581498</v>
      </c>
      <c r="K17" s="63">
        <v>0.78061905609902871</v>
      </c>
      <c r="L17" s="40">
        <v>10.780116445646669</v>
      </c>
      <c r="M17" s="63">
        <v>2.1895977764402779</v>
      </c>
      <c r="N17" s="40">
        <v>0.16850710301174879</v>
      </c>
      <c r="O17" s="63">
        <v>0.10352641016309025</v>
      </c>
      <c r="P17" s="40">
        <v>0</v>
      </c>
      <c r="Q17" s="63">
        <v>0</v>
      </c>
      <c r="R17" s="40">
        <v>1.0029201218559589</v>
      </c>
      <c r="S17" s="63">
        <v>0.37224001299594667</v>
      </c>
      <c r="T17" s="40">
        <v>0.6714407606463596</v>
      </c>
      <c r="U17" s="63">
        <v>0.55857196113116647</v>
      </c>
      <c r="V17" s="40">
        <v>1.1326733959193021</v>
      </c>
      <c r="W17" s="63">
        <v>0.32673382222366804</v>
      </c>
      <c r="X17" s="40">
        <v>0.72541324144369801</v>
      </c>
      <c r="Y17" s="63">
        <v>0.72811637370025684</v>
      </c>
      <c r="Z17" s="40">
        <v>2.0108933010686778</v>
      </c>
      <c r="AA17" s="26">
        <v>0.3647546716348114</v>
      </c>
      <c r="AB17" s="34"/>
      <c r="AC17" s="34"/>
      <c r="AD17" s="34"/>
      <c r="AE17" s="34"/>
      <c r="AF17" s="34"/>
      <c r="AG17" s="34"/>
      <c r="AH17" s="34"/>
      <c r="AI17" s="34"/>
      <c r="AJ17" s="34"/>
      <c r="AK17" s="34"/>
      <c r="AL17" s="34"/>
      <c r="AM17" s="34"/>
    </row>
    <row r="18" spans="1:39">
      <c r="A18" s="99" t="s">
        <v>19</v>
      </c>
      <c r="B18" s="40">
        <v>72.996941596769688</v>
      </c>
      <c r="C18" s="63">
        <v>1.3075964503777324</v>
      </c>
      <c r="D18" s="40">
        <v>78.479721651288187</v>
      </c>
      <c r="E18" s="63">
        <v>3.8057515637043324</v>
      </c>
      <c r="F18" s="40">
        <v>10.858837599251959</v>
      </c>
      <c r="G18" s="63">
        <v>0.79197299151024425</v>
      </c>
      <c r="H18" s="40">
        <v>11.0912072618382</v>
      </c>
      <c r="I18" s="63">
        <v>2.6394742714961432</v>
      </c>
      <c r="J18" s="40">
        <v>0</v>
      </c>
      <c r="K18" s="63">
        <v>0</v>
      </c>
      <c r="L18" s="40">
        <v>0</v>
      </c>
      <c r="M18" s="63">
        <v>0</v>
      </c>
      <c r="N18" s="40">
        <v>12.09741388311218</v>
      </c>
      <c r="O18" s="63">
        <v>1.1114031513996641</v>
      </c>
      <c r="P18" s="40">
        <v>5.2521996318428776</v>
      </c>
      <c r="Q18" s="63">
        <v>2.5749350025245894</v>
      </c>
      <c r="R18" s="40">
        <v>2.2368458529856059</v>
      </c>
      <c r="S18" s="63">
        <v>0.39962587706821923</v>
      </c>
      <c r="T18" s="40">
        <v>4.6279648401373814</v>
      </c>
      <c r="U18" s="63">
        <v>1.6844221525853544</v>
      </c>
      <c r="V18" s="40">
        <v>1.058418092237664</v>
      </c>
      <c r="W18" s="63">
        <v>0.249552055383883</v>
      </c>
      <c r="X18" s="40">
        <v>0.5489066148933488</v>
      </c>
      <c r="Y18" s="63">
        <v>0.43214150470774032</v>
      </c>
      <c r="Z18" s="40">
        <v>0.75154297564290762</v>
      </c>
      <c r="AA18" s="26">
        <v>0.23557697558032323</v>
      </c>
      <c r="AB18" s="34"/>
      <c r="AC18" s="34"/>
      <c r="AD18" s="34"/>
      <c r="AE18" s="34"/>
      <c r="AF18" s="34"/>
      <c r="AG18" s="34"/>
      <c r="AH18" s="34"/>
      <c r="AI18" s="34"/>
      <c r="AJ18" s="34"/>
      <c r="AK18" s="34"/>
      <c r="AL18" s="34"/>
      <c r="AM18" s="34"/>
    </row>
    <row r="19" spans="1:39">
      <c r="A19" s="99" t="s">
        <v>524</v>
      </c>
      <c r="B19" s="40" t="s">
        <v>73</v>
      </c>
      <c r="C19" s="63" t="s">
        <v>73</v>
      </c>
      <c r="D19" s="40" t="s">
        <v>73</v>
      </c>
      <c r="E19" s="63" t="s">
        <v>73</v>
      </c>
      <c r="F19" s="40" t="s">
        <v>73</v>
      </c>
      <c r="G19" s="63" t="s">
        <v>73</v>
      </c>
      <c r="H19" s="40" t="s">
        <v>73</v>
      </c>
      <c r="I19" s="63" t="s">
        <v>73</v>
      </c>
      <c r="J19" s="40" t="s">
        <v>73</v>
      </c>
      <c r="K19" s="63" t="s">
        <v>73</v>
      </c>
      <c r="L19" s="40" t="s">
        <v>73</v>
      </c>
      <c r="M19" s="63" t="s">
        <v>73</v>
      </c>
      <c r="N19" s="40" t="s">
        <v>73</v>
      </c>
      <c r="O19" s="63" t="s">
        <v>73</v>
      </c>
      <c r="P19" s="40" t="s">
        <v>73</v>
      </c>
      <c r="Q19" s="63" t="s">
        <v>73</v>
      </c>
      <c r="R19" s="40" t="s">
        <v>73</v>
      </c>
      <c r="S19" s="63" t="s">
        <v>73</v>
      </c>
      <c r="T19" s="40" t="s">
        <v>73</v>
      </c>
      <c r="U19" s="63" t="s">
        <v>73</v>
      </c>
      <c r="V19" s="40" t="s">
        <v>73</v>
      </c>
      <c r="W19" s="63" t="s">
        <v>73</v>
      </c>
      <c r="X19" s="40" t="s">
        <v>73</v>
      </c>
      <c r="Y19" s="63" t="s">
        <v>73</v>
      </c>
      <c r="Z19" s="40" t="s">
        <v>73</v>
      </c>
      <c r="AA19" s="26" t="s">
        <v>73</v>
      </c>
      <c r="AB19" s="34"/>
      <c r="AC19" s="34"/>
      <c r="AD19" s="34"/>
      <c r="AE19" s="34"/>
      <c r="AF19" s="34"/>
      <c r="AG19" s="34"/>
      <c r="AH19" s="34"/>
      <c r="AI19" s="34"/>
      <c r="AJ19" s="34"/>
      <c r="AK19" s="34"/>
      <c r="AL19" s="34"/>
      <c r="AM19" s="34"/>
    </row>
    <row r="20" spans="1:39">
      <c r="A20" s="99" t="s">
        <v>21</v>
      </c>
      <c r="B20" s="40">
        <v>51.945768725996963</v>
      </c>
      <c r="C20" s="63">
        <v>1.6008728960110774</v>
      </c>
      <c r="D20" s="40">
        <v>44.660975843044589</v>
      </c>
      <c r="E20" s="63">
        <v>3.3330106741833112</v>
      </c>
      <c r="F20" s="40">
        <v>27.882582115501869</v>
      </c>
      <c r="G20" s="63">
        <v>1.5224933227480966</v>
      </c>
      <c r="H20" s="40">
        <v>34.345528820320503</v>
      </c>
      <c r="I20" s="63">
        <v>3.3369042995328999</v>
      </c>
      <c r="J20" s="40">
        <v>1.9034410938172761</v>
      </c>
      <c r="K20" s="63">
        <v>0.54315977832070028</v>
      </c>
      <c r="L20" s="40">
        <v>3.2195713110744149</v>
      </c>
      <c r="M20" s="63">
        <v>2.0897342805544739</v>
      </c>
      <c r="N20" s="40">
        <v>1.370048286635158</v>
      </c>
      <c r="O20" s="63">
        <v>0.29563230006378632</v>
      </c>
      <c r="P20" s="40">
        <v>0.8155377212549324</v>
      </c>
      <c r="Q20" s="63">
        <v>0.41730338758845276</v>
      </c>
      <c r="R20" s="40">
        <v>13.01338988632949</v>
      </c>
      <c r="S20" s="63">
        <v>1.0869703098205827</v>
      </c>
      <c r="T20" s="40">
        <v>15.505055248150381</v>
      </c>
      <c r="U20" s="63">
        <v>2.7115537412133692</v>
      </c>
      <c r="V20" s="40">
        <v>2.954527603895261</v>
      </c>
      <c r="W20" s="63">
        <v>0.80626289275863661</v>
      </c>
      <c r="X20" s="40">
        <v>1.4533310561551891</v>
      </c>
      <c r="Y20" s="63">
        <v>0.55678964314310819</v>
      </c>
      <c r="Z20" s="40">
        <v>0.93024228782399299</v>
      </c>
      <c r="AA20" s="26">
        <v>0.25349218195554879</v>
      </c>
      <c r="AB20" s="34"/>
      <c r="AC20" s="34"/>
      <c r="AD20" s="34"/>
      <c r="AE20" s="34"/>
      <c r="AF20" s="34"/>
      <c r="AG20" s="34"/>
      <c r="AH20" s="34"/>
      <c r="AI20" s="34"/>
      <c r="AJ20" s="34"/>
      <c r="AK20" s="34"/>
      <c r="AL20" s="34"/>
      <c r="AM20" s="34"/>
    </row>
    <row r="21" spans="1:39">
      <c r="A21" s="99" t="s">
        <v>22</v>
      </c>
      <c r="B21" s="40" t="s">
        <v>73</v>
      </c>
      <c r="C21" s="63" t="s">
        <v>73</v>
      </c>
      <c r="D21" s="40" t="s">
        <v>73</v>
      </c>
      <c r="E21" s="63" t="s">
        <v>73</v>
      </c>
      <c r="F21" s="40" t="s">
        <v>73</v>
      </c>
      <c r="G21" s="63" t="s">
        <v>73</v>
      </c>
      <c r="H21" s="40" t="s">
        <v>73</v>
      </c>
      <c r="I21" s="63" t="s">
        <v>73</v>
      </c>
      <c r="J21" s="40" t="s">
        <v>73</v>
      </c>
      <c r="K21" s="63" t="s">
        <v>73</v>
      </c>
      <c r="L21" s="40" t="s">
        <v>73</v>
      </c>
      <c r="M21" s="63" t="s">
        <v>73</v>
      </c>
      <c r="N21" s="40" t="s">
        <v>73</v>
      </c>
      <c r="O21" s="63" t="s">
        <v>73</v>
      </c>
      <c r="P21" s="40" t="s">
        <v>73</v>
      </c>
      <c r="Q21" s="63" t="s">
        <v>73</v>
      </c>
      <c r="R21" s="40" t="s">
        <v>73</v>
      </c>
      <c r="S21" s="63" t="s">
        <v>73</v>
      </c>
      <c r="T21" s="40" t="s">
        <v>73</v>
      </c>
      <c r="U21" s="63" t="s">
        <v>73</v>
      </c>
      <c r="V21" s="40" t="s">
        <v>73</v>
      </c>
      <c r="W21" s="63" t="s">
        <v>73</v>
      </c>
      <c r="X21" s="40" t="s">
        <v>73</v>
      </c>
      <c r="Y21" s="63" t="s">
        <v>73</v>
      </c>
      <c r="Z21" s="40" t="s">
        <v>73</v>
      </c>
      <c r="AA21" s="26" t="s">
        <v>73</v>
      </c>
      <c r="AB21" s="34"/>
      <c r="AC21" s="34"/>
      <c r="AD21" s="34"/>
      <c r="AE21" s="34"/>
      <c r="AF21" s="34"/>
      <c r="AG21" s="34"/>
      <c r="AH21" s="34"/>
      <c r="AI21" s="34"/>
      <c r="AJ21" s="34"/>
      <c r="AK21" s="34"/>
      <c r="AL21" s="34"/>
      <c r="AM21" s="34"/>
    </row>
    <row r="22" spans="1:39">
      <c r="A22" s="99" t="s">
        <v>23</v>
      </c>
      <c r="B22" s="40">
        <v>23.437511923297521</v>
      </c>
      <c r="C22" s="63">
        <v>1.1472399919012637</v>
      </c>
      <c r="D22" s="40">
        <v>19.713735118006522</v>
      </c>
      <c r="E22" s="63">
        <v>2.2017524525731975</v>
      </c>
      <c r="F22" s="40">
        <v>36.304587309244972</v>
      </c>
      <c r="G22" s="63">
        <v>1.5291994746157906</v>
      </c>
      <c r="H22" s="40">
        <v>27.506637979676899</v>
      </c>
      <c r="I22" s="63">
        <v>3.510157545786142</v>
      </c>
      <c r="J22" s="40">
        <v>10.680728508221209</v>
      </c>
      <c r="K22" s="63">
        <v>0.93242970293427729</v>
      </c>
      <c r="L22" s="40">
        <v>13.64755916637006</v>
      </c>
      <c r="M22" s="63">
        <v>2.4901969995836803</v>
      </c>
      <c r="N22" s="40">
        <v>9.9363388637442167</v>
      </c>
      <c r="O22" s="63">
        <v>1.093051060902511</v>
      </c>
      <c r="P22" s="40">
        <v>17.203849301246748</v>
      </c>
      <c r="Q22" s="63">
        <v>3.5743326493170535</v>
      </c>
      <c r="R22" s="40">
        <v>8.6978839030541799</v>
      </c>
      <c r="S22" s="63">
        <v>0.8875265107604946</v>
      </c>
      <c r="T22" s="40">
        <v>9.2370799484596269</v>
      </c>
      <c r="U22" s="63">
        <v>1.9994171873510065</v>
      </c>
      <c r="V22" s="40">
        <v>7.7106487581824643</v>
      </c>
      <c r="W22" s="63">
        <v>0.93878875157399855</v>
      </c>
      <c r="X22" s="40">
        <v>12.69113848624014</v>
      </c>
      <c r="Y22" s="63">
        <v>2.7835112799692756</v>
      </c>
      <c r="Z22" s="40">
        <v>3.23230073425544</v>
      </c>
      <c r="AA22" s="26">
        <v>0.5388119542195422</v>
      </c>
      <c r="AB22" s="34"/>
      <c r="AC22" s="34"/>
      <c r="AD22" s="34"/>
      <c r="AE22" s="34"/>
      <c r="AF22" s="34"/>
      <c r="AG22" s="34"/>
      <c r="AH22" s="34"/>
      <c r="AI22" s="34"/>
      <c r="AJ22" s="34"/>
      <c r="AK22" s="34"/>
      <c r="AL22" s="34"/>
      <c r="AM22" s="34"/>
    </row>
    <row r="23" spans="1:39">
      <c r="A23" s="99" t="s">
        <v>24</v>
      </c>
      <c r="B23" s="40">
        <v>66.512759786262762</v>
      </c>
      <c r="C23" s="63">
        <v>1.1923084015012118</v>
      </c>
      <c r="D23" s="40">
        <v>41.405348805320273</v>
      </c>
      <c r="E23" s="63">
        <v>4.131967643468144</v>
      </c>
      <c r="F23" s="40">
        <v>18.419771908908679</v>
      </c>
      <c r="G23" s="63">
        <v>0.86813467587005999</v>
      </c>
      <c r="H23" s="40">
        <v>40.416607264741522</v>
      </c>
      <c r="I23" s="63">
        <v>2.9733045653302987</v>
      </c>
      <c r="J23" s="40">
        <v>7.127885640443349</v>
      </c>
      <c r="K23" s="63">
        <v>0.55299019978980424</v>
      </c>
      <c r="L23" s="40">
        <v>12.727436508949401</v>
      </c>
      <c r="M23" s="63">
        <v>2.3542089238382333</v>
      </c>
      <c r="N23" s="40">
        <v>0.48916580809769927</v>
      </c>
      <c r="O23" s="63">
        <v>0.13688809669117125</v>
      </c>
      <c r="P23" s="40">
        <v>0.4394585011665274</v>
      </c>
      <c r="Q23" s="63">
        <v>0.31314921372308929</v>
      </c>
      <c r="R23" s="40">
        <v>6.3119454992717028</v>
      </c>
      <c r="S23" s="63">
        <v>0.83769971414135713</v>
      </c>
      <c r="T23" s="40">
        <v>4.7553874210179741</v>
      </c>
      <c r="U23" s="63">
        <v>1.2647413291755054</v>
      </c>
      <c r="V23" s="40">
        <v>0.89144051300551697</v>
      </c>
      <c r="W23" s="63">
        <v>0.18420253481409521</v>
      </c>
      <c r="X23" s="40">
        <v>0.25576149880430821</v>
      </c>
      <c r="Y23" s="63">
        <v>0.19267451733814303</v>
      </c>
      <c r="Z23" s="40">
        <v>0.24703084401029141</v>
      </c>
      <c r="AA23" s="26">
        <v>9.2583120266403071E-2</v>
      </c>
      <c r="AB23" s="34"/>
      <c r="AC23" s="34"/>
      <c r="AD23" s="34"/>
      <c r="AE23" s="34"/>
      <c r="AF23" s="34"/>
      <c r="AG23" s="34"/>
      <c r="AH23" s="34"/>
      <c r="AI23" s="34"/>
      <c r="AJ23" s="34"/>
      <c r="AK23" s="34"/>
      <c r="AL23" s="34"/>
      <c r="AM23" s="34"/>
    </row>
    <row r="24" spans="1:39">
      <c r="A24" s="99" t="s">
        <v>485</v>
      </c>
      <c r="B24" s="40">
        <v>41.25032264821494</v>
      </c>
      <c r="C24" s="63">
        <v>1.4101673032836566</v>
      </c>
      <c r="D24" s="40">
        <v>22.07698647674442</v>
      </c>
      <c r="E24" s="63">
        <v>5.5924231251332355</v>
      </c>
      <c r="F24" s="40">
        <v>24.33627299381865</v>
      </c>
      <c r="G24" s="63">
        <v>1.3431743277918726</v>
      </c>
      <c r="H24" s="40">
        <v>43.190107295627918</v>
      </c>
      <c r="I24" s="63">
        <v>10.512537196827139</v>
      </c>
      <c r="J24" s="40">
        <v>7.1899943113470792</v>
      </c>
      <c r="K24" s="63">
        <v>0.61075919039218607</v>
      </c>
      <c r="L24" s="40">
        <v>11.426794878896249</v>
      </c>
      <c r="M24" s="63">
        <v>3.9381675888714085</v>
      </c>
      <c r="N24" s="40">
        <v>1.7054433931951489</v>
      </c>
      <c r="O24" s="63">
        <v>0.35114299062322518</v>
      </c>
      <c r="P24" s="40">
        <v>5.0237659628432203</v>
      </c>
      <c r="Q24" s="63">
        <v>2.8902373405786674</v>
      </c>
      <c r="R24" s="40">
        <v>17.81922660058887</v>
      </c>
      <c r="S24" s="63">
        <v>0.99076789379696806</v>
      </c>
      <c r="T24" s="40">
        <v>11.4397971282604</v>
      </c>
      <c r="U24" s="63">
        <v>3.824326090003122</v>
      </c>
      <c r="V24" s="40">
        <v>2.7053303420735468</v>
      </c>
      <c r="W24" s="63">
        <v>0.48628423579419089</v>
      </c>
      <c r="X24" s="40">
        <v>6.8425482576277856</v>
      </c>
      <c r="Y24" s="63">
        <v>4.3171725399644894</v>
      </c>
      <c r="Z24" s="40">
        <v>4.9934097107617657</v>
      </c>
      <c r="AA24" s="26">
        <v>0.65354263386353562</v>
      </c>
      <c r="AB24" s="34"/>
      <c r="AC24" s="34"/>
      <c r="AD24" s="34"/>
      <c r="AE24" s="34"/>
      <c r="AF24" s="34"/>
      <c r="AG24" s="34"/>
      <c r="AH24" s="34"/>
      <c r="AI24" s="34"/>
      <c r="AJ24" s="34"/>
      <c r="AK24" s="34"/>
      <c r="AL24" s="34"/>
      <c r="AM24" s="34"/>
    </row>
    <row r="25" spans="1:39">
      <c r="A25" s="99" t="s">
        <v>25</v>
      </c>
      <c r="B25" s="40" t="s">
        <v>73</v>
      </c>
      <c r="C25" s="63" t="s">
        <v>73</v>
      </c>
      <c r="D25" s="40" t="s">
        <v>73</v>
      </c>
      <c r="E25" s="63" t="s">
        <v>73</v>
      </c>
      <c r="F25" s="40" t="s">
        <v>73</v>
      </c>
      <c r="G25" s="63" t="s">
        <v>73</v>
      </c>
      <c r="H25" s="40" t="s">
        <v>73</v>
      </c>
      <c r="I25" s="63" t="s">
        <v>73</v>
      </c>
      <c r="J25" s="40" t="s">
        <v>73</v>
      </c>
      <c r="K25" s="63" t="s">
        <v>73</v>
      </c>
      <c r="L25" s="40" t="s">
        <v>73</v>
      </c>
      <c r="M25" s="63" t="s">
        <v>73</v>
      </c>
      <c r="N25" s="40" t="s">
        <v>73</v>
      </c>
      <c r="O25" s="63" t="s">
        <v>73</v>
      </c>
      <c r="P25" s="40" t="s">
        <v>73</v>
      </c>
      <c r="Q25" s="63" t="s">
        <v>73</v>
      </c>
      <c r="R25" s="40" t="s">
        <v>73</v>
      </c>
      <c r="S25" s="63" t="s">
        <v>73</v>
      </c>
      <c r="T25" s="40" t="s">
        <v>73</v>
      </c>
      <c r="U25" s="63" t="s">
        <v>73</v>
      </c>
      <c r="V25" s="40" t="s">
        <v>73</v>
      </c>
      <c r="W25" s="63" t="s">
        <v>73</v>
      </c>
      <c r="X25" s="40" t="s">
        <v>73</v>
      </c>
      <c r="Y25" s="63" t="s">
        <v>73</v>
      </c>
      <c r="Z25" s="40" t="s">
        <v>73</v>
      </c>
      <c r="AA25" s="26" t="s">
        <v>73</v>
      </c>
      <c r="AB25" s="34"/>
      <c r="AC25" s="34"/>
      <c r="AD25" s="34"/>
      <c r="AE25" s="34"/>
      <c r="AF25" s="34"/>
      <c r="AG25" s="34"/>
      <c r="AH25" s="34"/>
      <c r="AI25" s="34"/>
      <c r="AJ25" s="34"/>
      <c r="AK25" s="34"/>
      <c r="AL25" s="34"/>
      <c r="AM25" s="34"/>
    </row>
    <row r="26" spans="1:39">
      <c r="A26" s="43" t="s">
        <v>26</v>
      </c>
      <c r="B26" s="40" t="s">
        <v>73</v>
      </c>
      <c r="C26" s="63" t="s">
        <v>73</v>
      </c>
      <c r="D26" s="40" t="s">
        <v>73</v>
      </c>
      <c r="E26" s="63" t="s">
        <v>73</v>
      </c>
      <c r="F26" s="40" t="s">
        <v>73</v>
      </c>
      <c r="G26" s="63" t="s">
        <v>73</v>
      </c>
      <c r="H26" s="40" t="s">
        <v>73</v>
      </c>
      <c r="I26" s="63" t="s">
        <v>73</v>
      </c>
      <c r="J26" s="40" t="s">
        <v>73</v>
      </c>
      <c r="K26" s="63" t="s">
        <v>73</v>
      </c>
      <c r="L26" s="40" t="s">
        <v>73</v>
      </c>
      <c r="M26" s="63" t="s">
        <v>73</v>
      </c>
      <c r="N26" s="40" t="s">
        <v>73</v>
      </c>
      <c r="O26" s="63" t="s">
        <v>73</v>
      </c>
      <c r="P26" s="40" t="s">
        <v>73</v>
      </c>
      <c r="Q26" s="63" t="s">
        <v>73</v>
      </c>
      <c r="R26" s="40" t="s">
        <v>73</v>
      </c>
      <c r="S26" s="63" t="s">
        <v>73</v>
      </c>
      <c r="T26" s="40" t="s">
        <v>73</v>
      </c>
      <c r="U26" s="63" t="s">
        <v>73</v>
      </c>
      <c r="V26" s="40" t="s">
        <v>73</v>
      </c>
      <c r="W26" s="63" t="s">
        <v>73</v>
      </c>
      <c r="X26" s="40" t="s">
        <v>73</v>
      </c>
      <c r="Y26" s="63" t="s">
        <v>73</v>
      </c>
      <c r="Z26" s="40" t="s">
        <v>73</v>
      </c>
      <c r="AA26" s="26" t="s">
        <v>73</v>
      </c>
      <c r="AB26" s="34"/>
      <c r="AC26" s="34"/>
      <c r="AD26" s="34"/>
      <c r="AE26" s="34"/>
      <c r="AF26" s="34"/>
      <c r="AG26" s="34"/>
      <c r="AH26" s="34"/>
      <c r="AI26" s="34"/>
      <c r="AJ26" s="34"/>
      <c r="AK26" s="34"/>
      <c r="AL26" s="34"/>
      <c r="AM26" s="34"/>
    </row>
    <row r="27" spans="1:39">
      <c r="A27" s="43" t="s">
        <v>236</v>
      </c>
      <c r="B27" s="40">
        <v>12.05754639500493</v>
      </c>
      <c r="C27" s="63">
        <v>0.80157512397840236</v>
      </c>
      <c r="D27" s="40">
        <v>6.7038029781507209</v>
      </c>
      <c r="E27" s="63">
        <v>1.3093809484514187</v>
      </c>
      <c r="F27" s="40">
        <v>75.237291159311312</v>
      </c>
      <c r="G27" s="63">
        <v>1.1415935813444744</v>
      </c>
      <c r="H27" s="40">
        <v>75.46386381555196</v>
      </c>
      <c r="I27" s="63">
        <v>2.0623234325522874</v>
      </c>
      <c r="J27" s="40">
        <v>7.8517209157031234</v>
      </c>
      <c r="K27" s="63">
        <v>0.64459183161265643</v>
      </c>
      <c r="L27" s="40">
        <v>14.098121486946029</v>
      </c>
      <c r="M27" s="63">
        <v>1.5283546571626954</v>
      </c>
      <c r="N27" s="40">
        <v>0.63014925394273269</v>
      </c>
      <c r="O27" s="63">
        <v>0.18283560465379198</v>
      </c>
      <c r="P27" s="40">
        <v>0.65489685982491785</v>
      </c>
      <c r="Q27" s="63">
        <v>0.5349936856739671</v>
      </c>
      <c r="R27" s="40">
        <v>0.98313581472915401</v>
      </c>
      <c r="S27" s="63">
        <v>0.27695126777433821</v>
      </c>
      <c r="T27" s="40">
        <v>0.79271054586647938</v>
      </c>
      <c r="U27" s="63">
        <v>0.39412150138903562</v>
      </c>
      <c r="V27" s="40">
        <v>2.048506837134457</v>
      </c>
      <c r="W27" s="63">
        <v>0.30999057306231448</v>
      </c>
      <c r="X27" s="40">
        <v>2.2866043136598968</v>
      </c>
      <c r="Y27" s="63">
        <v>0.78737335692798904</v>
      </c>
      <c r="Z27" s="40">
        <v>1.191649624174284</v>
      </c>
      <c r="AA27" s="26">
        <v>0.29975882677113297</v>
      </c>
      <c r="AB27" s="34"/>
      <c r="AC27" s="34"/>
      <c r="AD27" s="34"/>
      <c r="AE27" s="34"/>
      <c r="AF27" s="34"/>
      <c r="AG27" s="34"/>
      <c r="AH27" s="34"/>
      <c r="AI27" s="34"/>
      <c r="AJ27" s="34"/>
      <c r="AK27" s="34"/>
      <c r="AL27" s="34"/>
      <c r="AM27" s="34"/>
    </row>
    <row r="28" spans="1:39">
      <c r="A28" s="43" t="s">
        <v>27</v>
      </c>
      <c r="B28" s="40">
        <v>61.84739777743912</v>
      </c>
      <c r="C28" s="63">
        <v>0.96790591387220448</v>
      </c>
      <c r="D28" s="40">
        <v>37.30119573262651</v>
      </c>
      <c r="E28" s="63">
        <v>2.9422391883885544</v>
      </c>
      <c r="F28" s="40">
        <v>15.5112788258682</v>
      </c>
      <c r="G28" s="63">
        <v>0.65009066524111292</v>
      </c>
      <c r="H28" s="40">
        <v>25.924049986811362</v>
      </c>
      <c r="I28" s="63">
        <v>2.782391190240519</v>
      </c>
      <c r="J28" s="40">
        <v>6.9372808949112654</v>
      </c>
      <c r="K28" s="63">
        <v>0.55857131284028017</v>
      </c>
      <c r="L28" s="40">
        <v>18.474447668585039</v>
      </c>
      <c r="M28" s="63">
        <v>2.4825230408064329</v>
      </c>
      <c r="N28" s="40">
        <v>3.6860851509865751</v>
      </c>
      <c r="O28" s="63">
        <v>0.36545695641007592</v>
      </c>
      <c r="P28" s="40">
        <v>5.9086100929334462</v>
      </c>
      <c r="Q28" s="63">
        <v>1.3938323018742187</v>
      </c>
      <c r="R28" s="40">
        <v>4.8069746686230843</v>
      </c>
      <c r="S28" s="63">
        <v>0.41360599064500603</v>
      </c>
      <c r="T28" s="40">
        <v>8.0866655451720284</v>
      </c>
      <c r="U28" s="63">
        <v>1.6100911076534805</v>
      </c>
      <c r="V28" s="40">
        <v>1.746938360406076</v>
      </c>
      <c r="W28" s="63">
        <v>0.23660027116698606</v>
      </c>
      <c r="X28" s="40">
        <v>4.3050309738716166</v>
      </c>
      <c r="Y28" s="63">
        <v>0.957364086798145</v>
      </c>
      <c r="Z28" s="40">
        <v>5.4640443217656802</v>
      </c>
      <c r="AA28" s="26">
        <v>0.52159444528648558</v>
      </c>
      <c r="AB28" s="34"/>
      <c r="AC28" s="34"/>
      <c r="AD28" s="34"/>
      <c r="AE28" s="34"/>
      <c r="AF28" s="34"/>
      <c r="AG28" s="34"/>
      <c r="AH28" s="34"/>
      <c r="AI28" s="34"/>
      <c r="AJ28" s="34"/>
      <c r="AK28" s="34"/>
      <c r="AL28" s="34"/>
      <c r="AM28" s="34"/>
    </row>
    <row r="29" spans="1:39">
      <c r="A29" s="43" t="s">
        <v>28</v>
      </c>
      <c r="B29" s="40">
        <v>89.257623856091058</v>
      </c>
      <c r="C29" s="63">
        <v>0.65285664755074668</v>
      </c>
      <c r="D29" s="40">
        <v>86.898747500456366</v>
      </c>
      <c r="E29" s="63">
        <v>2.0855494240502939</v>
      </c>
      <c r="F29" s="40">
        <v>0</v>
      </c>
      <c r="G29" s="63">
        <v>0</v>
      </c>
      <c r="H29" s="40">
        <v>0</v>
      </c>
      <c r="I29" s="63">
        <v>0</v>
      </c>
      <c r="J29" s="40">
        <v>0</v>
      </c>
      <c r="K29" s="63">
        <v>0</v>
      </c>
      <c r="L29" s="40">
        <v>0</v>
      </c>
      <c r="M29" s="63">
        <v>0</v>
      </c>
      <c r="N29" s="40">
        <v>0</v>
      </c>
      <c r="O29" s="63">
        <v>0</v>
      </c>
      <c r="P29" s="40">
        <v>0</v>
      </c>
      <c r="Q29" s="63">
        <v>0</v>
      </c>
      <c r="R29" s="40">
        <v>0</v>
      </c>
      <c r="S29" s="63">
        <v>0</v>
      </c>
      <c r="T29" s="40">
        <v>0</v>
      </c>
      <c r="U29" s="63">
        <v>0</v>
      </c>
      <c r="V29" s="40">
        <v>6.6684063371778013</v>
      </c>
      <c r="W29" s="63">
        <v>0.51525777713862908</v>
      </c>
      <c r="X29" s="40">
        <v>13.101252499543641</v>
      </c>
      <c r="Y29" s="63">
        <v>2.0855494240502934</v>
      </c>
      <c r="Z29" s="40">
        <v>4.0739698067311352</v>
      </c>
      <c r="AA29" s="26">
        <v>0.44777589542014423</v>
      </c>
      <c r="AB29" s="34"/>
      <c r="AC29" s="34"/>
      <c r="AD29" s="34"/>
      <c r="AE29" s="34"/>
      <c r="AF29" s="34"/>
      <c r="AG29" s="34"/>
      <c r="AH29" s="34"/>
      <c r="AI29" s="34"/>
      <c r="AJ29" s="34"/>
      <c r="AK29" s="34"/>
      <c r="AL29" s="34"/>
      <c r="AM29" s="34"/>
    </row>
    <row r="30" spans="1:39">
      <c r="A30" s="43" t="s">
        <v>29</v>
      </c>
      <c r="B30" s="40">
        <v>20.54833263159928</v>
      </c>
      <c r="C30" s="63">
        <v>0.76372773880105116</v>
      </c>
      <c r="D30" s="40">
        <v>26.2356964073293</v>
      </c>
      <c r="E30" s="63">
        <v>2.4358079146297036</v>
      </c>
      <c r="F30" s="40">
        <v>44.526981667003383</v>
      </c>
      <c r="G30" s="63">
        <v>0.96182700123365017</v>
      </c>
      <c r="H30" s="40">
        <v>40.050704495195433</v>
      </c>
      <c r="I30" s="63">
        <v>2.6391147175772627</v>
      </c>
      <c r="J30" s="40">
        <v>3.907716860196651</v>
      </c>
      <c r="K30" s="63">
        <v>0.39863425983739237</v>
      </c>
      <c r="L30" s="40">
        <v>10.596781376874929</v>
      </c>
      <c r="M30" s="63">
        <v>1.5967837993382616</v>
      </c>
      <c r="N30" s="40">
        <v>1.1521913469370479</v>
      </c>
      <c r="O30" s="63">
        <v>0.23054223967923876</v>
      </c>
      <c r="P30" s="40">
        <v>1.156360738351998</v>
      </c>
      <c r="Q30" s="63">
        <v>0.58497859808921893</v>
      </c>
      <c r="R30" s="40">
        <v>19.069035310336439</v>
      </c>
      <c r="S30" s="63">
        <v>0.83355971786571759</v>
      </c>
      <c r="T30" s="40">
        <v>13.06597241605802</v>
      </c>
      <c r="U30" s="63">
        <v>1.4957154129085126</v>
      </c>
      <c r="V30" s="40">
        <v>6.7508148677566364</v>
      </c>
      <c r="W30" s="63">
        <v>0.5482525142753677</v>
      </c>
      <c r="X30" s="40">
        <v>8.8944845661903216</v>
      </c>
      <c r="Y30" s="63">
        <v>2.329950313566882</v>
      </c>
      <c r="Z30" s="40">
        <v>4.044927316170563</v>
      </c>
      <c r="AA30" s="26">
        <v>0.55744536535268874</v>
      </c>
      <c r="AB30" s="34"/>
      <c r="AC30" s="34"/>
      <c r="AD30" s="34"/>
      <c r="AE30" s="34"/>
      <c r="AF30" s="34"/>
      <c r="AG30" s="34"/>
      <c r="AH30" s="34"/>
      <c r="AI30" s="34"/>
      <c r="AJ30" s="34"/>
      <c r="AK30" s="34"/>
      <c r="AL30" s="34"/>
      <c r="AM30" s="34"/>
    </row>
    <row r="31" spans="1:39">
      <c r="A31" s="43" t="s">
        <v>30</v>
      </c>
      <c r="B31" s="40">
        <v>28.390302110075229</v>
      </c>
      <c r="C31" s="63">
        <v>1.4901819564660148</v>
      </c>
      <c r="D31" s="40">
        <v>17.317082803026441</v>
      </c>
      <c r="E31" s="63">
        <v>3.4732843381302789</v>
      </c>
      <c r="F31" s="40">
        <v>33.048498696177667</v>
      </c>
      <c r="G31" s="63">
        <v>1.827438769528239</v>
      </c>
      <c r="H31" s="40">
        <v>26.036407325269099</v>
      </c>
      <c r="I31" s="63">
        <v>4.0650230703919643</v>
      </c>
      <c r="J31" s="40">
        <v>3.9012322644644999</v>
      </c>
      <c r="K31" s="63">
        <v>0.42227845392332292</v>
      </c>
      <c r="L31" s="40">
        <v>12.978249911670829</v>
      </c>
      <c r="M31" s="63">
        <v>3.1240915046519122</v>
      </c>
      <c r="N31" s="40">
        <v>2.668612678499271</v>
      </c>
      <c r="O31" s="63">
        <v>0.49331120399303086</v>
      </c>
      <c r="P31" s="40">
        <v>2.9669126344068402</v>
      </c>
      <c r="Q31" s="63">
        <v>1.4921447441385143</v>
      </c>
      <c r="R31" s="40">
        <v>18.539635202655479</v>
      </c>
      <c r="S31" s="63">
        <v>1.2480885798236789</v>
      </c>
      <c r="T31" s="40">
        <v>25.214378966974081</v>
      </c>
      <c r="U31" s="63">
        <v>3.84383986297849</v>
      </c>
      <c r="V31" s="40">
        <v>8.997727015229243</v>
      </c>
      <c r="W31" s="63">
        <v>0.85796887447945813</v>
      </c>
      <c r="X31" s="40">
        <v>15.48696835865271</v>
      </c>
      <c r="Y31" s="63">
        <v>2.9678092566635539</v>
      </c>
      <c r="Z31" s="40">
        <v>4.4539920328986096</v>
      </c>
      <c r="AA31" s="26">
        <v>0.49886195699681513</v>
      </c>
      <c r="AB31" s="34"/>
      <c r="AC31" s="34"/>
      <c r="AD31" s="34"/>
      <c r="AE31" s="34"/>
      <c r="AF31" s="34"/>
      <c r="AG31" s="34"/>
      <c r="AH31" s="34"/>
      <c r="AI31" s="34"/>
      <c r="AJ31" s="34"/>
      <c r="AK31" s="34"/>
      <c r="AL31" s="34"/>
      <c r="AM31" s="34"/>
    </row>
    <row r="32" spans="1:39">
      <c r="A32" s="43" t="s">
        <v>31</v>
      </c>
      <c r="B32" s="40">
        <v>75.901444317573862</v>
      </c>
      <c r="C32" s="63">
        <v>0.89714047806049879</v>
      </c>
      <c r="D32" s="40">
        <v>26.962881330612831</v>
      </c>
      <c r="E32" s="63">
        <v>3.1596651581947666</v>
      </c>
      <c r="F32" s="40">
        <v>11.74615949202513</v>
      </c>
      <c r="G32" s="63">
        <v>0.69843361242405699</v>
      </c>
      <c r="H32" s="40">
        <v>55.042059748970182</v>
      </c>
      <c r="I32" s="63">
        <v>3.9936810837343026</v>
      </c>
      <c r="J32" s="40">
        <v>0</v>
      </c>
      <c r="K32" s="63">
        <v>0</v>
      </c>
      <c r="L32" s="40">
        <v>0</v>
      </c>
      <c r="M32" s="63">
        <v>0</v>
      </c>
      <c r="N32" s="40">
        <v>5.5536591222208953</v>
      </c>
      <c r="O32" s="63">
        <v>0.48305714608968858</v>
      </c>
      <c r="P32" s="40">
        <v>7.7597190390593926</v>
      </c>
      <c r="Q32" s="63">
        <v>1.9351584285672447</v>
      </c>
      <c r="R32" s="40">
        <v>3.7487108810514491</v>
      </c>
      <c r="S32" s="63">
        <v>0.42767498452038277</v>
      </c>
      <c r="T32" s="40">
        <v>4.3586347693397558</v>
      </c>
      <c r="U32" s="63">
        <v>1.7709786113749306</v>
      </c>
      <c r="V32" s="40">
        <v>2.4751084267664569</v>
      </c>
      <c r="W32" s="63">
        <v>0.42204023968911109</v>
      </c>
      <c r="X32" s="40">
        <v>5.8767051120178238</v>
      </c>
      <c r="Y32" s="63">
        <v>2.5040150273936015</v>
      </c>
      <c r="Z32" s="40">
        <v>0.57491776036220732</v>
      </c>
      <c r="AA32" s="26">
        <v>0.15425290026581567</v>
      </c>
      <c r="AB32" s="34"/>
      <c r="AC32" s="34"/>
      <c r="AD32" s="34"/>
      <c r="AE32" s="34"/>
      <c r="AF32" s="34"/>
      <c r="AG32" s="34"/>
      <c r="AH32" s="34"/>
      <c r="AI32" s="34"/>
      <c r="AJ32" s="34"/>
      <c r="AK32" s="34"/>
      <c r="AL32" s="34"/>
      <c r="AM32" s="34"/>
    </row>
    <row r="33" spans="1:39">
      <c r="A33" s="43" t="s">
        <v>32</v>
      </c>
      <c r="B33" s="40">
        <v>66.40911033082169</v>
      </c>
      <c r="C33" s="63">
        <v>1.2291430879778629</v>
      </c>
      <c r="D33" s="40">
        <v>47.740949924976348</v>
      </c>
      <c r="E33" s="63">
        <v>4.7280218607783944</v>
      </c>
      <c r="F33" s="40">
        <v>20.171513200979479</v>
      </c>
      <c r="G33" s="63">
        <v>0.99986444745500236</v>
      </c>
      <c r="H33" s="40">
        <v>32.486053728727207</v>
      </c>
      <c r="I33" s="63">
        <v>4.4251112083391106</v>
      </c>
      <c r="J33" s="40">
        <v>0</v>
      </c>
      <c r="K33" s="63">
        <v>0</v>
      </c>
      <c r="L33" s="40">
        <v>0</v>
      </c>
      <c r="M33" s="63">
        <v>0</v>
      </c>
      <c r="N33" s="40">
        <v>1.8396321127238531</v>
      </c>
      <c r="O33" s="63">
        <v>0.42342489662472382</v>
      </c>
      <c r="P33" s="40">
        <v>0.9614221546842201</v>
      </c>
      <c r="Q33" s="63">
        <v>0.9469224982939588</v>
      </c>
      <c r="R33" s="40">
        <v>6.1823760135722194</v>
      </c>
      <c r="S33" s="63">
        <v>0.56844297798047227</v>
      </c>
      <c r="T33" s="40">
        <v>14.5409896227609</v>
      </c>
      <c r="U33" s="63">
        <v>3.5293957569744698</v>
      </c>
      <c r="V33" s="40">
        <v>1.8036341423405511</v>
      </c>
      <c r="W33" s="63">
        <v>0.3946070018088435</v>
      </c>
      <c r="X33" s="40">
        <v>4.2705845688513318</v>
      </c>
      <c r="Y33" s="63">
        <v>1.7681686983080069</v>
      </c>
      <c r="Z33" s="40">
        <v>3.5937341995622321</v>
      </c>
      <c r="AA33" s="26">
        <v>0.45448787965834403</v>
      </c>
      <c r="AB33" s="34"/>
      <c r="AC33" s="34"/>
      <c r="AD33" s="34"/>
      <c r="AE33" s="34"/>
      <c r="AF33" s="34"/>
      <c r="AG33" s="34"/>
      <c r="AH33" s="34"/>
      <c r="AI33" s="34"/>
      <c r="AJ33" s="34"/>
      <c r="AK33" s="34"/>
      <c r="AL33" s="34"/>
      <c r="AM33" s="34"/>
    </row>
    <row r="34" spans="1:39">
      <c r="A34" s="43" t="s">
        <v>486</v>
      </c>
      <c r="B34" s="40">
        <v>44.474932984519427</v>
      </c>
      <c r="C34" s="63">
        <v>1.6309543458238096</v>
      </c>
      <c r="D34" s="40">
        <v>40.853059522770259</v>
      </c>
      <c r="E34" s="63">
        <v>2.2606998869266</v>
      </c>
      <c r="F34" s="40">
        <v>25.3187949028205</v>
      </c>
      <c r="G34" s="63">
        <v>1.3575408771247082</v>
      </c>
      <c r="H34" s="40">
        <v>11.90796765512134</v>
      </c>
      <c r="I34" s="63">
        <v>1.3937183053428797</v>
      </c>
      <c r="J34" s="40">
        <v>0</v>
      </c>
      <c r="K34" s="63">
        <v>0</v>
      </c>
      <c r="L34" s="40">
        <v>0</v>
      </c>
      <c r="M34" s="63">
        <v>0</v>
      </c>
      <c r="N34" s="40">
        <v>17.67514569388565</v>
      </c>
      <c r="O34" s="63">
        <v>0.95811868169740033</v>
      </c>
      <c r="P34" s="40">
        <v>33.156594601049008</v>
      </c>
      <c r="Q34" s="63">
        <v>2.3351961820812406</v>
      </c>
      <c r="R34" s="40">
        <v>5.9131492971364228</v>
      </c>
      <c r="S34" s="63">
        <v>0.54533911923189815</v>
      </c>
      <c r="T34" s="40">
        <v>10.718796994531941</v>
      </c>
      <c r="U34" s="63">
        <v>1.6799781521852035</v>
      </c>
      <c r="V34" s="40">
        <v>4.0938484250642864</v>
      </c>
      <c r="W34" s="63">
        <v>0.46905802663461843</v>
      </c>
      <c r="X34" s="40">
        <v>3.3635812265274532</v>
      </c>
      <c r="Y34" s="63">
        <v>0.80467437746183923</v>
      </c>
      <c r="Z34" s="40">
        <v>2.5241286965737171</v>
      </c>
      <c r="AA34" s="26">
        <v>0.40821486491816472</v>
      </c>
      <c r="AB34" s="34"/>
      <c r="AC34" s="34"/>
      <c r="AD34" s="34"/>
      <c r="AE34" s="34"/>
      <c r="AF34" s="34"/>
      <c r="AG34" s="34"/>
      <c r="AH34" s="34"/>
      <c r="AI34" s="34"/>
      <c r="AJ34" s="34"/>
      <c r="AK34" s="34"/>
      <c r="AL34" s="34"/>
      <c r="AM34" s="34"/>
    </row>
    <row r="35" spans="1:39">
      <c r="A35" s="43" t="s">
        <v>33</v>
      </c>
      <c r="B35" s="40" t="s">
        <v>73</v>
      </c>
      <c r="C35" s="63" t="s">
        <v>73</v>
      </c>
      <c r="D35" s="40" t="s">
        <v>73</v>
      </c>
      <c r="E35" s="63" t="s">
        <v>73</v>
      </c>
      <c r="F35" s="40" t="s">
        <v>73</v>
      </c>
      <c r="G35" s="63" t="s">
        <v>73</v>
      </c>
      <c r="H35" s="40" t="s">
        <v>73</v>
      </c>
      <c r="I35" s="63" t="s">
        <v>73</v>
      </c>
      <c r="J35" s="40" t="s">
        <v>73</v>
      </c>
      <c r="K35" s="63" t="s">
        <v>73</v>
      </c>
      <c r="L35" s="40" t="s">
        <v>73</v>
      </c>
      <c r="M35" s="63" t="s">
        <v>73</v>
      </c>
      <c r="N35" s="40" t="s">
        <v>73</v>
      </c>
      <c r="O35" s="63" t="s">
        <v>73</v>
      </c>
      <c r="P35" s="40" t="s">
        <v>73</v>
      </c>
      <c r="Q35" s="63" t="s">
        <v>73</v>
      </c>
      <c r="R35" s="40" t="s">
        <v>73</v>
      </c>
      <c r="S35" s="63" t="s">
        <v>73</v>
      </c>
      <c r="T35" s="40" t="s">
        <v>73</v>
      </c>
      <c r="U35" s="63" t="s">
        <v>73</v>
      </c>
      <c r="V35" s="40" t="s">
        <v>73</v>
      </c>
      <c r="W35" s="63" t="s">
        <v>73</v>
      </c>
      <c r="X35" s="40" t="s">
        <v>73</v>
      </c>
      <c r="Y35" s="63" t="s">
        <v>73</v>
      </c>
      <c r="Z35" s="40" t="s">
        <v>73</v>
      </c>
      <c r="AA35" s="26" t="s">
        <v>73</v>
      </c>
      <c r="AB35" s="34"/>
      <c r="AC35" s="34"/>
      <c r="AD35" s="34"/>
      <c r="AE35" s="34"/>
      <c r="AF35" s="34"/>
      <c r="AG35" s="34"/>
      <c r="AH35" s="34"/>
      <c r="AI35" s="34"/>
      <c r="AJ35" s="34"/>
      <c r="AK35" s="34"/>
      <c r="AL35" s="34"/>
      <c r="AM35" s="34"/>
    </row>
    <row r="36" spans="1:39">
      <c r="A36" s="43" t="s">
        <v>34</v>
      </c>
      <c r="B36" s="40" t="s">
        <v>73</v>
      </c>
      <c r="C36" s="63" t="s">
        <v>73</v>
      </c>
      <c r="D36" s="40" t="s">
        <v>73</v>
      </c>
      <c r="E36" s="63" t="s">
        <v>73</v>
      </c>
      <c r="F36" s="40" t="s">
        <v>73</v>
      </c>
      <c r="G36" s="63" t="s">
        <v>73</v>
      </c>
      <c r="H36" s="40" t="s">
        <v>73</v>
      </c>
      <c r="I36" s="63" t="s">
        <v>73</v>
      </c>
      <c r="J36" s="40" t="s">
        <v>73</v>
      </c>
      <c r="K36" s="63" t="s">
        <v>73</v>
      </c>
      <c r="L36" s="40" t="s">
        <v>73</v>
      </c>
      <c r="M36" s="63" t="s">
        <v>73</v>
      </c>
      <c r="N36" s="40" t="s">
        <v>73</v>
      </c>
      <c r="O36" s="63" t="s">
        <v>73</v>
      </c>
      <c r="P36" s="40" t="s">
        <v>73</v>
      </c>
      <c r="Q36" s="63" t="s">
        <v>73</v>
      </c>
      <c r="R36" s="40" t="s">
        <v>73</v>
      </c>
      <c r="S36" s="63" t="s">
        <v>73</v>
      </c>
      <c r="T36" s="40" t="s">
        <v>73</v>
      </c>
      <c r="U36" s="63" t="s">
        <v>73</v>
      </c>
      <c r="V36" s="40" t="s">
        <v>73</v>
      </c>
      <c r="W36" s="63" t="s">
        <v>73</v>
      </c>
      <c r="X36" s="40" t="s">
        <v>73</v>
      </c>
      <c r="Y36" s="63" t="s">
        <v>73</v>
      </c>
      <c r="Z36" s="40" t="s">
        <v>73</v>
      </c>
      <c r="AA36" s="26" t="s">
        <v>73</v>
      </c>
      <c r="AB36" s="34"/>
      <c r="AC36" s="34"/>
      <c r="AD36" s="34"/>
      <c r="AE36" s="34"/>
      <c r="AF36" s="34"/>
      <c r="AG36" s="34"/>
      <c r="AH36" s="34"/>
      <c r="AI36" s="34"/>
      <c r="AJ36" s="34"/>
      <c r="AK36" s="34"/>
      <c r="AL36" s="34"/>
      <c r="AM36" s="34"/>
    </row>
    <row r="37" spans="1:39">
      <c r="A37" s="43" t="s">
        <v>35</v>
      </c>
      <c r="B37" s="40" t="s">
        <v>73</v>
      </c>
      <c r="C37" s="63" t="s">
        <v>73</v>
      </c>
      <c r="D37" s="40" t="s">
        <v>73</v>
      </c>
      <c r="E37" s="63" t="s">
        <v>73</v>
      </c>
      <c r="F37" s="40" t="s">
        <v>73</v>
      </c>
      <c r="G37" s="63" t="s">
        <v>73</v>
      </c>
      <c r="H37" s="40" t="s">
        <v>73</v>
      </c>
      <c r="I37" s="63" t="s">
        <v>73</v>
      </c>
      <c r="J37" s="40" t="s">
        <v>73</v>
      </c>
      <c r="K37" s="63" t="s">
        <v>73</v>
      </c>
      <c r="L37" s="40" t="s">
        <v>73</v>
      </c>
      <c r="M37" s="63" t="s">
        <v>73</v>
      </c>
      <c r="N37" s="40" t="s">
        <v>73</v>
      </c>
      <c r="O37" s="63" t="s">
        <v>73</v>
      </c>
      <c r="P37" s="40" t="s">
        <v>73</v>
      </c>
      <c r="Q37" s="63" t="s">
        <v>73</v>
      </c>
      <c r="R37" s="40" t="s">
        <v>73</v>
      </c>
      <c r="S37" s="63" t="s">
        <v>73</v>
      </c>
      <c r="T37" s="40" t="s">
        <v>73</v>
      </c>
      <c r="U37" s="63" t="s">
        <v>73</v>
      </c>
      <c r="V37" s="40" t="s">
        <v>73</v>
      </c>
      <c r="W37" s="63" t="s">
        <v>73</v>
      </c>
      <c r="X37" s="40" t="s">
        <v>73</v>
      </c>
      <c r="Y37" s="63" t="s">
        <v>73</v>
      </c>
      <c r="Z37" s="40" t="s">
        <v>73</v>
      </c>
      <c r="AA37" s="26" t="s">
        <v>73</v>
      </c>
      <c r="AB37" s="34"/>
      <c r="AC37" s="34"/>
      <c r="AD37" s="34"/>
      <c r="AE37" s="34"/>
      <c r="AF37" s="34"/>
      <c r="AG37" s="34"/>
      <c r="AH37" s="34"/>
      <c r="AI37" s="34"/>
      <c r="AJ37" s="34"/>
      <c r="AK37" s="34"/>
      <c r="AL37" s="34"/>
      <c r="AM37" s="34"/>
    </row>
    <row r="38" spans="1:39">
      <c r="A38" s="43" t="s">
        <v>36</v>
      </c>
      <c r="B38" s="40">
        <v>87.784379239304087</v>
      </c>
      <c r="C38" s="63">
        <v>0.62508321689844848</v>
      </c>
      <c r="D38" s="40">
        <v>86.504414023728842</v>
      </c>
      <c r="E38" s="63">
        <v>2.0327211525071482</v>
      </c>
      <c r="F38" s="40">
        <v>9.5373675391375734</v>
      </c>
      <c r="G38" s="63">
        <v>0.5704830457529062</v>
      </c>
      <c r="H38" s="40">
        <v>11.82535048573204</v>
      </c>
      <c r="I38" s="63">
        <v>2.070574291464776</v>
      </c>
      <c r="J38" s="40">
        <v>0</v>
      </c>
      <c r="K38" s="63">
        <v>0</v>
      </c>
      <c r="L38" s="40">
        <v>0</v>
      </c>
      <c r="M38" s="63">
        <v>0</v>
      </c>
      <c r="N38" s="40">
        <v>1.924358379470634</v>
      </c>
      <c r="O38" s="63">
        <v>0.28671252402072578</v>
      </c>
      <c r="P38" s="40">
        <v>0.98869927401517599</v>
      </c>
      <c r="Q38" s="63">
        <v>0.51331103727686755</v>
      </c>
      <c r="R38" s="40">
        <v>0.65806622261017778</v>
      </c>
      <c r="S38" s="63">
        <v>0.15021934193012923</v>
      </c>
      <c r="T38" s="40">
        <v>0.68153621652393293</v>
      </c>
      <c r="U38" s="63">
        <v>0.4705644864905219</v>
      </c>
      <c r="V38" s="40">
        <v>9.5828619477528298E-2</v>
      </c>
      <c r="W38" s="63">
        <v>7.1228726243499046E-2</v>
      </c>
      <c r="X38" s="40">
        <v>0</v>
      </c>
      <c r="Y38" s="63">
        <v>0</v>
      </c>
      <c r="Z38" s="40">
        <v>0</v>
      </c>
      <c r="AA38" s="26">
        <v>0</v>
      </c>
      <c r="AB38" s="34"/>
      <c r="AC38" s="34"/>
      <c r="AD38" s="34"/>
      <c r="AE38" s="34"/>
      <c r="AF38" s="34"/>
      <c r="AG38" s="34"/>
      <c r="AH38" s="34"/>
      <c r="AI38" s="34"/>
      <c r="AJ38" s="34"/>
      <c r="AK38" s="34"/>
      <c r="AL38" s="34"/>
      <c r="AM38" s="34"/>
    </row>
    <row r="39" spans="1:39">
      <c r="A39" s="43" t="s">
        <v>37</v>
      </c>
      <c r="B39" s="40">
        <v>49.623585735847087</v>
      </c>
      <c r="C39" s="63">
        <v>1.514341363229444</v>
      </c>
      <c r="D39" s="40">
        <v>45.499337342822791</v>
      </c>
      <c r="E39" s="63">
        <v>4.843210908324604</v>
      </c>
      <c r="F39" s="40">
        <v>17.942043678279909</v>
      </c>
      <c r="G39" s="63">
        <v>1.0900097856347992</v>
      </c>
      <c r="H39" s="40">
        <v>23.822568131225651</v>
      </c>
      <c r="I39" s="63">
        <v>5.6123351538890205</v>
      </c>
      <c r="J39" s="40">
        <v>0</v>
      </c>
      <c r="K39" s="63">
        <v>0</v>
      </c>
      <c r="L39" s="40">
        <v>0</v>
      </c>
      <c r="M39" s="63">
        <v>0</v>
      </c>
      <c r="N39" s="40">
        <v>4.1351178006726341</v>
      </c>
      <c r="O39" s="63">
        <v>0.56944922063429837</v>
      </c>
      <c r="P39" s="40">
        <v>5.342705204256295</v>
      </c>
      <c r="Q39" s="63">
        <v>2.0277406412639327</v>
      </c>
      <c r="R39" s="40">
        <v>21.946757419793951</v>
      </c>
      <c r="S39" s="63">
        <v>1.0767488554054614</v>
      </c>
      <c r="T39" s="40">
        <v>14.227152325185269</v>
      </c>
      <c r="U39" s="63">
        <v>3.6428530580316463</v>
      </c>
      <c r="V39" s="40">
        <v>3.5552986639795972</v>
      </c>
      <c r="W39" s="63">
        <v>0.4317891812987702</v>
      </c>
      <c r="X39" s="40">
        <v>11.108236996509991</v>
      </c>
      <c r="Y39" s="63">
        <v>3.2746039393747459</v>
      </c>
      <c r="Z39" s="40">
        <v>2.797196701426842</v>
      </c>
      <c r="AA39" s="26">
        <v>0.48950090111783967</v>
      </c>
      <c r="AB39" s="34"/>
      <c r="AC39" s="34"/>
      <c r="AD39" s="34"/>
      <c r="AE39" s="34"/>
      <c r="AF39" s="34"/>
      <c r="AG39" s="34"/>
      <c r="AH39" s="34"/>
      <c r="AI39" s="34"/>
      <c r="AJ39" s="34"/>
      <c r="AK39" s="34"/>
      <c r="AL39" s="34"/>
      <c r="AM39" s="34"/>
    </row>
    <row r="40" spans="1:39">
      <c r="A40" s="43" t="s">
        <v>38</v>
      </c>
      <c r="B40" s="40">
        <v>58.91285121983266</v>
      </c>
      <c r="C40" s="63">
        <v>0.91955729617634074</v>
      </c>
      <c r="D40" s="40">
        <v>39.381405984653888</v>
      </c>
      <c r="E40" s="63">
        <v>4.8255132041803916</v>
      </c>
      <c r="F40" s="40">
        <v>19.163712879926241</v>
      </c>
      <c r="G40" s="63">
        <v>0.62138168877518418</v>
      </c>
      <c r="H40" s="40">
        <v>26.536915702482951</v>
      </c>
      <c r="I40" s="63">
        <v>4.0833838104768274</v>
      </c>
      <c r="J40" s="40">
        <v>2.8590447402492538</v>
      </c>
      <c r="K40" s="63">
        <v>0.37384163151878114</v>
      </c>
      <c r="L40" s="40">
        <v>15.313037860507141</v>
      </c>
      <c r="M40" s="63">
        <v>3.1952718653570833</v>
      </c>
      <c r="N40" s="40">
        <v>1.651075992311702</v>
      </c>
      <c r="O40" s="63">
        <v>0.24784421782159424</v>
      </c>
      <c r="P40" s="40">
        <v>1.788729303589079</v>
      </c>
      <c r="Q40" s="63">
        <v>1.2391894549177642</v>
      </c>
      <c r="R40" s="40">
        <v>16.183615282370759</v>
      </c>
      <c r="S40" s="63">
        <v>0.77859330733682519</v>
      </c>
      <c r="T40" s="40">
        <v>16.21762664548087</v>
      </c>
      <c r="U40" s="63">
        <v>3.8089493748143446</v>
      </c>
      <c r="V40" s="40">
        <v>0.57602929556810323</v>
      </c>
      <c r="W40" s="63">
        <v>0.13700739978576776</v>
      </c>
      <c r="X40" s="40">
        <v>0.7622845032860629</v>
      </c>
      <c r="Y40" s="63">
        <v>0.75444737569894393</v>
      </c>
      <c r="Z40" s="40">
        <v>0.65367058974127568</v>
      </c>
      <c r="AA40" s="26">
        <v>0.18328184181476526</v>
      </c>
      <c r="AB40" s="34"/>
      <c r="AC40" s="34"/>
      <c r="AD40" s="34"/>
      <c r="AE40" s="34"/>
      <c r="AF40" s="34"/>
      <c r="AG40" s="34"/>
      <c r="AH40" s="34"/>
      <c r="AI40" s="34"/>
      <c r="AJ40" s="34"/>
      <c r="AK40" s="34"/>
      <c r="AL40" s="34"/>
      <c r="AM40" s="34"/>
    </row>
    <row r="41" spans="1:39">
      <c r="A41" s="43" t="s">
        <v>39</v>
      </c>
      <c r="B41" s="40">
        <v>52.431683696083937</v>
      </c>
      <c r="C41" s="63">
        <v>1.362269310590621</v>
      </c>
      <c r="D41" s="40">
        <v>52.820155887871337</v>
      </c>
      <c r="E41" s="63">
        <v>2.9708767814625854</v>
      </c>
      <c r="F41" s="40">
        <v>32.217849911456469</v>
      </c>
      <c r="G41" s="63">
        <v>0.99663282012934917</v>
      </c>
      <c r="H41" s="40">
        <v>37.478853664822267</v>
      </c>
      <c r="I41" s="63">
        <v>2.7446927648863189</v>
      </c>
      <c r="J41" s="40">
        <v>4.5496123331358991</v>
      </c>
      <c r="K41" s="63">
        <v>0.58014023988996799</v>
      </c>
      <c r="L41" s="40">
        <v>1.7311028285994909</v>
      </c>
      <c r="M41" s="63">
        <v>0.81377090082583814</v>
      </c>
      <c r="N41" s="40">
        <v>2.603601604952694</v>
      </c>
      <c r="O41" s="63">
        <v>0.35570130293874902</v>
      </c>
      <c r="P41" s="40">
        <v>1.2614712802532571</v>
      </c>
      <c r="Q41" s="63">
        <v>0.75092916322548142</v>
      </c>
      <c r="R41" s="40">
        <v>3.804302463042649</v>
      </c>
      <c r="S41" s="63">
        <v>0.59437340089000779</v>
      </c>
      <c r="T41" s="40">
        <v>5.5296067605362387</v>
      </c>
      <c r="U41" s="63">
        <v>1.1997326579287977</v>
      </c>
      <c r="V41" s="40">
        <v>1.741753106948416</v>
      </c>
      <c r="W41" s="63">
        <v>0.34152168726612747</v>
      </c>
      <c r="X41" s="40">
        <v>1.1788095779174079</v>
      </c>
      <c r="Y41" s="63">
        <v>0.61214113018802796</v>
      </c>
      <c r="Z41" s="40">
        <v>2.6511968843799338</v>
      </c>
      <c r="AA41" s="26">
        <v>0.59123438825288532</v>
      </c>
      <c r="AB41" s="34"/>
      <c r="AC41" s="34"/>
      <c r="AD41" s="34"/>
      <c r="AE41" s="34"/>
      <c r="AF41" s="34"/>
      <c r="AG41" s="34"/>
      <c r="AH41" s="34"/>
      <c r="AI41" s="34"/>
      <c r="AJ41" s="34"/>
      <c r="AK41" s="34"/>
      <c r="AL41" s="34"/>
      <c r="AM41" s="34"/>
    </row>
    <row r="42" spans="1:39">
      <c r="A42" s="43" t="s">
        <v>40</v>
      </c>
      <c r="B42" s="40">
        <v>50.028209279755202</v>
      </c>
      <c r="C42" s="63">
        <v>1.2168012660121288</v>
      </c>
      <c r="D42" s="40">
        <v>49.94613787877487</v>
      </c>
      <c r="E42" s="63">
        <v>3.0004288714860605</v>
      </c>
      <c r="F42" s="40">
        <v>9.3268727450832234</v>
      </c>
      <c r="G42" s="63">
        <v>0.70073629854107722</v>
      </c>
      <c r="H42" s="40">
        <v>11.589042854197359</v>
      </c>
      <c r="I42" s="63">
        <v>1.8805389953376843</v>
      </c>
      <c r="J42" s="40">
        <v>0</v>
      </c>
      <c r="K42" s="63">
        <v>0</v>
      </c>
      <c r="L42" s="40">
        <v>0</v>
      </c>
      <c r="M42" s="63">
        <v>0</v>
      </c>
      <c r="N42" s="40">
        <v>5.9941534553691751</v>
      </c>
      <c r="O42" s="63">
        <v>0.49560716523780562</v>
      </c>
      <c r="P42" s="40">
        <v>8.9121302773565727</v>
      </c>
      <c r="Q42" s="63">
        <v>1.4909471951371984</v>
      </c>
      <c r="R42" s="40">
        <v>13.644800401444479</v>
      </c>
      <c r="S42" s="63">
        <v>0.84916812760189209</v>
      </c>
      <c r="T42" s="40">
        <v>14.47125720053779</v>
      </c>
      <c r="U42" s="63">
        <v>2.078690723689522</v>
      </c>
      <c r="V42" s="40">
        <v>12.70285799491797</v>
      </c>
      <c r="W42" s="63">
        <v>0.78735242676182482</v>
      </c>
      <c r="X42" s="40">
        <v>15.08143178913341</v>
      </c>
      <c r="Y42" s="63">
        <v>1.9845916891934627</v>
      </c>
      <c r="Z42" s="40">
        <v>8.3031061234299592</v>
      </c>
      <c r="AA42" s="26">
        <v>0.7351875885002086</v>
      </c>
      <c r="AB42" s="34"/>
      <c r="AC42" s="34"/>
      <c r="AD42" s="34"/>
      <c r="AE42" s="34"/>
      <c r="AF42" s="34"/>
      <c r="AG42" s="34"/>
      <c r="AH42" s="34"/>
      <c r="AI42" s="34"/>
      <c r="AJ42" s="34"/>
      <c r="AK42" s="34"/>
      <c r="AL42" s="34"/>
      <c r="AM42" s="34"/>
    </row>
    <row r="43" spans="1:39">
      <c r="A43" s="43" t="s">
        <v>41</v>
      </c>
      <c r="B43" s="40" t="s">
        <v>73</v>
      </c>
      <c r="C43" s="63" t="s">
        <v>73</v>
      </c>
      <c r="D43" s="40" t="s">
        <v>73</v>
      </c>
      <c r="E43" s="63" t="s">
        <v>73</v>
      </c>
      <c r="F43" s="40" t="s">
        <v>73</v>
      </c>
      <c r="G43" s="63" t="s">
        <v>73</v>
      </c>
      <c r="H43" s="40" t="s">
        <v>73</v>
      </c>
      <c r="I43" s="63" t="s">
        <v>73</v>
      </c>
      <c r="J43" s="40" t="s">
        <v>73</v>
      </c>
      <c r="K43" s="63" t="s">
        <v>73</v>
      </c>
      <c r="L43" s="40" t="s">
        <v>73</v>
      </c>
      <c r="M43" s="63" t="s">
        <v>73</v>
      </c>
      <c r="N43" s="40" t="s">
        <v>73</v>
      </c>
      <c r="O43" s="63" t="s">
        <v>73</v>
      </c>
      <c r="P43" s="40" t="s">
        <v>73</v>
      </c>
      <c r="Q43" s="63" t="s">
        <v>73</v>
      </c>
      <c r="R43" s="40" t="s">
        <v>73</v>
      </c>
      <c r="S43" s="63" t="s">
        <v>73</v>
      </c>
      <c r="T43" s="40" t="s">
        <v>73</v>
      </c>
      <c r="U43" s="63" t="s">
        <v>73</v>
      </c>
      <c r="V43" s="40" t="s">
        <v>73</v>
      </c>
      <c r="W43" s="63" t="s">
        <v>73</v>
      </c>
      <c r="X43" s="40" t="s">
        <v>73</v>
      </c>
      <c r="Y43" s="63" t="s">
        <v>73</v>
      </c>
      <c r="Z43" s="40" t="s">
        <v>73</v>
      </c>
      <c r="AA43" s="26" t="s">
        <v>73</v>
      </c>
      <c r="AB43" s="34"/>
      <c r="AC43" s="34"/>
      <c r="AD43" s="34"/>
      <c r="AE43" s="34"/>
      <c r="AF43" s="34"/>
      <c r="AG43" s="34"/>
      <c r="AH43" s="34"/>
      <c r="AI43" s="34"/>
      <c r="AJ43" s="34"/>
      <c r="AK43" s="34"/>
      <c r="AL43" s="34"/>
      <c r="AM43" s="34"/>
    </row>
    <row r="44" spans="1:39">
      <c r="A44" s="43" t="s">
        <v>42</v>
      </c>
      <c r="B44" s="40" t="s">
        <v>73</v>
      </c>
      <c r="C44" s="63" t="s">
        <v>73</v>
      </c>
      <c r="D44" s="40" t="s">
        <v>73</v>
      </c>
      <c r="E44" s="63" t="s">
        <v>73</v>
      </c>
      <c r="F44" s="40" t="s">
        <v>73</v>
      </c>
      <c r="G44" s="63" t="s">
        <v>73</v>
      </c>
      <c r="H44" s="40" t="s">
        <v>73</v>
      </c>
      <c r="I44" s="63" t="s">
        <v>73</v>
      </c>
      <c r="J44" s="40" t="s">
        <v>73</v>
      </c>
      <c r="K44" s="63" t="s">
        <v>73</v>
      </c>
      <c r="L44" s="40" t="s">
        <v>73</v>
      </c>
      <c r="M44" s="63" t="s">
        <v>73</v>
      </c>
      <c r="N44" s="40" t="s">
        <v>73</v>
      </c>
      <c r="O44" s="63" t="s">
        <v>73</v>
      </c>
      <c r="P44" s="40" t="s">
        <v>73</v>
      </c>
      <c r="Q44" s="63" t="s">
        <v>73</v>
      </c>
      <c r="R44" s="40" t="s">
        <v>73</v>
      </c>
      <c r="S44" s="63" t="s">
        <v>73</v>
      </c>
      <c r="T44" s="40" t="s">
        <v>73</v>
      </c>
      <c r="U44" s="63" t="s">
        <v>73</v>
      </c>
      <c r="V44" s="40" t="s">
        <v>73</v>
      </c>
      <c r="W44" s="63" t="s">
        <v>73</v>
      </c>
      <c r="X44" s="40" t="s">
        <v>73</v>
      </c>
      <c r="Y44" s="63" t="s">
        <v>73</v>
      </c>
      <c r="Z44" s="40" t="s">
        <v>73</v>
      </c>
      <c r="AA44" s="26" t="s">
        <v>73</v>
      </c>
      <c r="AB44" s="34"/>
      <c r="AC44" s="34"/>
      <c r="AD44" s="34"/>
      <c r="AE44" s="34"/>
      <c r="AF44" s="34"/>
      <c r="AG44" s="34"/>
      <c r="AH44" s="34"/>
      <c r="AI44" s="34"/>
      <c r="AJ44" s="34"/>
      <c r="AK44" s="34"/>
      <c r="AL44" s="34"/>
      <c r="AM44" s="34"/>
    </row>
    <row r="45" spans="1:39">
      <c r="A45" s="43" t="s">
        <v>43</v>
      </c>
      <c r="B45" s="40" t="s">
        <v>73</v>
      </c>
      <c r="C45" s="63" t="s">
        <v>73</v>
      </c>
      <c r="D45" s="40" t="s">
        <v>73</v>
      </c>
      <c r="E45" s="63" t="s">
        <v>73</v>
      </c>
      <c r="F45" s="40" t="s">
        <v>73</v>
      </c>
      <c r="G45" s="63" t="s">
        <v>73</v>
      </c>
      <c r="H45" s="40" t="s">
        <v>73</v>
      </c>
      <c r="I45" s="63" t="s">
        <v>73</v>
      </c>
      <c r="J45" s="40" t="s">
        <v>73</v>
      </c>
      <c r="K45" s="63" t="s">
        <v>73</v>
      </c>
      <c r="L45" s="40" t="s">
        <v>73</v>
      </c>
      <c r="M45" s="63" t="s">
        <v>73</v>
      </c>
      <c r="N45" s="40" t="s">
        <v>73</v>
      </c>
      <c r="O45" s="63" t="s">
        <v>73</v>
      </c>
      <c r="P45" s="40" t="s">
        <v>73</v>
      </c>
      <c r="Q45" s="63" t="s">
        <v>73</v>
      </c>
      <c r="R45" s="40" t="s">
        <v>73</v>
      </c>
      <c r="S45" s="63" t="s">
        <v>73</v>
      </c>
      <c r="T45" s="40" t="s">
        <v>73</v>
      </c>
      <c r="U45" s="63" t="s">
        <v>73</v>
      </c>
      <c r="V45" s="40" t="s">
        <v>73</v>
      </c>
      <c r="W45" s="63" t="s">
        <v>73</v>
      </c>
      <c r="X45" s="40" t="s">
        <v>73</v>
      </c>
      <c r="Y45" s="63" t="s">
        <v>73</v>
      </c>
      <c r="Z45" s="40" t="s">
        <v>73</v>
      </c>
      <c r="AA45" s="26" t="s">
        <v>73</v>
      </c>
      <c r="AB45" s="34"/>
      <c r="AC45" s="34"/>
      <c r="AD45" s="34"/>
      <c r="AE45" s="34"/>
      <c r="AF45" s="34"/>
      <c r="AG45" s="34"/>
      <c r="AH45" s="34"/>
      <c r="AI45" s="34"/>
      <c r="AJ45" s="34"/>
      <c r="AK45" s="34"/>
      <c r="AL45" s="34"/>
      <c r="AM45" s="34"/>
    </row>
    <row r="46" spans="1:39">
      <c r="A46" s="43" t="s">
        <v>44</v>
      </c>
      <c r="B46" s="40">
        <v>63.41760988332301</v>
      </c>
      <c r="C46" s="63">
        <v>0.94922337961820791</v>
      </c>
      <c r="D46" s="40">
        <v>75.280430316508273</v>
      </c>
      <c r="E46" s="63">
        <v>5.6685189176816708</v>
      </c>
      <c r="F46" s="40">
        <v>34.038606394269067</v>
      </c>
      <c r="G46" s="63">
        <v>0.96185211094049783</v>
      </c>
      <c r="H46" s="40">
        <v>14.205770765164219</v>
      </c>
      <c r="I46" s="63">
        <v>5.3519881058292658</v>
      </c>
      <c r="J46" s="40">
        <v>0.31364519363383192</v>
      </c>
      <c r="K46" s="63">
        <v>9.7297835616994635E-2</v>
      </c>
      <c r="L46" s="40">
        <v>4.2530384886582686</v>
      </c>
      <c r="M46" s="63">
        <v>3.0088617240595417</v>
      </c>
      <c r="N46" s="40">
        <v>0.24331844761931989</v>
      </c>
      <c r="O46" s="63">
        <v>8.7170481184544873E-2</v>
      </c>
      <c r="P46" s="40">
        <v>0</v>
      </c>
      <c r="Q46" s="63">
        <v>0</v>
      </c>
      <c r="R46" s="40">
        <v>0.14615594723495001</v>
      </c>
      <c r="S46" s="63">
        <v>5.8243245370356765E-2</v>
      </c>
      <c r="T46" s="40">
        <v>0</v>
      </c>
      <c r="U46" s="63">
        <v>0</v>
      </c>
      <c r="V46" s="40">
        <v>1.6493197484908351</v>
      </c>
      <c r="W46" s="63">
        <v>0.22619137987021998</v>
      </c>
      <c r="X46" s="40">
        <v>6.2607604296692418</v>
      </c>
      <c r="Y46" s="63">
        <v>2.8548599025319068</v>
      </c>
      <c r="Z46" s="40">
        <v>0.1913443854289805</v>
      </c>
      <c r="AA46" s="26">
        <v>6.3303599817994799E-2</v>
      </c>
      <c r="AB46" s="34"/>
      <c r="AC46" s="34"/>
      <c r="AD46" s="34"/>
      <c r="AE46" s="34"/>
      <c r="AF46" s="34"/>
      <c r="AG46" s="34"/>
      <c r="AH46" s="34"/>
      <c r="AI46" s="34"/>
      <c r="AJ46" s="34"/>
      <c r="AK46" s="34"/>
      <c r="AL46" s="34"/>
      <c r="AM46" s="34"/>
    </row>
    <row r="47" spans="1:39">
      <c r="A47" s="43" t="s">
        <v>45</v>
      </c>
      <c r="B47" s="40">
        <v>50.217014208538458</v>
      </c>
      <c r="C47" s="63">
        <v>1.1275294022313365</v>
      </c>
      <c r="D47" s="40">
        <v>31.662418813407768</v>
      </c>
      <c r="E47" s="63">
        <v>3.7664061096777175</v>
      </c>
      <c r="F47" s="40">
        <v>21.20677969572931</v>
      </c>
      <c r="G47" s="63">
        <v>0.91769700004079013</v>
      </c>
      <c r="H47" s="40">
        <v>47.233371309092533</v>
      </c>
      <c r="I47" s="63">
        <v>4.8869475247141541</v>
      </c>
      <c r="J47" s="40">
        <v>2.2802933060727222</v>
      </c>
      <c r="K47" s="63">
        <v>0.33614628627571702</v>
      </c>
      <c r="L47" s="40">
        <v>5.0729651430920963</v>
      </c>
      <c r="M47" s="63">
        <v>1.748674041809446</v>
      </c>
      <c r="N47" s="40">
        <v>2.0588020078826572</v>
      </c>
      <c r="O47" s="63">
        <v>0.30228524554889119</v>
      </c>
      <c r="P47" s="40">
        <v>0.87705708982126673</v>
      </c>
      <c r="Q47" s="63">
        <v>0.44280957635716095</v>
      </c>
      <c r="R47" s="40">
        <v>22.598081163346428</v>
      </c>
      <c r="S47" s="63">
        <v>0.95525146885851142</v>
      </c>
      <c r="T47" s="40">
        <v>14.61129253175095</v>
      </c>
      <c r="U47" s="63">
        <v>2.42523418213898</v>
      </c>
      <c r="V47" s="40">
        <v>0.8975275148444114</v>
      </c>
      <c r="W47" s="63">
        <v>0.21775885135040357</v>
      </c>
      <c r="X47" s="40">
        <v>0.54289511283539305</v>
      </c>
      <c r="Y47" s="63">
        <v>0.36201225074185134</v>
      </c>
      <c r="Z47" s="40">
        <v>0.74150210358600344</v>
      </c>
      <c r="AA47" s="26">
        <v>0.21947003891043021</v>
      </c>
      <c r="AB47" s="34"/>
      <c r="AC47" s="34"/>
      <c r="AD47" s="34"/>
      <c r="AE47" s="34"/>
      <c r="AF47" s="34"/>
      <c r="AG47" s="34"/>
      <c r="AH47" s="34"/>
      <c r="AI47" s="34"/>
      <c r="AJ47" s="34"/>
      <c r="AK47" s="34"/>
      <c r="AL47" s="34"/>
      <c r="AM47" s="34"/>
    </row>
    <row r="48" spans="1:39">
      <c r="A48" s="43" t="s">
        <v>46</v>
      </c>
      <c r="B48" s="40" t="s">
        <v>73</v>
      </c>
      <c r="C48" s="63" t="s">
        <v>73</v>
      </c>
      <c r="D48" s="40" t="s">
        <v>73</v>
      </c>
      <c r="E48" s="63" t="s">
        <v>73</v>
      </c>
      <c r="F48" s="40" t="s">
        <v>73</v>
      </c>
      <c r="G48" s="63" t="s">
        <v>73</v>
      </c>
      <c r="H48" s="40" t="s">
        <v>73</v>
      </c>
      <c r="I48" s="63" t="s">
        <v>73</v>
      </c>
      <c r="J48" s="40" t="s">
        <v>73</v>
      </c>
      <c r="K48" s="63" t="s">
        <v>73</v>
      </c>
      <c r="L48" s="40" t="s">
        <v>73</v>
      </c>
      <c r="M48" s="63" t="s">
        <v>73</v>
      </c>
      <c r="N48" s="40" t="s">
        <v>73</v>
      </c>
      <c r="O48" s="63" t="s">
        <v>73</v>
      </c>
      <c r="P48" s="40" t="s">
        <v>73</v>
      </c>
      <c r="Q48" s="63" t="s">
        <v>73</v>
      </c>
      <c r="R48" s="40" t="s">
        <v>73</v>
      </c>
      <c r="S48" s="63" t="s">
        <v>73</v>
      </c>
      <c r="T48" s="40" t="s">
        <v>73</v>
      </c>
      <c r="U48" s="63" t="s">
        <v>73</v>
      </c>
      <c r="V48" s="40" t="s">
        <v>73</v>
      </c>
      <c r="W48" s="63" t="s">
        <v>73</v>
      </c>
      <c r="X48" s="40" t="s">
        <v>73</v>
      </c>
      <c r="Y48" s="63" t="s">
        <v>73</v>
      </c>
      <c r="Z48" s="40" t="s">
        <v>73</v>
      </c>
      <c r="AA48" s="26" t="s">
        <v>73</v>
      </c>
      <c r="AB48" s="34"/>
      <c r="AC48" s="34"/>
      <c r="AD48" s="34"/>
      <c r="AE48" s="34"/>
      <c r="AF48" s="34"/>
      <c r="AG48" s="34"/>
      <c r="AH48" s="34"/>
      <c r="AI48" s="34"/>
      <c r="AJ48" s="34"/>
      <c r="AK48" s="34"/>
      <c r="AL48" s="34"/>
      <c r="AM48" s="34"/>
    </row>
    <row r="49" spans="1:39">
      <c r="A49" s="43" t="s">
        <v>47</v>
      </c>
      <c r="B49" s="40">
        <v>44.599352762337737</v>
      </c>
      <c r="C49" s="63">
        <v>1.5003219732147559</v>
      </c>
      <c r="D49" s="40">
        <v>39.993255937693661</v>
      </c>
      <c r="E49" s="63">
        <v>5.0650504979409243</v>
      </c>
      <c r="F49" s="40">
        <v>23.352211498700608</v>
      </c>
      <c r="G49" s="63">
        <v>1.1146829032782277</v>
      </c>
      <c r="H49" s="40">
        <v>43.033325310254433</v>
      </c>
      <c r="I49" s="63">
        <v>5.4189704709581656</v>
      </c>
      <c r="J49" s="40">
        <v>7.5112232406427797</v>
      </c>
      <c r="K49" s="63">
        <v>0.68411641473147555</v>
      </c>
      <c r="L49" s="40">
        <v>4.1795727488987957</v>
      </c>
      <c r="M49" s="63">
        <v>1.6262926600932974</v>
      </c>
      <c r="N49" s="40">
        <v>3.2479025984059051</v>
      </c>
      <c r="O49" s="63">
        <v>0.33434985237797643</v>
      </c>
      <c r="P49" s="40">
        <v>1.529627064650757</v>
      </c>
      <c r="Q49" s="63">
        <v>1.0440668515475586</v>
      </c>
      <c r="R49" s="40">
        <v>3.835375185366249</v>
      </c>
      <c r="S49" s="63">
        <v>0.7640954200852712</v>
      </c>
      <c r="T49" s="40">
        <v>5.4907882256641072</v>
      </c>
      <c r="U49" s="63">
        <v>1.3029551204087872</v>
      </c>
      <c r="V49" s="40">
        <v>7.6735006690718723</v>
      </c>
      <c r="W49" s="63">
        <v>0.61896605886432743</v>
      </c>
      <c r="X49" s="40">
        <v>5.7734307128382554</v>
      </c>
      <c r="Y49" s="63">
        <v>2.5786784889763124</v>
      </c>
      <c r="Z49" s="40">
        <v>9.7804340454748449</v>
      </c>
      <c r="AA49" s="26">
        <v>0.65499918891043074</v>
      </c>
      <c r="AB49" s="34"/>
      <c r="AC49" s="34"/>
      <c r="AD49" s="34"/>
      <c r="AE49" s="34"/>
      <c r="AF49" s="34"/>
      <c r="AG49" s="34"/>
      <c r="AH49" s="34"/>
      <c r="AI49" s="34"/>
      <c r="AJ49" s="34"/>
      <c r="AK49" s="34"/>
      <c r="AL49" s="34"/>
      <c r="AM49" s="34"/>
    </row>
    <row r="50" spans="1:39">
      <c r="A50" s="43" t="s">
        <v>48</v>
      </c>
      <c r="B50" s="40">
        <v>90.17985905024733</v>
      </c>
      <c r="C50" s="63">
        <v>0.6218668903034521</v>
      </c>
      <c r="D50" s="40">
        <v>82.088121133648045</v>
      </c>
      <c r="E50" s="63">
        <v>1.7612926614635709</v>
      </c>
      <c r="F50" s="40">
        <v>5.0980771920872012</v>
      </c>
      <c r="G50" s="63">
        <v>0.40792235982078856</v>
      </c>
      <c r="H50" s="40">
        <v>7.1158484783447049</v>
      </c>
      <c r="I50" s="63">
        <v>1.132863087691794</v>
      </c>
      <c r="J50" s="40">
        <v>2.159456328451435</v>
      </c>
      <c r="K50" s="63">
        <v>0.28743505413251524</v>
      </c>
      <c r="L50" s="40">
        <v>5.9893602705121092</v>
      </c>
      <c r="M50" s="63">
        <v>1.1666259003592778</v>
      </c>
      <c r="N50" s="40">
        <v>0.75734125816607756</v>
      </c>
      <c r="O50" s="63">
        <v>0.14359544566066759</v>
      </c>
      <c r="P50" s="40">
        <v>1.5798338776946761</v>
      </c>
      <c r="Q50" s="63">
        <v>0.58874763258301799</v>
      </c>
      <c r="R50" s="40">
        <v>0.61393502967175295</v>
      </c>
      <c r="S50" s="63">
        <v>0.13018168754793441</v>
      </c>
      <c r="T50" s="40">
        <v>1.05188645146103</v>
      </c>
      <c r="U50" s="63">
        <v>0.43601201378364479</v>
      </c>
      <c r="V50" s="40">
        <v>1.0442146714295539</v>
      </c>
      <c r="W50" s="63">
        <v>0.28163174507077582</v>
      </c>
      <c r="X50" s="40">
        <v>2.174949788339438</v>
      </c>
      <c r="Y50" s="63">
        <v>0.66633749429912115</v>
      </c>
      <c r="Z50" s="40">
        <v>0.14711646994664029</v>
      </c>
      <c r="AA50" s="26">
        <v>6.510041995985541E-2</v>
      </c>
      <c r="AB50" s="34"/>
      <c r="AC50" s="34"/>
      <c r="AD50" s="34"/>
      <c r="AE50" s="34"/>
      <c r="AF50" s="34"/>
      <c r="AG50" s="34"/>
      <c r="AH50" s="34"/>
      <c r="AI50" s="34"/>
      <c r="AJ50" s="34"/>
      <c r="AK50" s="34"/>
      <c r="AL50" s="34"/>
      <c r="AM50" s="34"/>
    </row>
    <row r="51" spans="1:39">
      <c r="A51" s="43" t="s">
        <v>49</v>
      </c>
      <c r="B51" s="40" t="s">
        <v>73</v>
      </c>
      <c r="C51" s="63" t="s">
        <v>73</v>
      </c>
      <c r="D51" s="40" t="s">
        <v>73</v>
      </c>
      <c r="E51" s="63" t="s">
        <v>73</v>
      </c>
      <c r="F51" s="40" t="s">
        <v>73</v>
      </c>
      <c r="G51" s="63" t="s">
        <v>73</v>
      </c>
      <c r="H51" s="40" t="s">
        <v>73</v>
      </c>
      <c r="I51" s="63" t="s">
        <v>73</v>
      </c>
      <c r="J51" s="40" t="s">
        <v>73</v>
      </c>
      <c r="K51" s="63" t="s">
        <v>73</v>
      </c>
      <c r="L51" s="40" t="s">
        <v>73</v>
      </c>
      <c r="M51" s="63" t="s">
        <v>73</v>
      </c>
      <c r="N51" s="40" t="s">
        <v>73</v>
      </c>
      <c r="O51" s="63" t="s">
        <v>73</v>
      </c>
      <c r="P51" s="40" t="s">
        <v>73</v>
      </c>
      <c r="Q51" s="63" t="s">
        <v>73</v>
      </c>
      <c r="R51" s="40" t="s">
        <v>73</v>
      </c>
      <c r="S51" s="63" t="s">
        <v>73</v>
      </c>
      <c r="T51" s="40" t="s">
        <v>73</v>
      </c>
      <c r="U51" s="63" t="s">
        <v>73</v>
      </c>
      <c r="V51" s="40" t="s">
        <v>73</v>
      </c>
      <c r="W51" s="63" t="s">
        <v>73</v>
      </c>
      <c r="X51" s="40" t="s">
        <v>73</v>
      </c>
      <c r="Y51" s="63" t="s">
        <v>73</v>
      </c>
      <c r="Z51" s="40" t="s">
        <v>73</v>
      </c>
      <c r="AA51" s="26" t="s">
        <v>73</v>
      </c>
      <c r="AB51" s="34"/>
      <c r="AC51" s="34"/>
      <c r="AD51" s="34"/>
      <c r="AE51" s="34"/>
      <c r="AF51" s="34"/>
      <c r="AG51" s="34"/>
      <c r="AH51" s="34"/>
      <c r="AI51" s="34"/>
      <c r="AJ51" s="34"/>
      <c r="AK51" s="34"/>
      <c r="AL51" s="34"/>
      <c r="AM51" s="34"/>
    </row>
    <row r="52" spans="1:39">
      <c r="A52" s="43" t="s">
        <v>50</v>
      </c>
      <c r="B52" s="40">
        <v>79.870630661048182</v>
      </c>
      <c r="C52" s="63">
        <v>0.77748745157309251</v>
      </c>
      <c r="D52" s="40">
        <v>78.750280510353178</v>
      </c>
      <c r="E52" s="63">
        <v>2.6075376899213203</v>
      </c>
      <c r="F52" s="40">
        <v>13.87518099803434</v>
      </c>
      <c r="G52" s="63">
        <v>0.73301626362935679</v>
      </c>
      <c r="H52" s="40">
        <v>16.027115233466741</v>
      </c>
      <c r="I52" s="63">
        <v>2.270714155619312</v>
      </c>
      <c r="J52" s="40">
        <v>0</v>
      </c>
      <c r="K52" s="63">
        <v>0</v>
      </c>
      <c r="L52" s="40">
        <v>0</v>
      </c>
      <c r="M52" s="63">
        <v>0</v>
      </c>
      <c r="N52" s="40">
        <v>1.575758054046283</v>
      </c>
      <c r="O52" s="63">
        <v>0.25806965841292662</v>
      </c>
      <c r="P52" s="40">
        <v>0.98710431447971614</v>
      </c>
      <c r="Q52" s="63">
        <v>0.67551965931232183</v>
      </c>
      <c r="R52" s="40">
        <v>2.6722968429205798</v>
      </c>
      <c r="S52" s="63">
        <v>0.34266137218368159</v>
      </c>
      <c r="T52" s="40">
        <v>2.7039291303653341</v>
      </c>
      <c r="U52" s="63">
        <v>1.0043623950999438</v>
      </c>
      <c r="V52" s="40">
        <v>1.063132800539522</v>
      </c>
      <c r="W52" s="63">
        <v>0.20188006791485308</v>
      </c>
      <c r="X52" s="40">
        <v>1.531570811335043</v>
      </c>
      <c r="Y52" s="63">
        <v>0.71805636044204124</v>
      </c>
      <c r="Z52" s="40">
        <v>0.94300064341108836</v>
      </c>
      <c r="AA52" s="26">
        <v>0.17559962700823833</v>
      </c>
      <c r="AB52" s="34"/>
      <c r="AC52" s="34"/>
      <c r="AD52" s="34"/>
      <c r="AE52" s="34"/>
      <c r="AF52" s="34"/>
      <c r="AG52" s="34"/>
      <c r="AH52" s="34"/>
      <c r="AI52" s="34"/>
      <c r="AJ52" s="34"/>
      <c r="AK52" s="34"/>
      <c r="AL52" s="34"/>
      <c r="AM52" s="34"/>
    </row>
    <row r="53" spans="1:39">
      <c r="A53" s="43" t="s">
        <v>51</v>
      </c>
      <c r="B53" s="40">
        <v>73.402234169268212</v>
      </c>
      <c r="C53" s="63">
        <v>1.1628590812165878</v>
      </c>
      <c r="D53" s="40">
        <v>59.523559911530569</v>
      </c>
      <c r="E53" s="63">
        <v>4.2116366879539457</v>
      </c>
      <c r="F53" s="40">
        <v>20.316785202804031</v>
      </c>
      <c r="G53" s="63">
        <v>0.95865965214280002</v>
      </c>
      <c r="H53" s="40">
        <v>29.24183932091421</v>
      </c>
      <c r="I53" s="63">
        <v>3.8822473169829128</v>
      </c>
      <c r="J53" s="40">
        <v>1.3659342988593159</v>
      </c>
      <c r="K53" s="63">
        <v>0.28207539864401887</v>
      </c>
      <c r="L53" s="40">
        <v>2.9502346795728118</v>
      </c>
      <c r="M53" s="63">
        <v>1.7926352237369085</v>
      </c>
      <c r="N53" s="40">
        <v>0.22439572160055871</v>
      </c>
      <c r="O53" s="63">
        <v>0.1137329932688714</v>
      </c>
      <c r="P53" s="40">
        <v>0</v>
      </c>
      <c r="Q53" s="63">
        <v>0</v>
      </c>
      <c r="R53" s="40">
        <v>3.199088835458733</v>
      </c>
      <c r="S53" s="63">
        <v>0.44566236352693428</v>
      </c>
      <c r="T53" s="40">
        <v>5.8138212713616246</v>
      </c>
      <c r="U53" s="63">
        <v>2.037410132176368</v>
      </c>
      <c r="V53" s="40">
        <v>0.86294000272110882</v>
      </c>
      <c r="W53" s="63">
        <v>0.20238080956421003</v>
      </c>
      <c r="X53" s="40">
        <v>2.4705448166207868</v>
      </c>
      <c r="Y53" s="63">
        <v>1.4265163036917421</v>
      </c>
      <c r="Z53" s="40">
        <v>0.62862176928804225</v>
      </c>
      <c r="AA53" s="26">
        <v>0.20932719375342079</v>
      </c>
      <c r="AB53" s="34"/>
      <c r="AC53" s="34"/>
      <c r="AD53" s="34"/>
      <c r="AE53" s="34"/>
      <c r="AF53" s="34"/>
      <c r="AG53" s="34"/>
      <c r="AH53" s="34"/>
      <c r="AI53" s="34"/>
      <c r="AJ53" s="34"/>
      <c r="AK53" s="34"/>
      <c r="AL53" s="34"/>
      <c r="AM53" s="34"/>
    </row>
    <row r="54" spans="1:39">
      <c r="A54" s="43" t="s">
        <v>52</v>
      </c>
      <c r="B54" s="40">
        <v>33.845409997915162</v>
      </c>
      <c r="C54" s="63">
        <v>1.7744090352516415</v>
      </c>
      <c r="D54" s="40">
        <v>28.356621540677619</v>
      </c>
      <c r="E54" s="63">
        <v>3.0298340048929804</v>
      </c>
      <c r="F54" s="40">
        <v>39.283181075999032</v>
      </c>
      <c r="G54" s="63">
        <v>1.9685932707164981</v>
      </c>
      <c r="H54" s="40">
        <v>43.348662057739404</v>
      </c>
      <c r="I54" s="63">
        <v>3.0569142730924237</v>
      </c>
      <c r="J54" s="40">
        <v>4.9302346319986539</v>
      </c>
      <c r="K54" s="63">
        <v>1.0961287370472674</v>
      </c>
      <c r="L54" s="40">
        <v>7.4986097108328433</v>
      </c>
      <c r="M54" s="63">
        <v>1.7383739945958094</v>
      </c>
      <c r="N54" s="40">
        <v>8.7442214756729815</v>
      </c>
      <c r="O54" s="63">
        <v>0.89253090145625091</v>
      </c>
      <c r="P54" s="40">
        <v>11.042849854359091</v>
      </c>
      <c r="Q54" s="63">
        <v>1.9841219732251738</v>
      </c>
      <c r="R54" s="40">
        <v>9.678546715467002</v>
      </c>
      <c r="S54" s="63">
        <v>1.5614263475251988</v>
      </c>
      <c r="T54" s="40">
        <v>8.9916132341731405</v>
      </c>
      <c r="U54" s="63">
        <v>2.0244085493231014</v>
      </c>
      <c r="V54" s="40">
        <v>1.439463717767566</v>
      </c>
      <c r="W54" s="63">
        <v>0.33646506996396436</v>
      </c>
      <c r="X54" s="40">
        <v>0.76164360221791305</v>
      </c>
      <c r="Y54" s="63">
        <v>0.35634177212302709</v>
      </c>
      <c r="Z54" s="40">
        <v>2.0789423851796118</v>
      </c>
      <c r="AA54" s="26">
        <v>0.42942622003138725</v>
      </c>
      <c r="AB54" s="34"/>
      <c r="AC54" s="34"/>
      <c r="AD54" s="34"/>
      <c r="AE54" s="34"/>
      <c r="AF54" s="34"/>
      <c r="AG54" s="34"/>
      <c r="AH54" s="34"/>
      <c r="AI54" s="34"/>
      <c r="AJ54" s="34"/>
      <c r="AK54" s="34"/>
      <c r="AL54" s="34"/>
      <c r="AM54" s="34"/>
    </row>
    <row r="55" spans="1:39">
      <c r="A55" s="43" t="s">
        <v>53</v>
      </c>
      <c r="B55" s="40" t="s">
        <v>73</v>
      </c>
      <c r="C55" s="63" t="s">
        <v>73</v>
      </c>
      <c r="D55" s="40" t="s">
        <v>73</v>
      </c>
      <c r="E55" s="63" t="s">
        <v>73</v>
      </c>
      <c r="F55" s="40" t="s">
        <v>73</v>
      </c>
      <c r="G55" s="63" t="s">
        <v>73</v>
      </c>
      <c r="H55" s="40" t="s">
        <v>73</v>
      </c>
      <c r="I55" s="63" t="s">
        <v>73</v>
      </c>
      <c r="J55" s="40" t="s">
        <v>73</v>
      </c>
      <c r="K55" s="63" t="s">
        <v>73</v>
      </c>
      <c r="L55" s="40" t="s">
        <v>73</v>
      </c>
      <c r="M55" s="63" t="s">
        <v>73</v>
      </c>
      <c r="N55" s="40" t="s">
        <v>73</v>
      </c>
      <c r="O55" s="63" t="s">
        <v>73</v>
      </c>
      <c r="P55" s="40" t="s">
        <v>73</v>
      </c>
      <c r="Q55" s="63" t="s">
        <v>73</v>
      </c>
      <c r="R55" s="40" t="s">
        <v>73</v>
      </c>
      <c r="S55" s="63" t="s">
        <v>73</v>
      </c>
      <c r="T55" s="40" t="s">
        <v>73</v>
      </c>
      <c r="U55" s="63" t="s">
        <v>73</v>
      </c>
      <c r="V55" s="40" t="s">
        <v>73</v>
      </c>
      <c r="W55" s="63" t="s">
        <v>73</v>
      </c>
      <c r="X55" s="40" t="s">
        <v>73</v>
      </c>
      <c r="Y55" s="63" t="s">
        <v>73</v>
      </c>
      <c r="Z55" s="40" t="s">
        <v>73</v>
      </c>
      <c r="AA55" s="26" t="s">
        <v>73</v>
      </c>
      <c r="AB55" s="34"/>
      <c r="AC55" s="34"/>
      <c r="AD55" s="34"/>
      <c r="AE55" s="34"/>
      <c r="AF55" s="34"/>
      <c r="AG55" s="34"/>
      <c r="AH55" s="34"/>
      <c r="AI55" s="34"/>
      <c r="AJ55" s="34"/>
      <c r="AK55" s="34"/>
      <c r="AL55" s="34"/>
      <c r="AM55" s="34"/>
    </row>
    <row r="56" spans="1:39">
      <c r="A56" s="43" t="s">
        <v>54</v>
      </c>
      <c r="B56" s="40" t="s">
        <v>73</v>
      </c>
      <c r="C56" s="63" t="s">
        <v>73</v>
      </c>
      <c r="D56" s="40" t="s">
        <v>73</v>
      </c>
      <c r="E56" s="63" t="s">
        <v>73</v>
      </c>
      <c r="F56" s="40" t="s">
        <v>73</v>
      </c>
      <c r="G56" s="63" t="s">
        <v>73</v>
      </c>
      <c r="H56" s="40" t="s">
        <v>73</v>
      </c>
      <c r="I56" s="63" t="s">
        <v>73</v>
      </c>
      <c r="J56" s="40" t="s">
        <v>73</v>
      </c>
      <c r="K56" s="63" t="s">
        <v>73</v>
      </c>
      <c r="L56" s="40" t="s">
        <v>73</v>
      </c>
      <c r="M56" s="63" t="s">
        <v>73</v>
      </c>
      <c r="N56" s="40" t="s">
        <v>73</v>
      </c>
      <c r="O56" s="63" t="s">
        <v>73</v>
      </c>
      <c r="P56" s="40" t="s">
        <v>73</v>
      </c>
      <c r="Q56" s="63" t="s">
        <v>73</v>
      </c>
      <c r="R56" s="40" t="s">
        <v>73</v>
      </c>
      <c r="S56" s="63" t="s">
        <v>73</v>
      </c>
      <c r="T56" s="40" t="s">
        <v>73</v>
      </c>
      <c r="U56" s="63" t="s">
        <v>73</v>
      </c>
      <c r="V56" s="40" t="s">
        <v>73</v>
      </c>
      <c r="W56" s="63" t="s">
        <v>73</v>
      </c>
      <c r="X56" s="40" t="s">
        <v>73</v>
      </c>
      <c r="Y56" s="63" t="s">
        <v>73</v>
      </c>
      <c r="Z56" s="40" t="s">
        <v>73</v>
      </c>
      <c r="AA56" s="26" t="s">
        <v>73</v>
      </c>
      <c r="AB56" s="34"/>
      <c r="AC56" s="34"/>
      <c r="AD56" s="34"/>
      <c r="AE56" s="34"/>
      <c r="AF56" s="34"/>
      <c r="AG56" s="34"/>
      <c r="AH56" s="34"/>
      <c r="AI56" s="34"/>
      <c r="AJ56" s="34"/>
      <c r="AK56" s="34"/>
      <c r="AL56" s="34"/>
      <c r="AM56" s="34"/>
    </row>
    <row r="57" spans="1:39">
      <c r="A57" s="43" t="s">
        <v>55</v>
      </c>
      <c r="B57" s="40">
        <v>76.387280524196015</v>
      </c>
      <c r="C57" s="63">
        <v>0.87339100155060978</v>
      </c>
      <c r="D57" s="40">
        <v>93.429835046119706</v>
      </c>
      <c r="E57" s="63">
        <v>1.8756143689685365</v>
      </c>
      <c r="F57" s="40">
        <v>21.00848198169604</v>
      </c>
      <c r="G57" s="63">
        <v>0.78207436427506372</v>
      </c>
      <c r="H57" s="40">
        <v>6.1306599463942337</v>
      </c>
      <c r="I57" s="63">
        <v>1.8530492109908856</v>
      </c>
      <c r="J57" s="40">
        <v>0</v>
      </c>
      <c r="K57" s="63">
        <v>0</v>
      </c>
      <c r="L57" s="40">
        <v>0</v>
      </c>
      <c r="M57" s="63">
        <v>0</v>
      </c>
      <c r="N57" s="40">
        <v>0.13348528468683199</v>
      </c>
      <c r="O57" s="63">
        <v>6.3184415758127638E-2</v>
      </c>
      <c r="P57" s="40">
        <v>0</v>
      </c>
      <c r="Q57" s="63">
        <v>0</v>
      </c>
      <c r="R57" s="40">
        <v>0.23167610987201351</v>
      </c>
      <c r="S57" s="63">
        <v>7.919869586425031E-2</v>
      </c>
      <c r="T57" s="40">
        <v>0.43950500748607191</v>
      </c>
      <c r="U57" s="63">
        <v>0.33154759404375794</v>
      </c>
      <c r="V57" s="40">
        <v>0.2404363810080529</v>
      </c>
      <c r="W57" s="63">
        <v>8.2640763609039811E-2</v>
      </c>
      <c r="X57" s="40">
        <v>0</v>
      </c>
      <c r="Y57" s="63">
        <v>0</v>
      </c>
      <c r="Z57" s="40">
        <v>1.9986397185410441</v>
      </c>
      <c r="AA57" s="26">
        <v>0.34963935837737753</v>
      </c>
      <c r="AB57" s="34"/>
      <c r="AC57" s="34"/>
      <c r="AD57" s="34"/>
      <c r="AE57" s="34"/>
      <c r="AF57" s="34"/>
      <c r="AG57" s="34"/>
      <c r="AH57" s="34"/>
      <c r="AI57" s="34"/>
      <c r="AJ57" s="34"/>
      <c r="AK57" s="34"/>
      <c r="AL57" s="34"/>
      <c r="AM57" s="34"/>
    </row>
    <row r="58" spans="1:39">
      <c r="A58" s="43" t="s">
        <v>56</v>
      </c>
      <c r="B58" s="40">
        <v>79.596688394117081</v>
      </c>
      <c r="C58" s="63">
        <v>0.81997948876715054</v>
      </c>
      <c r="D58" s="40">
        <v>73.725137221064699</v>
      </c>
      <c r="E58" s="63">
        <v>2.1660911301045798</v>
      </c>
      <c r="F58" s="40">
        <v>16.481736915329659</v>
      </c>
      <c r="G58" s="63">
        <v>0.75495828398699694</v>
      </c>
      <c r="H58" s="40">
        <v>22.598010850439621</v>
      </c>
      <c r="I58" s="63">
        <v>2.1609063505920578</v>
      </c>
      <c r="J58" s="40">
        <v>0</v>
      </c>
      <c r="K58" s="63">
        <v>0</v>
      </c>
      <c r="L58" s="40">
        <v>0</v>
      </c>
      <c r="M58" s="63">
        <v>0</v>
      </c>
      <c r="N58" s="40">
        <v>0.89998285406590051</v>
      </c>
      <c r="O58" s="63">
        <v>0.18638067265563579</v>
      </c>
      <c r="P58" s="40">
        <v>1.508180249564244</v>
      </c>
      <c r="Q58" s="63">
        <v>0.60643430790375763</v>
      </c>
      <c r="R58" s="40">
        <v>1.8477574077271719</v>
      </c>
      <c r="S58" s="63">
        <v>0.30231616918821119</v>
      </c>
      <c r="T58" s="40">
        <v>1.6997355159658709</v>
      </c>
      <c r="U58" s="63">
        <v>0.56813351981148197</v>
      </c>
      <c r="V58" s="40">
        <v>1.0458115679414659</v>
      </c>
      <c r="W58" s="63">
        <v>0.19482582986693947</v>
      </c>
      <c r="X58" s="40">
        <v>0.46893616296556268</v>
      </c>
      <c r="Y58" s="63">
        <v>0.20855223528911404</v>
      </c>
      <c r="Z58" s="40">
        <v>0.128022860818718</v>
      </c>
      <c r="AA58" s="26">
        <v>5.3135145269177696E-2</v>
      </c>
      <c r="AB58" s="34"/>
      <c r="AC58" s="34"/>
      <c r="AD58" s="34"/>
      <c r="AE58" s="34"/>
      <c r="AF58" s="34"/>
      <c r="AG58" s="34"/>
      <c r="AH58" s="34"/>
      <c r="AI58" s="34"/>
      <c r="AJ58" s="34"/>
      <c r="AK58" s="34"/>
      <c r="AL58" s="34"/>
      <c r="AM58" s="34"/>
    </row>
    <row r="59" spans="1:39">
      <c r="A59" s="99" t="s">
        <v>57</v>
      </c>
      <c r="B59" s="40">
        <v>48.216965914350297</v>
      </c>
      <c r="C59" s="63">
        <v>0.65990276930520786</v>
      </c>
      <c r="D59" s="40">
        <v>28.380795893801771</v>
      </c>
      <c r="E59" s="63">
        <v>1.9416013085487511</v>
      </c>
      <c r="F59" s="40">
        <v>17.925094088810539</v>
      </c>
      <c r="G59" s="63">
        <v>0.48958771950199825</v>
      </c>
      <c r="H59" s="40">
        <v>27.979711237508511</v>
      </c>
      <c r="I59" s="63">
        <v>2.2458720524638771</v>
      </c>
      <c r="J59" s="40">
        <v>16.674384102339982</v>
      </c>
      <c r="K59" s="63">
        <v>0.50882773995579345</v>
      </c>
      <c r="L59" s="40">
        <v>24.949547938114989</v>
      </c>
      <c r="M59" s="63">
        <v>2.0972004881996655</v>
      </c>
      <c r="N59" s="40">
        <v>1.870967055766996</v>
      </c>
      <c r="O59" s="63">
        <v>0.15938319480567259</v>
      </c>
      <c r="P59" s="40">
        <v>2.1981334663576608</v>
      </c>
      <c r="Q59" s="63">
        <v>0.71415530097755775</v>
      </c>
      <c r="R59" s="40">
        <v>9.6791329226984075</v>
      </c>
      <c r="S59" s="63">
        <v>0.38446824943780217</v>
      </c>
      <c r="T59" s="40">
        <v>12.857946728276859</v>
      </c>
      <c r="U59" s="63">
        <v>1.6178677292337746</v>
      </c>
      <c r="V59" s="40">
        <v>3.0894845348700639</v>
      </c>
      <c r="W59" s="63">
        <v>0.20238526441306753</v>
      </c>
      <c r="X59" s="40">
        <v>3.633864735940219</v>
      </c>
      <c r="Y59" s="63">
        <v>0.74821598528012101</v>
      </c>
      <c r="Z59" s="40">
        <v>2.5439713811637139</v>
      </c>
      <c r="AA59" s="26">
        <v>0.19127331239081607</v>
      </c>
      <c r="AB59" s="34"/>
      <c r="AC59" s="34"/>
      <c r="AD59" s="34"/>
      <c r="AE59" s="34"/>
      <c r="AF59" s="34"/>
      <c r="AG59" s="34"/>
      <c r="AH59" s="34"/>
      <c r="AI59" s="34"/>
      <c r="AJ59" s="34"/>
      <c r="AK59" s="34"/>
      <c r="AL59" s="34"/>
      <c r="AM59" s="34"/>
    </row>
    <row r="60" spans="1:39">
      <c r="A60" s="43" t="s">
        <v>58</v>
      </c>
      <c r="B60" s="40" t="s">
        <v>73</v>
      </c>
      <c r="C60" s="63" t="s">
        <v>73</v>
      </c>
      <c r="D60" s="40" t="s">
        <v>73</v>
      </c>
      <c r="E60" s="63" t="s">
        <v>73</v>
      </c>
      <c r="F60" s="40" t="s">
        <v>73</v>
      </c>
      <c r="G60" s="63" t="s">
        <v>73</v>
      </c>
      <c r="H60" s="40" t="s">
        <v>73</v>
      </c>
      <c r="I60" s="63" t="s">
        <v>73</v>
      </c>
      <c r="J60" s="40" t="s">
        <v>73</v>
      </c>
      <c r="K60" s="63" t="s">
        <v>73</v>
      </c>
      <c r="L60" s="40" t="s">
        <v>73</v>
      </c>
      <c r="M60" s="63" t="s">
        <v>73</v>
      </c>
      <c r="N60" s="40" t="s">
        <v>73</v>
      </c>
      <c r="O60" s="63" t="s">
        <v>73</v>
      </c>
      <c r="P60" s="40" t="s">
        <v>73</v>
      </c>
      <c r="Q60" s="63" t="s">
        <v>73</v>
      </c>
      <c r="R60" s="40" t="s">
        <v>73</v>
      </c>
      <c r="S60" s="63" t="s">
        <v>73</v>
      </c>
      <c r="T60" s="40" t="s">
        <v>73</v>
      </c>
      <c r="U60" s="63" t="s">
        <v>73</v>
      </c>
      <c r="V60" s="40" t="s">
        <v>73</v>
      </c>
      <c r="W60" s="63" t="s">
        <v>73</v>
      </c>
      <c r="X60" s="40" t="s">
        <v>73</v>
      </c>
      <c r="Y60" s="63" t="s">
        <v>73</v>
      </c>
      <c r="Z60" s="40" t="s">
        <v>73</v>
      </c>
      <c r="AA60" s="26" t="s">
        <v>73</v>
      </c>
      <c r="AB60" s="34"/>
      <c r="AC60" s="34"/>
      <c r="AD60" s="34"/>
      <c r="AE60" s="34"/>
      <c r="AF60" s="34"/>
      <c r="AG60" s="34"/>
      <c r="AH60" s="34"/>
      <c r="AI60" s="34"/>
      <c r="AJ60" s="34"/>
      <c r="AK60" s="34"/>
      <c r="AL60" s="34"/>
      <c r="AM60" s="34"/>
    </row>
    <row r="61" spans="1:39" ht="13.5" thickBot="1">
      <c r="A61" s="113" t="s">
        <v>59</v>
      </c>
      <c r="B61" s="42">
        <v>96.064050996144914</v>
      </c>
      <c r="C61" s="30">
        <v>0.59576510517413006</v>
      </c>
      <c r="D61" s="42">
        <v>90.537230512344976</v>
      </c>
      <c r="E61" s="30">
        <v>2.3973324799433189</v>
      </c>
      <c r="F61" s="42">
        <v>3.655787669723928</v>
      </c>
      <c r="G61" s="30">
        <v>0.58427539783756521</v>
      </c>
      <c r="H61" s="42">
        <v>9.065182236815895</v>
      </c>
      <c r="I61" s="30">
        <v>2.3841692982396312</v>
      </c>
      <c r="J61" s="42">
        <v>0</v>
      </c>
      <c r="K61" s="30">
        <v>0</v>
      </c>
      <c r="L61" s="42">
        <v>0</v>
      </c>
      <c r="M61" s="30">
        <v>0</v>
      </c>
      <c r="N61" s="42">
        <v>0</v>
      </c>
      <c r="O61" s="30">
        <v>0</v>
      </c>
      <c r="P61" s="42">
        <v>0</v>
      </c>
      <c r="Q61" s="30">
        <v>0</v>
      </c>
      <c r="R61" s="42">
        <v>0</v>
      </c>
      <c r="S61" s="30">
        <v>0</v>
      </c>
      <c r="T61" s="42">
        <v>0</v>
      </c>
      <c r="U61" s="30">
        <v>0</v>
      </c>
      <c r="V61" s="42">
        <v>0.24845673534011739</v>
      </c>
      <c r="W61" s="30">
        <v>8.5222453220826458E-2</v>
      </c>
      <c r="X61" s="42">
        <v>0.39758725083912572</v>
      </c>
      <c r="Y61" s="30">
        <v>0.34523103868146715</v>
      </c>
      <c r="Z61" s="42">
        <v>3.1704598791041601E-2</v>
      </c>
      <c r="AA61" s="33">
        <v>3.1693981089839611E-2</v>
      </c>
      <c r="AB61" s="34"/>
      <c r="AC61" s="34"/>
      <c r="AD61" s="34"/>
      <c r="AE61" s="34"/>
      <c r="AF61" s="34"/>
      <c r="AG61" s="34"/>
      <c r="AH61" s="34"/>
      <c r="AI61" s="34"/>
      <c r="AJ61" s="34"/>
      <c r="AK61" s="34"/>
      <c r="AL61" s="34"/>
      <c r="AM61" s="34"/>
    </row>
    <row r="62" spans="1:39">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row>
    <row r="63" spans="1:39">
      <c r="A63" s="62" t="s">
        <v>414</v>
      </c>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row>
    <row r="64" spans="1:39">
      <c r="A64" s="243" t="s">
        <v>487</v>
      </c>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row>
    <row r="65" spans="1:27">
      <c r="A65" s="244" t="s">
        <v>488</v>
      </c>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row>
    <row r="66" spans="1:27">
      <c r="A66" s="347" t="s">
        <v>493</v>
      </c>
      <c r="B66" s="347"/>
      <c r="C66" s="347"/>
      <c r="D66" s="34"/>
      <c r="E66" s="34"/>
      <c r="F66" s="34"/>
      <c r="G66" s="34"/>
      <c r="H66" s="34"/>
      <c r="I66" s="34"/>
      <c r="J66" s="34"/>
      <c r="K66" s="34"/>
      <c r="L66" s="34"/>
      <c r="M66" s="34"/>
      <c r="N66" s="34"/>
      <c r="O66" s="34"/>
      <c r="P66" s="34"/>
      <c r="Q66" s="34"/>
      <c r="R66" s="34"/>
      <c r="S66" s="34"/>
      <c r="T66" s="34"/>
      <c r="U66" s="34"/>
      <c r="V66" s="34"/>
      <c r="W66" s="34"/>
      <c r="X66" s="34"/>
      <c r="Y66" s="34"/>
      <c r="Z66" s="34"/>
      <c r="AA66" s="34"/>
    </row>
    <row r="67" spans="1:27">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row>
    <row r="68" spans="1:27">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row>
  </sheetData>
  <customSheetViews>
    <customSheetView guid="{C6F97F9E-B600-4C17-894D-590A32101059}" scale="80" showGridLines="0" topLeftCell="A22">
      <selection activeCell="G52" sqref="G52"/>
      <pageMargins left="0.7" right="0.7" top="0.75" bottom="0.75" header="0.3" footer="0.3"/>
      <pageSetup paperSize="9" orientation="portrait" r:id="rId1"/>
    </customSheetView>
    <customSheetView guid="{FDFE99BC-6C4F-47A7-A6F0-C356BD0C43CF}" scale="80" showGridLines="0" topLeftCell="A22">
      <selection activeCell="G52" sqref="G52"/>
      <pageMargins left="0.7" right="0.7" top="0.75" bottom="0.75" header="0.3" footer="0.3"/>
      <pageSetup paperSize="9" orientation="portrait" r:id="rId2"/>
    </customSheetView>
  </customSheetViews>
  <mergeCells count="21">
    <mergeCell ref="R9:S9"/>
    <mergeCell ref="T9:U9"/>
    <mergeCell ref="Z9:AA9"/>
    <mergeCell ref="B9:C9"/>
    <mergeCell ref="D9:E9"/>
    <mergeCell ref="F9:G9"/>
    <mergeCell ref="H9:I9"/>
    <mergeCell ref="J9:K9"/>
    <mergeCell ref="L9:M9"/>
    <mergeCell ref="N9:O9"/>
    <mergeCell ref="P9:Q9"/>
    <mergeCell ref="V9:W9"/>
    <mergeCell ref="X9:Y9"/>
    <mergeCell ref="B7:AA7"/>
    <mergeCell ref="B8:E8"/>
    <mergeCell ref="F8:I8"/>
    <mergeCell ref="J8:M8"/>
    <mergeCell ref="R8:U8"/>
    <mergeCell ref="Z8:AA8"/>
    <mergeCell ref="N8:Q8"/>
    <mergeCell ref="V8:Y8"/>
  </mergeCells>
  <hyperlinks>
    <hyperlink ref="A65" r:id="rId3"/>
    <hyperlink ref="A64" r:id="rId4" display="* Information on data for Cyprus: https://oe.cd/cyprus-disclaimer"/>
  </hyperlink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O71"/>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41">
      <c r="J1" s="23"/>
      <c r="O1" s="208"/>
    </row>
    <row r="2" spans="1:41">
      <c r="A2" s="5" t="s">
        <v>430</v>
      </c>
      <c r="J2" s="456"/>
    </row>
    <row r="3" spans="1:41">
      <c r="A3" s="23" t="s">
        <v>4</v>
      </c>
    </row>
    <row r="4" spans="1:41">
      <c r="A4" s="77" t="s">
        <v>276</v>
      </c>
    </row>
    <row r="5" spans="1:41">
      <c r="A5" s="77"/>
    </row>
    <row r="6" spans="1:41" ht="13.5" thickBot="1"/>
    <row r="7" spans="1:41" s="44" customFormat="1" ht="19.5" customHeight="1">
      <c r="A7" s="11"/>
      <c r="B7" s="360" t="s">
        <v>146</v>
      </c>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2"/>
    </row>
    <row r="8" spans="1:41" s="44" customFormat="1" ht="51" customHeight="1">
      <c r="A8" s="12"/>
      <c r="B8" s="357" t="s">
        <v>296</v>
      </c>
      <c r="C8" s="408" t="s">
        <v>81</v>
      </c>
      <c r="D8" s="408" t="s">
        <v>81</v>
      </c>
      <c r="E8" s="359" t="s">
        <v>81</v>
      </c>
      <c r="F8" s="357" t="s">
        <v>297</v>
      </c>
      <c r="G8" s="408" t="s">
        <v>82</v>
      </c>
      <c r="H8" s="408" t="s">
        <v>82</v>
      </c>
      <c r="I8" s="359" t="s">
        <v>82</v>
      </c>
      <c r="J8" s="357" t="s">
        <v>83</v>
      </c>
      <c r="K8" s="408" t="s">
        <v>83</v>
      </c>
      <c r="L8" s="408" t="s">
        <v>83</v>
      </c>
      <c r="M8" s="359" t="s">
        <v>83</v>
      </c>
      <c r="N8" s="357" t="s">
        <v>298</v>
      </c>
      <c r="O8" s="408" t="s">
        <v>84</v>
      </c>
      <c r="P8" s="408" t="s">
        <v>84</v>
      </c>
      <c r="Q8" s="359" t="s">
        <v>84</v>
      </c>
      <c r="R8" s="357" t="s">
        <v>295</v>
      </c>
      <c r="S8" s="408" t="s">
        <v>85</v>
      </c>
      <c r="T8" s="408" t="s">
        <v>85</v>
      </c>
      <c r="U8" s="359" t="s">
        <v>85</v>
      </c>
      <c r="V8" s="357" t="s">
        <v>86</v>
      </c>
      <c r="W8" s="408" t="s">
        <v>86</v>
      </c>
      <c r="X8" s="408" t="s">
        <v>86</v>
      </c>
      <c r="Y8" s="359" t="s">
        <v>86</v>
      </c>
      <c r="Z8" s="357" t="s">
        <v>91</v>
      </c>
      <c r="AA8" s="408" t="s">
        <v>87</v>
      </c>
      <c r="AB8" s="408" t="s">
        <v>87</v>
      </c>
      <c r="AC8" s="359" t="s">
        <v>87</v>
      </c>
      <c r="AD8" s="357" t="s">
        <v>93</v>
      </c>
      <c r="AE8" s="408" t="s">
        <v>88</v>
      </c>
      <c r="AF8" s="408" t="s">
        <v>88</v>
      </c>
      <c r="AG8" s="359" t="s">
        <v>88</v>
      </c>
      <c r="AH8" s="357" t="s">
        <v>89</v>
      </c>
      <c r="AI8" s="408" t="s">
        <v>89</v>
      </c>
      <c r="AJ8" s="408" t="s">
        <v>89</v>
      </c>
      <c r="AK8" s="359" t="s">
        <v>89</v>
      </c>
      <c r="AL8" s="357" t="s">
        <v>90</v>
      </c>
      <c r="AM8" s="408" t="s">
        <v>90</v>
      </c>
      <c r="AN8" s="408" t="s">
        <v>90</v>
      </c>
      <c r="AO8" s="369" t="s">
        <v>90</v>
      </c>
    </row>
    <row r="9" spans="1:41" s="44" customFormat="1" ht="46.5" customHeight="1">
      <c r="A9" s="12"/>
      <c r="B9" s="365" t="s">
        <v>79</v>
      </c>
      <c r="C9" s="366"/>
      <c r="D9" s="365" t="s">
        <v>80</v>
      </c>
      <c r="E9" s="367"/>
      <c r="F9" s="365" t="s">
        <v>79</v>
      </c>
      <c r="G9" s="366"/>
      <c r="H9" s="365" t="s">
        <v>80</v>
      </c>
      <c r="I9" s="367"/>
      <c r="J9" s="365" t="s">
        <v>79</v>
      </c>
      <c r="K9" s="366"/>
      <c r="L9" s="365" t="s">
        <v>80</v>
      </c>
      <c r="M9" s="367"/>
      <c r="N9" s="365" t="s">
        <v>79</v>
      </c>
      <c r="O9" s="366"/>
      <c r="P9" s="365" t="s">
        <v>80</v>
      </c>
      <c r="Q9" s="367"/>
      <c r="R9" s="365" t="s">
        <v>79</v>
      </c>
      <c r="S9" s="366"/>
      <c r="T9" s="365" t="s">
        <v>80</v>
      </c>
      <c r="U9" s="367"/>
      <c r="V9" s="365" t="s">
        <v>79</v>
      </c>
      <c r="W9" s="366"/>
      <c r="X9" s="365" t="s">
        <v>80</v>
      </c>
      <c r="Y9" s="367"/>
      <c r="Z9" s="365" t="s">
        <v>79</v>
      </c>
      <c r="AA9" s="366"/>
      <c r="AB9" s="365" t="s">
        <v>80</v>
      </c>
      <c r="AC9" s="367"/>
      <c r="AD9" s="365" t="s">
        <v>79</v>
      </c>
      <c r="AE9" s="366"/>
      <c r="AF9" s="365" t="s">
        <v>80</v>
      </c>
      <c r="AG9" s="367"/>
      <c r="AH9" s="365" t="s">
        <v>79</v>
      </c>
      <c r="AI9" s="366"/>
      <c r="AJ9" s="365" t="s">
        <v>80</v>
      </c>
      <c r="AK9" s="367"/>
      <c r="AL9" s="365" t="s">
        <v>79</v>
      </c>
      <c r="AM9" s="366"/>
      <c r="AN9" s="365" t="s">
        <v>80</v>
      </c>
      <c r="AO9" s="370"/>
    </row>
    <row r="10" spans="1:41" s="39" customFormat="1">
      <c r="A10" s="13"/>
      <c r="B10" s="19" t="s">
        <v>12</v>
      </c>
      <c r="C10" s="202" t="s">
        <v>13</v>
      </c>
      <c r="D10" s="19" t="s">
        <v>12</v>
      </c>
      <c r="E10" s="21" t="s">
        <v>13</v>
      </c>
      <c r="F10" s="19" t="s">
        <v>12</v>
      </c>
      <c r="G10" s="202" t="s">
        <v>13</v>
      </c>
      <c r="H10" s="19" t="s">
        <v>12</v>
      </c>
      <c r="I10" s="21" t="s">
        <v>13</v>
      </c>
      <c r="J10" s="19" t="s">
        <v>12</v>
      </c>
      <c r="K10" s="202" t="s">
        <v>13</v>
      </c>
      <c r="L10" s="19" t="s">
        <v>12</v>
      </c>
      <c r="M10" s="21" t="s">
        <v>13</v>
      </c>
      <c r="N10" s="19" t="s">
        <v>12</v>
      </c>
      <c r="O10" s="202" t="s">
        <v>13</v>
      </c>
      <c r="P10" s="19" t="s">
        <v>12</v>
      </c>
      <c r="Q10" s="21" t="s">
        <v>13</v>
      </c>
      <c r="R10" s="19" t="s">
        <v>12</v>
      </c>
      <c r="S10" s="202" t="s">
        <v>13</v>
      </c>
      <c r="T10" s="19" t="s">
        <v>12</v>
      </c>
      <c r="U10" s="21" t="s">
        <v>13</v>
      </c>
      <c r="V10" s="19" t="s">
        <v>12</v>
      </c>
      <c r="W10" s="202" t="s">
        <v>13</v>
      </c>
      <c r="X10" s="19" t="s">
        <v>12</v>
      </c>
      <c r="Y10" s="21" t="s">
        <v>13</v>
      </c>
      <c r="Z10" s="19" t="s">
        <v>12</v>
      </c>
      <c r="AA10" s="202" t="s">
        <v>13</v>
      </c>
      <c r="AB10" s="19" t="s">
        <v>12</v>
      </c>
      <c r="AC10" s="21" t="s">
        <v>13</v>
      </c>
      <c r="AD10" s="19" t="s">
        <v>12</v>
      </c>
      <c r="AE10" s="202" t="s">
        <v>13</v>
      </c>
      <c r="AF10" s="19" t="s">
        <v>12</v>
      </c>
      <c r="AG10" s="21" t="s">
        <v>13</v>
      </c>
      <c r="AH10" s="19" t="s">
        <v>12</v>
      </c>
      <c r="AI10" s="202" t="s">
        <v>13</v>
      </c>
      <c r="AJ10" s="19" t="s">
        <v>12</v>
      </c>
      <c r="AK10" s="21" t="s">
        <v>13</v>
      </c>
      <c r="AL10" s="19" t="s">
        <v>12</v>
      </c>
      <c r="AM10" s="202" t="s">
        <v>13</v>
      </c>
      <c r="AN10" s="19" t="s">
        <v>12</v>
      </c>
      <c r="AO10" s="22" t="s">
        <v>13</v>
      </c>
    </row>
    <row r="11" spans="1:41">
      <c r="A11" s="203"/>
      <c r="B11" s="204"/>
      <c r="C11" s="205"/>
      <c r="D11" s="204"/>
      <c r="E11" s="206"/>
      <c r="F11" s="204"/>
      <c r="G11" s="205"/>
      <c r="H11" s="204"/>
      <c r="I11" s="206"/>
      <c r="J11" s="204"/>
      <c r="K11" s="205"/>
      <c r="L11" s="204"/>
      <c r="M11" s="206"/>
      <c r="N11" s="204"/>
      <c r="O11" s="205"/>
      <c r="P11" s="204"/>
      <c r="Q11" s="206"/>
      <c r="R11" s="204"/>
      <c r="S11" s="205"/>
      <c r="T11" s="204"/>
      <c r="U11" s="206"/>
      <c r="V11" s="204"/>
      <c r="W11" s="205"/>
      <c r="X11" s="204"/>
      <c r="Y11" s="206"/>
      <c r="Z11" s="204"/>
      <c r="AA11" s="205"/>
      <c r="AB11" s="204"/>
      <c r="AC11" s="206"/>
      <c r="AD11" s="204"/>
      <c r="AE11" s="205"/>
      <c r="AF11" s="204"/>
      <c r="AG11" s="206"/>
      <c r="AH11" s="204"/>
      <c r="AI11" s="205"/>
      <c r="AJ11" s="204"/>
      <c r="AK11" s="206"/>
      <c r="AL11" s="204"/>
      <c r="AM11" s="205"/>
      <c r="AN11" s="204"/>
      <c r="AO11" s="207"/>
    </row>
    <row r="12" spans="1:41">
      <c r="A12" s="43" t="s">
        <v>15</v>
      </c>
      <c r="B12" s="40">
        <v>87.964828236502129</v>
      </c>
      <c r="C12" s="63">
        <v>1.1415886814997933</v>
      </c>
      <c r="D12" s="40">
        <v>89.544507489642584</v>
      </c>
      <c r="E12" s="25">
        <v>2.486027694333556</v>
      </c>
      <c r="F12" s="40">
        <v>89.972620466972558</v>
      </c>
      <c r="G12" s="63">
        <v>1.2236182858042313</v>
      </c>
      <c r="H12" s="40">
        <v>88.157655807460628</v>
      </c>
      <c r="I12" s="25">
        <v>2.7054357346838454</v>
      </c>
      <c r="J12" s="40">
        <v>96.563489056442393</v>
      </c>
      <c r="K12" s="63">
        <v>0.54048947456458785</v>
      </c>
      <c r="L12" s="40">
        <v>96.407035007149744</v>
      </c>
      <c r="M12" s="25">
        <v>1.1473328467792614</v>
      </c>
      <c r="N12" s="40">
        <v>90.554198989036891</v>
      </c>
      <c r="O12" s="63">
        <v>1.1841547837167092</v>
      </c>
      <c r="P12" s="40">
        <v>93.413955438681356</v>
      </c>
      <c r="Q12" s="25">
        <v>1.7816928315593845</v>
      </c>
      <c r="R12" s="40">
        <v>76.688999362416141</v>
      </c>
      <c r="S12" s="63">
        <v>1.2926556096144615</v>
      </c>
      <c r="T12" s="40">
        <v>84.667155348939673</v>
      </c>
      <c r="U12" s="25">
        <v>2.1275868086918166</v>
      </c>
      <c r="V12" s="40">
        <v>62.830301361178293</v>
      </c>
      <c r="W12" s="63">
        <v>1.4248819656577385</v>
      </c>
      <c r="X12" s="40">
        <v>78.463432037698738</v>
      </c>
      <c r="Y12" s="25">
        <v>3.0982782018631996</v>
      </c>
      <c r="Z12" s="40">
        <v>79.513226871751456</v>
      </c>
      <c r="AA12" s="63">
        <v>1.3879709123083948</v>
      </c>
      <c r="AB12" s="40">
        <v>90.595692924778234</v>
      </c>
      <c r="AC12" s="25">
        <v>1.9703963690127779</v>
      </c>
      <c r="AD12" s="40">
        <v>70.543268359556848</v>
      </c>
      <c r="AE12" s="63">
        <v>2.0400417686880115</v>
      </c>
      <c r="AF12" s="40">
        <v>85.991812167265209</v>
      </c>
      <c r="AG12" s="25">
        <v>3.048842309941449</v>
      </c>
      <c r="AH12" s="40">
        <v>87.335583547596414</v>
      </c>
      <c r="AI12" s="63">
        <v>1.2200459511079447</v>
      </c>
      <c r="AJ12" s="40">
        <v>85.439853104285291</v>
      </c>
      <c r="AK12" s="25">
        <v>2.5956803241830886</v>
      </c>
      <c r="AL12" s="40">
        <v>87.049871887059297</v>
      </c>
      <c r="AM12" s="63">
        <v>1.3311914412630237</v>
      </c>
      <c r="AN12" s="40">
        <v>88.876303907291984</v>
      </c>
      <c r="AO12" s="26">
        <v>2.3862908620569749</v>
      </c>
    </row>
    <row r="13" spans="1:41">
      <c r="A13" s="99" t="s">
        <v>16</v>
      </c>
      <c r="B13" s="40">
        <v>91.188704903247825</v>
      </c>
      <c r="C13" s="63">
        <v>0.64393943290743683</v>
      </c>
      <c r="D13" s="40">
        <v>87.299160062736178</v>
      </c>
      <c r="E13" s="25">
        <v>1.5916988715687477</v>
      </c>
      <c r="F13" s="40">
        <v>91.830366862507859</v>
      </c>
      <c r="G13" s="63">
        <v>0.62741754982166809</v>
      </c>
      <c r="H13" s="40">
        <v>91.888034299717489</v>
      </c>
      <c r="I13" s="25">
        <v>1.5270343243864648</v>
      </c>
      <c r="J13" s="40">
        <v>95.595426327572198</v>
      </c>
      <c r="K13" s="63">
        <v>0.43603609608122179</v>
      </c>
      <c r="L13" s="40">
        <v>98.047890583367021</v>
      </c>
      <c r="M13" s="25">
        <v>0.55456077227256928</v>
      </c>
      <c r="N13" s="40">
        <v>93.0481223877118</v>
      </c>
      <c r="O13" s="63">
        <v>0.58647498771299944</v>
      </c>
      <c r="P13" s="40">
        <v>92.298887678895753</v>
      </c>
      <c r="Q13" s="25">
        <v>1.4573770942017699</v>
      </c>
      <c r="R13" s="40">
        <v>74.280466671968725</v>
      </c>
      <c r="S13" s="63">
        <v>0.93951947906021327</v>
      </c>
      <c r="T13" s="40">
        <v>84.622437832209769</v>
      </c>
      <c r="U13" s="25">
        <v>1.7757017339385581</v>
      </c>
      <c r="V13" s="40">
        <v>58.659939228951387</v>
      </c>
      <c r="W13" s="63">
        <v>1.0164578570937852</v>
      </c>
      <c r="X13" s="40">
        <v>75.252275315433366</v>
      </c>
      <c r="Y13" s="25">
        <v>2.0665308146643335</v>
      </c>
      <c r="Z13" s="40">
        <v>66.28146756931163</v>
      </c>
      <c r="AA13" s="63">
        <v>1.179713387610132</v>
      </c>
      <c r="AB13" s="40">
        <v>80.281878460681241</v>
      </c>
      <c r="AC13" s="25">
        <v>2.0422890525778863</v>
      </c>
      <c r="AD13" s="40">
        <v>64.681408691988082</v>
      </c>
      <c r="AE13" s="63">
        <v>0.89875710206399417</v>
      </c>
      <c r="AF13" s="40">
        <v>91.075610237261117</v>
      </c>
      <c r="AG13" s="25">
        <v>1.2946701697338732</v>
      </c>
      <c r="AH13" s="40">
        <v>83.627547553329109</v>
      </c>
      <c r="AI13" s="63">
        <v>0.83685223592944991</v>
      </c>
      <c r="AJ13" s="40">
        <v>82.38307361235438</v>
      </c>
      <c r="AK13" s="25">
        <v>1.9188024548929306</v>
      </c>
      <c r="AL13" s="40">
        <v>76.790442093930892</v>
      </c>
      <c r="AM13" s="63">
        <v>0.86149810721251663</v>
      </c>
      <c r="AN13" s="40">
        <v>82.388375276127874</v>
      </c>
      <c r="AO13" s="26">
        <v>1.7127524250699704</v>
      </c>
    </row>
    <row r="14" spans="1:41">
      <c r="A14" s="99" t="s">
        <v>17</v>
      </c>
      <c r="B14" s="40">
        <v>95.004357406726825</v>
      </c>
      <c r="C14" s="63">
        <v>0.35205268450792671</v>
      </c>
      <c r="D14" s="40">
        <v>93.514477464801104</v>
      </c>
      <c r="E14" s="25">
        <v>1.0105870909210501</v>
      </c>
      <c r="F14" s="40">
        <v>92.239782397123676</v>
      </c>
      <c r="G14" s="63">
        <v>0.50184121359668665</v>
      </c>
      <c r="H14" s="40">
        <v>92.753639919758228</v>
      </c>
      <c r="I14" s="25">
        <v>1.1118148327004651</v>
      </c>
      <c r="J14" s="40">
        <v>95.611470859401678</v>
      </c>
      <c r="K14" s="63">
        <v>0.37737551959289117</v>
      </c>
      <c r="L14" s="40">
        <v>95.201663375964102</v>
      </c>
      <c r="M14" s="25">
        <v>1.0103851688203436</v>
      </c>
      <c r="N14" s="40">
        <v>94.742156248401372</v>
      </c>
      <c r="O14" s="63">
        <v>0.44411258841489587</v>
      </c>
      <c r="P14" s="40">
        <v>95.731538183137872</v>
      </c>
      <c r="Q14" s="25">
        <v>0.89523558702285644</v>
      </c>
      <c r="R14" s="40">
        <v>51.901978574295043</v>
      </c>
      <c r="S14" s="63">
        <v>0.90864180754244528</v>
      </c>
      <c r="T14" s="40">
        <v>63.382401230481292</v>
      </c>
      <c r="U14" s="25">
        <v>1.9730878525965447</v>
      </c>
      <c r="V14" s="40">
        <v>30.82738834597167</v>
      </c>
      <c r="W14" s="63">
        <v>0.7257651330576167</v>
      </c>
      <c r="X14" s="40">
        <v>56.389035058625559</v>
      </c>
      <c r="Y14" s="25">
        <v>1.7911656670220331</v>
      </c>
      <c r="Z14" s="40">
        <v>49.550514321602293</v>
      </c>
      <c r="AA14" s="63">
        <v>0.947843995676937</v>
      </c>
      <c r="AB14" s="40">
        <v>66.012006135600117</v>
      </c>
      <c r="AC14" s="25">
        <v>2.1226140050980957</v>
      </c>
      <c r="AD14" s="40">
        <v>40.466289431192777</v>
      </c>
      <c r="AE14" s="63">
        <v>0.87096987064904985</v>
      </c>
      <c r="AF14" s="40">
        <v>68.268596361285219</v>
      </c>
      <c r="AG14" s="25">
        <v>2.1208691220402796</v>
      </c>
      <c r="AH14" s="40">
        <v>53.855393985635438</v>
      </c>
      <c r="AI14" s="63">
        <v>0.86379804272533844</v>
      </c>
      <c r="AJ14" s="40">
        <v>60.881801237819921</v>
      </c>
      <c r="AK14" s="25">
        <v>2.1464919488902408</v>
      </c>
      <c r="AL14" s="40">
        <v>61.746708044344963</v>
      </c>
      <c r="AM14" s="63">
        <v>0.93000634119760295</v>
      </c>
      <c r="AN14" s="40">
        <v>69.687765558251741</v>
      </c>
      <c r="AO14" s="26">
        <v>2.0451804575032861</v>
      </c>
    </row>
    <row r="15" spans="1:41">
      <c r="A15" s="99" t="s">
        <v>18</v>
      </c>
      <c r="B15" s="40">
        <v>85.5991930777802</v>
      </c>
      <c r="C15" s="63">
        <v>0.60256840834584646</v>
      </c>
      <c r="D15" s="40">
        <v>81.2367683139733</v>
      </c>
      <c r="E15" s="25">
        <v>1.3655704147829049</v>
      </c>
      <c r="F15" s="40">
        <v>89.763888420452773</v>
      </c>
      <c r="G15" s="63">
        <v>0.54889207969843989</v>
      </c>
      <c r="H15" s="40">
        <v>87.61619935968119</v>
      </c>
      <c r="I15" s="25">
        <v>1.364693078034918</v>
      </c>
      <c r="J15" s="40">
        <v>96.340109123802193</v>
      </c>
      <c r="K15" s="63">
        <v>0.34238268326798094</v>
      </c>
      <c r="L15" s="40">
        <v>97.415334675047475</v>
      </c>
      <c r="M15" s="25">
        <v>0.58876731452492825</v>
      </c>
      <c r="N15" s="40">
        <v>91.458275409700917</v>
      </c>
      <c r="O15" s="63">
        <v>0.44582766600421536</v>
      </c>
      <c r="P15" s="40">
        <v>90.804045124383748</v>
      </c>
      <c r="Q15" s="25">
        <v>1.3277025108695302</v>
      </c>
      <c r="R15" s="40">
        <v>66.253377430398828</v>
      </c>
      <c r="S15" s="63">
        <v>0.8757807803327885</v>
      </c>
      <c r="T15" s="40">
        <v>72.898608599504939</v>
      </c>
      <c r="U15" s="25">
        <v>1.9308868446938068</v>
      </c>
      <c r="V15" s="40">
        <v>31.350177116021889</v>
      </c>
      <c r="W15" s="63">
        <v>0.87047587973035756</v>
      </c>
      <c r="X15" s="40">
        <v>44.685609424831263</v>
      </c>
      <c r="Y15" s="25">
        <v>1.7218953133169965</v>
      </c>
      <c r="Z15" s="40">
        <v>60.889739190836053</v>
      </c>
      <c r="AA15" s="63">
        <v>0.75620779544333505</v>
      </c>
      <c r="AB15" s="40">
        <v>76.396684673057905</v>
      </c>
      <c r="AC15" s="25">
        <v>1.5078420329845408</v>
      </c>
      <c r="AD15" s="40">
        <v>51.091782869575241</v>
      </c>
      <c r="AE15" s="63">
        <v>0.85750498412983389</v>
      </c>
      <c r="AF15" s="40">
        <v>83.451778599527572</v>
      </c>
      <c r="AG15" s="25">
        <v>1.4921706118731284</v>
      </c>
      <c r="AH15" s="40">
        <v>73.446738928081871</v>
      </c>
      <c r="AI15" s="63">
        <v>0.64028157883714354</v>
      </c>
      <c r="AJ15" s="40">
        <v>88.253680908887972</v>
      </c>
      <c r="AK15" s="25">
        <v>1.0916639752367105</v>
      </c>
      <c r="AL15" s="40">
        <v>45.233700515201612</v>
      </c>
      <c r="AM15" s="63">
        <v>0.71494470207775096</v>
      </c>
      <c r="AN15" s="40">
        <v>56.418483846084612</v>
      </c>
      <c r="AO15" s="26">
        <v>1.953411864143217</v>
      </c>
    </row>
    <row r="16" spans="1:41">
      <c r="A16" s="119" t="s">
        <v>200</v>
      </c>
      <c r="B16" s="40">
        <v>89.490896901449929</v>
      </c>
      <c r="C16" s="63">
        <v>0.74680382565980852</v>
      </c>
      <c r="D16" s="40">
        <v>82.520799419233853</v>
      </c>
      <c r="E16" s="25">
        <v>1.9258867988229877</v>
      </c>
      <c r="F16" s="40">
        <v>94.265248372775503</v>
      </c>
      <c r="G16" s="63">
        <v>0.54428696929431764</v>
      </c>
      <c r="H16" s="40">
        <v>91.492034527850748</v>
      </c>
      <c r="I16" s="25">
        <v>1.4704599704689554</v>
      </c>
      <c r="J16" s="40">
        <v>97.489451660920224</v>
      </c>
      <c r="K16" s="63">
        <v>0.38223656661670641</v>
      </c>
      <c r="L16" s="40">
        <v>98.032122145328344</v>
      </c>
      <c r="M16" s="25">
        <v>0.6348941136793409</v>
      </c>
      <c r="N16" s="40">
        <v>96.033098066515251</v>
      </c>
      <c r="O16" s="63">
        <v>0.48905288053703228</v>
      </c>
      <c r="P16" s="40">
        <v>97.191250376554095</v>
      </c>
      <c r="Q16" s="25">
        <v>1.0023991476000571</v>
      </c>
      <c r="R16" s="40">
        <v>69.916318291925279</v>
      </c>
      <c r="S16" s="63">
        <v>1.1408092347055181</v>
      </c>
      <c r="T16" s="40">
        <v>75.436380513300136</v>
      </c>
      <c r="U16" s="25">
        <v>2.7408413373960498</v>
      </c>
      <c r="V16" s="40">
        <v>33.995078815436102</v>
      </c>
      <c r="W16" s="63">
        <v>1.2073532816280648</v>
      </c>
      <c r="X16" s="40">
        <v>55.447677622990277</v>
      </c>
      <c r="Y16" s="25">
        <v>2.5828772175413195</v>
      </c>
      <c r="Z16" s="40">
        <v>63.475432047101947</v>
      </c>
      <c r="AA16" s="63">
        <v>1.0309726798880348</v>
      </c>
      <c r="AB16" s="40">
        <v>80.429945143274111</v>
      </c>
      <c r="AC16" s="25">
        <v>2.3526458350977602</v>
      </c>
      <c r="AD16" s="40">
        <v>56.453292364306677</v>
      </c>
      <c r="AE16" s="63">
        <v>1.3240723450136989</v>
      </c>
      <c r="AF16" s="40">
        <v>89.386236895189441</v>
      </c>
      <c r="AG16" s="25">
        <v>1.9211163452894335</v>
      </c>
      <c r="AH16" s="40">
        <v>76.874140188723985</v>
      </c>
      <c r="AI16" s="63">
        <v>0.89084105276578529</v>
      </c>
      <c r="AJ16" s="40">
        <v>92.130864373091612</v>
      </c>
      <c r="AK16" s="25">
        <v>1.5606758736519801</v>
      </c>
      <c r="AL16" s="40">
        <v>34.785170277327801</v>
      </c>
      <c r="AM16" s="63">
        <v>1.0309790183585703</v>
      </c>
      <c r="AN16" s="40">
        <v>46.624036231743439</v>
      </c>
      <c r="AO16" s="26">
        <v>2.3105302266306658</v>
      </c>
    </row>
    <row r="17" spans="1:41">
      <c r="A17" s="119" t="s">
        <v>526</v>
      </c>
      <c r="B17" s="40">
        <v>80.940305724940032</v>
      </c>
      <c r="C17" s="63">
        <v>0.906543774472235</v>
      </c>
      <c r="D17" s="40">
        <v>79.816938453829266</v>
      </c>
      <c r="E17" s="25">
        <v>2.1415105239135053</v>
      </c>
      <c r="F17" s="40">
        <v>84.370746392790394</v>
      </c>
      <c r="G17" s="63">
        <v>0.95859080069954561</v>
      </c>
      <c r="H17" s="40">
        <v>83.33045699548282</v>
      </c>
      <c r="I17" s="25">
        <v>2.4643801037632538</v>
      </c>
      <c r="J17" s="40">
        <v>94.962976235152155</v>
      </c>
      <c r="K17" s="63">
        <v>0.63382121746904674</v>
      </c>
      <c r="L17" s="40">
        <v>96.733315941950053</v>
      </c>
      <c r="M17" s="25">
        <v>1.0549418616802893</v>
      </c>
      <c r="N17" s="40">
        <v>85.976160582476439</v>
      </c>
      <c r="O17" s="63">
        <v>0.82845829945593508</v>
      </c>
      <c r="P17" s="40">
        <v>83.68888449865473</v>
      </c>
      <c r="Q17" s="25">
        <v>2.5572923018800879</v>
      </c>
      <c r="R17" s="40">
        <v>61.873140418925132</v>
      </c>
      <c r="S17" s="63">
        <v>1.3685556351943722</v>
      </c>
      <c r="T17" s="40">
        <v>70.092442668882711</v>
      </c>
      <c r="U17" s="25">
        <v>2.7762432982642271</v>
      </c>
      <c r="V17" s="40">
        <v>28.177268362039321</v>
      </c>
      <c r="W17" s="63">
        <v>1.2495693026089303</v>
      </c>
      <c r="X17" s="40">
        <v>32.784181291442209</v>
      </c>
      <c r="Y17" s="25">
        <v>2.2362102622486564</v>
      </c>
      <c r="Z17" s="40">
        <v>57.793502579702448</v>
      </c>
      <c r="AA17" s="63">
        <v>1.0706845762720645</v>
      </c>
      <c r="AB17" s="40">
        <v>71.936867752820916</v>
      </c>
      <c r="AC17" s="25">
        <v>2.1445529853755509</v>
      </c>
      <c r="AD17" s="40">
        <v>44.658245292729127</v>
      </c>
      <c r="AE17" s="63">
        <v>1.2345820086117625</v>
      </c>
      <c r="AF17" s="40">
        <v>76.87454820565867</v>
      </c>
      <c r="AG17" s="25">
        <v>2.1381675155913729</v>
      </c>
      <c r="AH17" s="40">
        <v>69.345299955451395</v>
      </c>
      <c r="AI17" s="63">
        <v>1.1350847511304609</v>
      </c>
      <c r="AJ17" s="40">
        <v>83.966447653260559</v>
      </c>
      <c r="AK17" s="25">
        <v>2.03667392546688</v>
      </c>
      <c r="AL17" s="40">
        <v>57.733847231167559</v>
      </c>
      <c r="AM17" s="63">
        <v>1.0612684288157441</v>
      </c>
      <c r="AN17" s="40">
        <v>67.280444558443293</v>
      </c>
      <c r="AO17" s="26">
        <v>2.9940712661206765</v>
      </c>
    </row>
    <row r="18" spans="1:41">
      <c r="A18" s="99" t="s">
        <v>19</v>
      </c>
      <c r="B18" s="40">
        <v>93.466865994875292</v>
      </c>
      <c r="C18" s="63">
        <v>0.6708767415298329</v>
      </c>
      <c r="D18" s="40">
        <v>91.997924695931033</v>
      </c>
      <c r="E18" s="25">
        <v>1.7366486305217683</v>
      </c>
      <c r="F18" s="40">
        <v>89.430953132368543</v>
      </c>
      <c r="G18" s="63">
        <v>0.87307709152846003</v>
      </c>
      <c r="H18" s="40">
        <v>87.086153735992838</v>
      </c>
      <c r="I18" s="25">
        <v>1.9652153832629131</v>
      </c>
      <c r="J18" s="40">
        <v>90.661327921930152</v>
      </c>
      <c r="K18" s="63">
        <v>0.88388953968230088</v>
      </c>
      <c r="L18" s="40">
        <v>86.727245492499065</v>
      </c>
      <c r="M18" s="25">
        <v>2.5637581789101596</v>
      </c>
      <c r="N18" s="40">
        <v>94.179080862455692</v>
      </c>
      <c r="O18" s="63">
        <v>0.6129480282786669</v>
      </c>
      <c r="P18" s="40">
        <v>94.044465788425086</v>
      </c>
      <c r="Q18" s="25">
        <v>1.7626341760541278</v>
      </c>
      <c r="R18" s="40">
        <v>72.622933639495599</v>
      </c>
      <c r="S18" s="63">
        <v>1.3628315208405386</v>
      </c>
      <c r="T18" s="40">
        <v>77.767720116484881</v>
      </c>
      <c r="U18" s="25">
        <v>2.9726471334529454</v>
      </c>
      <c r="V18" s="40">
        <v>41.699510276611029</v>
      </c>
      <c r="W18" s="63">
        <v>1.4657401921083439</v>
      </c>
      <c r="X18" s="40">
        <v>46.513946731086023</v>
      </c>
      <c r="Y18" s="25">
        <v>3.9972617789415059</v>
      </c>
      <c r="Z18" s="40">
        <v>84.558611061226571</v>
      </c>
      <c r="AA18" s="63">
        <v>1.0195382598598379</v>
      </c>
      <c r="AB18" s="40">
        <v>89.219248903085202</v>
      </c>
      <c r="AC18" s="25">
        <v>2.3184266726185228</v>
      </c>
      <c r="AD18" s="40">
        <v>64.411325225895851</v>
      </c>
      <c r="AE18" s="63">
        <v>1.3540671912380229</v>
      </c>
      <c r="AF18" s="40">
        <v>72.740190132809275</v>
      </c>
      <c r="AG18" s="25">
        <v>3.2685669446774481</v>
      </c>
      <c r="AH18" s="40">
        <v>74.991584456961007</v>
      </c>
      <c r="AI18" s="63">
        <v>1.1493872000552059</v>
      </c>
      <c r="AJ18" s="40">
        <v>75.860140316377013</v>
      </c>
      <c r="AK18" s="25">
        <v>3.5080725430954081</v>
      </c>
      <c r="AL18" s="40">
        <v>80.522386192640099</v>
      </c>
      <c r="AM18" s="63">
        <v>0.99765194679947977</v>
      </c>
      <c r="AN18" s="40">
        <v>81.18528377871624</v>
      </c>
      <c r="AO18" s="26">
        <v>2.8139216286106716</v>
      </c>
    </row>
    <row r="19" spans="1:41">
      <c r="A19" s="99" t="s">
        <v>20</v>
      </c>
      <c r="B19" s="40">
        <v>94.965536981589921</v>
      </c>
      <c r="C19" s="63">
        <v>0.46521856783045246</v>
      </c>
      <c r="D19" s="40" t="s">
        <v>73</v>
      </c>
      <c r="E19" s="25" t="s">
        <v>73</v>
      </c>
      <c r="F19" s="40">
        <v>96.78250167594571</v>
      </c>
      <c r="G19" s="63">
        <v>0.37118480479382809</v>
      </c>
      <c r="H19" s="40" t="s">
        <v>73</v>
      </c>
      <c r="I19" s="25" t="s">
        <v>73</v>
      </c>
      <c r="J19" s="40">
        <v>92.130692864473531</v>
      </c>
      <c r="K19" s="63">
        <v>0.71838728002507279</v>
      </c>
      <c r="L19" s="40" t="s">
        <v>73</v>
      </c>
      <c r="M19" s="25" t="s">
        <v>73</v>
      </c>
      <c r="N19" s="40">
        <v>93.868749099161931</v>
      </c>
      <c r="O19" s="63">
        <v>0.55867412323032328</v>
      </c>
      <c r="P19" s="40" t="s">
        <v>73</v>
      </c>
      <c r="Q19" s="25" t="s">
        <v>73</v>
      </c>
      <c r="R19" s="40">
        <v>42.495789350639441</v>
      </c>
      <c r="S19" s="63">
        <v>1.1600606052890516</v>
      </c>
      <c r="T19" s="40" t="s">
        <v>73</v>
      </c>
      <c r="U19" s="25" t="s">
        <v>73</v>
      </c>
      <c r="V19" s="40">
        <v>26.50474710402613</v>
      </c>
      <c r="W19" s="63">
        <v>0.94997916149408801</v>
      </c>
      <c r="X19" s="40" t="s">
        <v>73</v>
      </c>
      <c r="Y19" s="25" t="s">
        <v>73</v>
      </c>
      <c r="Z19" s="40">
        <v>78.609512554949632</v>
      </c>
      <c r="AA19" s="63">
        <v>0.89442247939919095</v>
      </c>
      <c r="AB19" s="40" t="s">
        <v>73</v>
      </c>
      <c r="AC19" s="25" t="s">
        <v>73</v>
      </c>
      <c r="AD19" s="40">
        <v>57.61641012851134</v>
      </c>
      <c r="AE19" s="63">
        <v>1.1708957984674273</v>
      </c>
      <c r="AF19" s="40" t="s">
        <v>73</v>
      </c>
      <c r="AG19" s="25" t="s">
        <v>73</v>
      </c>
      <c r="AH19" s="40">
        <v>50.369080006232558</v>
      </c>
      <c r="AI19" s="63">
        <v>1.2492536592705263</v>
      </c>
      <c r="AJ19" s="40" t="s">
        <v>73</v>
      </c>
      <c r="AK19" s="25" t="s">
        <v>73</v>
      </c>
      <c r="AL19" s="40">
        <v>45.681960415262509</v>
      </c>
      <c r="AM19" s="63">
        <v>1.3009019792393932</v>
      </c>
      <c r="AN19" s="40" t="s">
        <v>73</v>
      </c>
      <c r="AO19" s="26" t="s">
        <v>73</v>
      </c>
    </row>
    <row r="20" spans="1:41">
      <c r="A20" s="99" t="s">
        <v>21</v>
      </c>
      <c r="B20" s="40">
        <v>96.516482850819912</v>
      </c>
      <c r="C20" s="63">
        <v>0.59357560799310549</v>
      </c>
      <c r="D20" s="40">
        <v>93.954838399006604</v>
      </c>
      <c r="E20" s="25">
        <v>1.3177823728500377</v>
      </c>
      <c r="F20" s="40">
        <v>89.120067239571114</v>
      </c>
      <c r="G20" s="63">
        <v>0.83433463537317698</v>
      </c>
      <c r="H20" s="40">
        <v>84.724517125455677</v>
      </c>
      <c r="I20" s="25">
        <v>3.197011627775582</v>
      </c>
      <c r="J20" s="40">
        <v>90.325902428478926</v>
      </c>
      <c r="K20" s="63">
        <v>0.83827078318499948</v>
      </c>
      <c r="L20" s="40">
        <v>87.128810835679658</v>
      </c>
      <c r="M20" s="25">
        <v>2.6275231243582251</v>
      </c>
      <c r="N20" s="40">
        <v>87.802104282951404</v>
      </c>
      <c r="O20" s="63">
        <v>1.0725543979030958</v>
      </c>
      <c r="P20" s="40">
        <v>86.439909602930811</v>
      </c>
      <c r="Q20" s="25">
        <v>2.0972545623094088</v>
      </c>
      <c r="R20" s="40">
        <v>56.537543010752778</v>
      </c>
      <c r="S20" s="63">
        <v>1.6338030198828577</v>
      </c>
      <c r="T20" s="40">
        <v>60.139473007026709</v>
      </c>
      <c r="U20" s="25">
        <v>2.5878100117607294</v>
      </c>
      <c r="V20" s="40">
        <v>34.822184217353467</v>
      </c>
      <c r="W20" s="63">
        <v>1.2983057823785349</v>
      </c>
      <c r="X20" s="40">
        <v>40.188881936194981</v>
      </c>
      <c r="Y20" s="25">
        <v>2.4584154736523862</v>
      </c>
      <c r="Z20" s="40">
        <v>81.986717855545194</v>
      </c>
      <c r="AA20" s="63">
        <v>0.95992091467084817</v>
      </c>
      <c r="AB20" s="40">
        <v>84.860186356264734</v>
      </c>
      <c r="AC20" s="25">
        <v>2.1056752640784149</v>
      </c>
      <c r="AD20" s="40">
        <v>52.94315977666286</v>
      </c>
      <c r="AE20" s="63">
        <v>1.54263315640938</v>
      </c>
      <c r="AF20" s="40">
        <v>73.585552189393368</v>
      </c>
      <c r="AG20" s="25">
        <v>3.2776162997178573</v>
      </c>
      <c r="AH20" s="40">
        <v>66.060161361856387</v>
      </c>
      <c r="AI20" s="63">
        <v>1.3410669183607591</v>
      </c>
      <c r="AJ20" s="40">
        <v>61.093538205403952</v>
      </c>
      <c r="AK20" s="25">
        <v>3.8977259903505597</v>
      </c>
      <c r="AL20" s="40">
        <v>75.701608032919765</v>
      </c>
      <c r="AM20" s="63">
        <v>1.2392288011874804</v>
      </c>
      <c r="AN20" s="40">
        <v>73.86298364202159</v>
      </c>
      <c r="AO20" s="26">
        <v>3.4387590014218197</v>
      </c>
    </row>
    <row r="21" spans="1:41">
      <c r="A21" s="99" t="s">
        <v>22</v>
      </c>
      <c r="B21" s="40">
        <v>92.90605048204344</v>
      </c>
      <c r="C21" s="63">
        <v>0.62193201126212183</v>
      </c>
      <c r="D21" s="40">
        <v>92.748833969330249</v>
      </c>
      <c r="E21" s="25">
        <v>1.3393382288520577</v>
      </c>
      <c r="F21" s="40">
        <v>92.170986272516913</v>
      </c>
      <c r="G21" s="63">
        <v>0.69998029339748091</v>
      </c>
      <c r="H21" s="40">
        <v>92.288848332106326</v>
      </c>
      <c r="I21" s="25">
        <v>1.7080683512530617</v>
      </c>
      <c r="J21" s="40">
        <v>91.428067739789853</v>
      </c>
      <c r="K21" s="63">
        <v>0.72717199637298058</v>
      </c>
      <c r="L21" s="40">
        <v>90.082727457625097</v>
      </c>
      <c r="M21" s="25">
        <v>1.882179373900146</v>
      </c>
      <c r="N21" s="40">
        <v>91.281632476599356</v>
      </c>
      <c r="O21" s="63">
        <v>0.71963655613477051</v>
      </c>
      <c r="P21" s="40">
        <v>93.457278334729708</v>
      </c>
      <c r="Q21" s="25">
        <v>1.3557529791498617</v>
      </c>
      <c r="R21" s="40">
        <v>76.266396187501883</v>
      </c>
      <c r="S21" s="63">
        <v>1.1127934117864471</v>
      </c>
      <c r="T21" s="40">
        <v>82.202953992266899</v>
      </c>
      <c r="U21" s="25">
        <v>1.8399341635223014</v>
      </c>
      <c r="V21" s="40">
        <v>42.069120062656118</v>
      </c>
      <c r="W21" s="63">
        <v>1.3249918300534944</v>
      </c>
      <c r="X21" s="40">
        <v>52.071594250617601</v>
      </c>
      <c r="Y21" s="25">
        <v>2.8631938897926776</v>
      </c>
      <c r="Z21" s="40">
        <v>90.717455832852934</v>
      </c>
      <c r="AA21" s="63">
        <v>0.66757515070496554</v>
      </c>
      <c r="AB21" s="40">
        <v>93.625886448774736</v>
      </c>
      <c r="AC21" s="25">
        <v>1.3354613841452567</v>
      </c>
      <c r="AD21" s="40">
        <v>77.313915187844444</v>
      </c>
      <c r="AE21" s="63">
        <v>1.1551272558511227</v>
      </c>
      <c r="AF21" s="40">
        <v>92.842969228549165</v>
      </c>
      <c r="AG21" s="25">
        <v>1.6541751088602852</v>
      </c>
      <c r="AH21" s="40">
        <v>75.952979140771248</v>
      </c>
      <c r="AI21" s="63">
        <v>1.0866634789108376</v>
      </c>
      <c r="AJ21" s="40">
        <v>76.769035836237265</v>
      </c>
      <c r="AK21" s="25">
        <v>2.1613484304592694</v>
      </c>
      <c r="AL21" s="40">
        <v>86.070854481102245</v>
      </c>
      <c r="AM21" s="63">
        <v>0.9098879137136221</v>
      </c>
      <c r="AN21" s="40">
        <v>90.958598044058121</v>
      </c>
      <c r="AO21" s="26">
        <v>1.546007773136808</v>
      </c>
    </row>
    <row r="22" spans="1:41">
      <c r="A22" s="99" t="s">
        <v>23</v>
      </c>
      <c r="B22" s="40">
        <v>92.387508108897308</v>
      </c>
      <c r="C22" s="63">
        <v>0.93758635737447171</v>
      </c>
      <c r="D22" s="40">
        <v>88.849240836088612</v>
      </c>
      <c r="E22" s="25">
        <v>2.8253096263601356</v>
      </c>
      <c r="F22" s="40">
        <v>92.149092627852923</v>
      </c>
      <c r="G22" s="63">
        <v>0.8165503876481055</v>
      </c>
      <c r="H22" s="40">
        <v>86.941337816434512</v>
      </c>
      <c r="I22" s="25">
        <v>3.0089673357035718</v>
      </c>
      <c r="J22" s="40">
        <v>93.597581127689295</v>
      </c>
      <c r="K22" s="63">
        <v>0.76162573162714831</v>
      </c>
      <c r="L22" s="40">
        <v>87.814674005090524</v>
      </c>
      <c r="M22" s="25">
        <v>2.6077164165626288</v>
      </c>
      <c r="N22" s="40">
        <v>90.518822011494322</v>
      </c>
      <c r="O22" s="63">
        <v>1.1367953049890669</v>
      </c>
      <c r="P22" s="40">
        <v>87.634686259298519</v>
      </c>
      <c r="Q22" s="25">
        <v>2.9978328945007791</v>
      </c>
      <c r="R22" s="40">
        <v>69.955438766433204</v>
      </c>
      <c r="S22" s="63">
        <v>1.3974763561935151</v>
      </c>
      <c r="T22" s="40">
        <v>72.184008587305087</v>
      </c>
      <c r="U22" s="25">
        <v>2.615276159157403</v>
      </c>
      <c r="V22" s="40">
        <v>47.429500940162967</v>
      </c>
      <c r="W22" s="63">
        <v>1.7604306120648436</v>
      </c>
      <c r="X22" s="40">
        <v>59.597663731623229</v>
      </c>
      <c r="Y22" s="25">
        <v>3.6287378902624168</v>
      </c>
      <c r="Z22" s="40">
        <v>87.648947728080444</v>
      </c>
      <c r="AA22" s="63">
        <v>0.85170353659083953</v>
      </c>
      <c r="AB22" s="40">
        <v>90.169472282155326</v>
      </c>
      <c r="AC22" s="25">
        <v>1.8508160619188341</v>
      </c>
      <c r="AD22" s="40">
        <v>74.721998136851425</v>
      </c>
      <c r="AE22" s="63">
        <v>1.6145084499364268</v>
      </c>
      <c r="AF22" s="40">
        <v>88.820135258038576</v>
      </c>
      <c r="AG22" s="25">
        <v>2.7450798045730305</v>
      </c>
      <c r="AH22" s="40">
        <v>83.876773543960653</v>
      </c>
      <c r="AI22" s="63">
        <v>1.3747355053383845</v>
      </c>
      <c r="AJ22" s="40">
        <v>81.066052782544361</v>
      </c>
      <c r="AK22" s="25">
        <v>3.2557554724544886</v>
      </c>
      <c r="AL22" s="40">
        <v>87.070385611298548</v>
      </c>
      <c r="AM22" s="63">
        <v>1.0014823281658032</v>
      </c>
      <c r="AN22" s="40">
        <v>84.753711839817925</v>
      </c>
      <c r="AO22" s="26">
        <v>2.9141191722971156</v>
      </c>
    </row>
    <row r="23" spans="1:41">
      <c r="A23" s="99" t="s">
        <v>24</v>
      </c>
      <c r="B23" s="40">
        <v>96.1065452840663</v>
      </c>
      <c r="C23" s="63">
        <v>0.41459946160982836</v>
      </c>
      <c r="D23" s="40">
        <v>97.905762750860234</v>
      </c>
      <c r="E23" s="25">
        <v>0.88921704231501897</v>
      </c>
      <c r="F23" s="40">
        <v>91.135001908760856</v>
      </c>
      <c r="G23" s="63">
        <v>0.82210477967210616</v>
      </c>
      <c r="H23" s="40">
        <v>89.536869750355891</v>
      </c>
      <c r="I23" s="25">
        <v>2.61925634602615</v>
      </c>
      <c r="J23" s="40">
        <v>94.186190395229033</v>
      </c>
      <c r="K23" s="63">
        <v>0.42624821434269866</v>
      </c>
      <c r="L23" s="40">
        <v>91.568401941719983</v>
      </c>
      <c r="M23" s="25">
        <v>1.79254639604066</v>
      </c>
      <c r="N23" s="40">
        <v>90.852445925084837</v>
      </c>
      <c r="O23" s="63">
        <v>0.74877726059674132</v>
      </c>
      <c r="P23" s="40">
        <v>90.864614590028708</v>
      </c>
      <c r="Q23" s="25">
        <v>1.5040598139866745</v>
      </c>
      <c r="R23" s="40">
        <v>46.618282229825262</v>
      </c>
      <c r="S23" s="63">
        <v>1.1262033968687448</v>
      </c>
      <c r="T23" s="40">
        <v>56.78845462406229</v>
      </c>
      <c r="U23" s="25">
        <v>2.9322738556257524</v>
      </c>
      <c r="V23" s="40">
        <v>24.62704729443702</v>
      </c>
      <c r="W23" s="63">
        <v>1.0385298132487393</v>
      </c>
      <c r="X23" s="40">
        <v>29.92931774866976</v>
      </c>
      <c r="Y23" s="25">
        <v>4.1739674513809391</v>
      </c>
      <c r="Z23" s="40">
        <v>62.660875516088247</v>
      </c>
      <c r="AA23" s="63">
        <v>0.96716401694446419</v>
      </c>
      <c r="AB23" s="40">
        <v>78.560264819684249</v>
      </c>
      <c r="AC23" s="25">
        <v>2.5203510076942943</v>
      </c>
      <c r="AD23" s="40">
        <v>47.278138628409643</v>
      </c>
      <c r="AE23" s="63">
        <v>1.0752084864600373</v>
      </c>
      <c r="AF23" s="40">
        <v>79.081421230300492</v>
      </c>
      <c r="AG23" s="25">
        <v>2.2280048022491736</v>
      </c>
      <c r="AH23" s="40">
        <v>54.468007791663631</v>
      </c>
      <c r="AI23" s="63">
        <v>1.1192961327741853</v>
      </c>
      <c r="AJ23" s="40">
        <v>60.777077891204257</v>
      </c>
      <c r="AK23" s="25">
        <v>3.0355103761352602</v>
      </c>
      <c r="AL23" s="40">
        <v>62.992323109983182</v>
      </c>
      <c r="AM23" s="63">
        <v>0.79640708178320496</v>
      </c>
      <c r="AN23" s="40">
        <v>67.14990520827628</v>
      </c>
      <c r="AO23" s="26">
        <v>2.2022742945116076</v>
      </c>
    </row>
    <row r="24" spans="1:41">
      <c r="A24" s="99" t="s">
        <v>485</v>
      </c>
      <c r="B24" s="40">
        <v>94.306745174807432</v>
      </c>
      <c r="C24" s="63">
        <v>0.65454224912182524</v>
      </c>
      <c r="D24" s="40">
        <v>95.067899478702259</v>
      </c>
      <c r="E24" s="25">
        <v>2.8029642846232798</v>
      </c>
      <c r="F24" s="40">
        <v>83.876370535323957</v>
      </c>
      <c r="G24" s="63">
        <v>1.1161390842256707</v>
      </c>
      <c r="H24" s="40">
        <v>92.861440251082513</v>
      </c>
      <c r="I24" s="25">
        <v>3.6853929344686382</v>
      </c>
      <c r="J24" s="40">
        <v>86.019043592160656</v>
      </c>
      <c r="K24" s="63">
        <v>0.88474320717721067</v>
      </c>
      <c r="L24" s="40">
        <v>87.733656293326078</v>
      </c>
      <c r="M24" s="25">
        <v>5.3486711909384059</v>
      </c>
      <c r="N24" s="40">
        <v>74.854390843273833</v>
      </c>
      <c r="O24" s="63">
        <v>1.2773830502332533</v>
      </c>
      <c r="P24" s="40">
        <v>83.93754922175998</v>
      </c>
      <c r="Q24" s="25">
        <v>6.5323275558697178</v>
      </c>
      <c r="R24" s="40">
        <v>67.400722652014665</v>
      </c>
      <c r="S24" s="63">
        <v>1.3356784613249473</v>
      </c>
      <c r="T24" s="40">
        <v>84.659611356852608</v>
      </c>
      <c r="U24" s="25">
        <v>6.0908288984411678</v>
      </c>
      <c r="V24" s="40">
        <v>47.996945066542459</v>
      </c>
      <c r="W24" s="63">
        <v>1.7096431532969463</v>
      </c>
      <c r="X24" s="40">
        <v>77.025025373543968</v>
      </c>
      <c r="Y24" s="25">
        <v>5.0197087120134469</v>
      </c>
      <c r="Z24" s="40">
        <v>71.6208408706174</v>
      </c>
      <c r="AA24" s="63">
        <v>1.3143920948899612</v>
      </c>
      <c r="AB24" s="40">
        <v>82.74340798034919</v>
      </c>
      <c r="AC24" s="25">
        <v>5.7850518055357627</v>
      </c>
      <c r="AD24" s="40">
        <v>62.711811826334113</v>
      </c>
      <c r="AE24" s="63">
        <v>1.5098190489225198</v>
      </c>
      <c r="AF24" s="40">
        <v>81.813926233683148</v>
      </c>
      <c r="AG24" s="25">
        <v>5.2887276065039446</v>
      </c>
      <c r="AH24" s="40">
        <v>66.300876425266395</v>
      </c>
      <c r="AI24" s="63">
        <v>1.4846937802172091</v>
      </c>
      <c r="AJ24" s="40">
        <v>77.322794375798324</v>
      </c>
      <c r="AK24" s="25">
        <v>7.4697069461384604</v>
      </c>
      <c r="AL24" s="40">
        <v>62.959153502326728</v>
      </c>
      <c r="AM24" s="63">
        <v>1.6250459156904171</v>
      </c>
      <c r="AN24" s="40">
        <v>79.387494934661817</v>
      </c>
      <c r="AO24" s="26">
        <v>7.0816067070593993</v>
      </c>
    </row>
    <row r="25" spans="1:41">
      <c r="A25" s="99" t="s">
        <v>25</v>
      </c>
      <c r="B25" s="40">
        <v>92.258765687707637</v>
      </c>
      <c r="C25" s="63">
        <v>0.60029145398438766</v>
      </c>
      <c r="D25" s="40">
        <v>88.58767123982652</v>
      </c>
      <c r="E25" s="25">
        <v>1.4537677527765991</v>
      </c>
      <c r="F25" s="40">
        <v>91.074414985528861</v>
      </c>
      <c r="G25" s="63">
        <v>0.55563591094237241</v>
      </c>
      <c r="H25" s="40">
        <v>90.619702287566781</v>
      </c>
      <c r="I25" s="25">
        <v>1.0941406435313472</v>
      </c>
      <c r="J25" s="40">
        <v>96.979311894340341</v>
      </c>
      <c r="K25" s="63">
        <v>0.33856767884097932</v>
      </c>
      <c r="L25" s="40">
        <v>96.922661673529149</v>
      </c>
      <c r="M25" s="25">
        <v>0.85617289105562155</v>
      </c>
      <c r="N25" s="40">
        <v>66.899810462310285</v>
      </c>
      <c r="O25" s="63">
        <v>0.92474004638913643</v>
      </c>
      <c r="P25" s="40">
        <v>60.107289688059652</v>
      </c>
      <c r="Q25" s="25">
        <v>2.3366310484070905</v>
      </c>
      <c r="R25" s="40">
        <v>33.908287392215527</v>
      </c>
      <c r="S25" s="63">
        <v>0.95070516849131026</v>
      </c>
      <c r="T25" s="40">
        <v>45.101236811921318</v>
      </c>
      <c r="U25" s="25">
        <v>2.5565733458682298</v>
      </c>
      <c r="V25" s="40">
        <v>16.39073161630585</v>
      </c>
      <c r="W25" s="63">
        <v>0.68460884125174992</v>
      </c>
      <c r="X25" s="40">
        <v>32.96105608995888</v>
      </c>
      <c r="Y25" s="25">
        <v>2.3391188667202698</v>
      </c>
      <c r="Z25" s="40">
        <v>47.149647806590693</v>
      </c>
      <c r="AA25" s="63">
        <v>1.1506049719578013</v>
      </c>
      <c r="AB25" s="40">
        <v>67.375029952748861</v>
      </c>
      <c r="AC25" s="25">
        <v>2.4773142552948868</v>
      </c>
      <c r="AD25" s="40">
        <v>44.505136367678453</v>
      </c>
      <c r="AE25" s="63">
        <v>0.87301457705132313</v>
      </c>
      <c r="AF25" s="40">
        <v>74.819895468110019</v>
      </c>
      <c r="AG25" s="25">
        <v>2.0831568001074712</v>
      </c>
      <c r="AH25" s="40">
        <v>53.880642620288292</v>
      </c>
      <c r="AI25" s="63">
        <v>1.0333480539370554</v>
      </c>
      <c r="AJ25" s="40">
        <v>56.478124713057042</v>
      </c>
      <c r="AK25" s="25">
        <v>2.3880301018310743</v>
      </c>
      <c r="AL25" s="40">
        <v>54.61514987788231</v>
      </c>
      <c r="AM25" s="63">
        <v>0.94820059002028023</v>
      </c>
      <c r="AN25" s="40">
        <v>54.67469589739369</v>
      </c>
      <c r="AO25" s="26">
        <v>2.1988743017098473</v>
      </c>
    </row>
    <row r="26" spans="1:41">
      <c r="A26" s="43" t="s">
        <v>26</v>
      </c>
      <c r="B26" s="40">
        <v>95.957046758361201</v>
      </c>
      <c r="C26" s="63">
        <v>0.51200517015304869</v>
      </c>
      <c r="D26" s="40">
        <v>96.587123131325882</v>
      </c>
      <c r="E26" s="25">
        <v>1.3387591343352356</v>
      </c>
      <c r="F26" s="40">
        <v>95.128047890765458</v>
      </c>
      <c r="G26" s="63">
        <v>0.51967962340649354</v>
      </c>
      <c r="H26" s="40">
        <v>96.894522816611314</v>
      </c>
      <c r="I26" s="25">
        <v>1.0294939175034361</v>
      </c>
      <c r="J26" s="40">
        <v>98.837051158195976</v>
      </c>
      <c r="K26" s="63">
        <v>0.2326548549500552</v>
      </c>
      <c r="L26" s="40">
        <v>97.881776415093157</v>
      </c>
      <c r="M26" s="25">
        <v>0.76295384563787716</v>
      </c>
      <c r="N26" s="40">
        <v>91.685559777110257</v>
      </c>
      <c r="O26" s="63">
        <v>0.68360622917211011</v>
      </c>
      <c r="P26" s="40">
        <v>91.2245836868113</v>
      </c>
      <c r="Q26" s="25">
        <v>1.4412893428958784</v>
      </c>
      <c r="R26" s="40">
        <v>66.612727947874674</v>
      </c>
      <c r="S26" s="63">
        <v>1.3179446319404156</v>
      </c>
      <c r="T26" s="40">
        <v>76.024435557710504</v>
      </c>
      <c r="U26" s="25">
        <v>3.0733069453101463</v>
      </c>
      <c r="V26" s="40">
        <v>36.790359551744309</v>
      </c>
      <c r="W26" s="63">
        <v>1.2155508754944182</v>
      </c>
      <c r="X26" s="40">
        <v>57.079001393095297</v>
      </c>
      <c r="Y26" s="25">
        <v>3.8111157736307324</v>
      </c>
      <c r="Z26" s="40">
        <v>66.440930158150081</v>
      </c>
      <c r="AA26" s="63">
        <v>1.3051829339696399</v>
      </c>
      <c r="AB26" s="40">
        <v>65.327485864273399</v>
      </c>
      <c r="AC26" s="25">
        <v>3.3254479642161852</v>
      </c>
      <c r="AD26" s="40">
        <v>46.673960966625849</v>
      </c>
      <c r="AE26" s="63">
        <v>1.3494010096063345</v>
      </c>
      <c r="AF26" s="40">
        <v>74.021359592171294</v>
      </c>
      <c r="AG26" s="25">
        <v>3.15301349452095</v>
      </c>
      <c r="AH26" s="40">
        <v>62.834853589058028</v>
      </c>
      <c r="AI26" s="63">
        <v>1.2006565543444097</v>
      </c>
      <c r="AJ26" s="40">
        <v>86.550116080148811</v>
      </c>
      <c r="AK26" s="25">
        <v>1.913734555666186</v>
      </c>
      <c r="AL26" s="40">
        <v>67.349403798663104</v>
      </c>
      <c r="AM26" s="63">
        <v>1.1576636677107002</v>
      </c>
      <c r="AN26" s="40">
        <v>73.846171716444758</v>
      </c>
      <c r="AO26" s="26">
        <v>3.2998836985288738</v>
      </c>
    </row>
    <row r="27" spans="1:41">
      <c r="A27" s="99" t="s">
        <v>236</v>
      </c>
      <c r="B27" s="40">
        <v>90.600795058169936</v>
      </c>
      <c r="C27" s="63">
        <v>0.65766310285287422</v>
      </c>
      <c r="D27" s="40">
        <v>88.295278095712732</v>
      </c>
      <c r="E27" s="25">
        <v>1.3314451551379014</v>
      </c>
      <c r="F27" s="40">
        <v>94.220907249780382</v>
      </c>
      <c r="G27" s="63">
        <v>0.61983811402256705</v>
      </c>
      <c r="H27" s="40">
        <v>95.372833206030577</v>
      </c>
      <c r="I27" s="25">
        <v>0.80182760395693231</v>
      </c>
      <c r="J27" s="40">
        <v>97.360653070220508</v>
      </c>
      <c r="K27" s="63">
        <v>0.39669296191156439</v>
      </c>
      <c r="L27" s="40">
        <v>97.377836853416966</v>
      </c>
      <c r="M27" s="25">
        <v>0.77521688444198378</v>
      </c>
      <c r="N27" s="40">
        <v>97.085709272667799</v>
      </c>
      <c r="O27" s="63">
        <v>0.38972824901541148</v>
      </c>
      <c r="P27" s="40">
        <v>97.774962758923749</v>
      </c>
      <c r="Q27" s="25">
        <v>0.664516991607496</v>
      </c>
      <c r="R27" s="40">
        <v>89.910558818224274</v>
      </c>
      <c r="S27" s="63">
        <v>0.53041712516997763</v>
      </c>
      <c r="T27" s="40">
        <v>90.162563148411962</v>
      </c>
      <c r="U27" s="25">
        <v>1.4319529725186888</v>
      </c>
      <c r="V27" s="40">
        <v>68.291181262688099</v>
      </c>
      <c r="W27" s="63">
        <v>1.1302470055993763</v>
      </c>
      <c r="X27" s="40">
        <v>80.138503040310781</v>
      </c>
      <c r="Y27" s="25">
        <v>2.019076454702537</v>
      </c>
      <c r="Z27" s="40">
        <v>71.133467869821828</v>
      </c>
      <c r="AA27" s="63">
        <v>1.0249748971078194</v>
      </c>
      <c r="AB27" s="40">
        <v>82.484059468803508</v>
      </c>
      <c r="AC27" s="25">
        <v>2.0929318777919974</v>
      </c>
      <c r="AD27" s="40">
        <v>74.670894001823399</v>
      </c>
      <c r="AE27" s="63">
        <v>1.0522794298462967</v>
      </c>
      <c r="AF27" s="40">
        <v>82.381047683606155</v>
      </c>
      <c r="AG27" s="25">
        <v>1.924327474671937</v>
      </c>
      <c r="AH27" s="40">
        <v>93.536816263169669</v>
      </c>
      <c r="AI27" s="63">
        <v>0.54720407866777565</v>
      </c>
      <c r="AJ27" s="40">
        <v>95.009988528207344</v>
      </c>
      <c r="AK27" s="25">
        <v>0.99580249021310707</v>
      </c>
      <c r="AL27" s="40">
        <v>85.564564338127497</v>
      </c>
      <c r="AM27" s="63">
        <v>0.79132707696397531</v>
      </c>
      <c r="AN27" s="40">
        <v>91.289891764573099</v>
      </c>
      <c r="AO27" s="26">
        <v>1.3617435704935876</v>
      </c>
    </row>
    <row r="28" spans="1:41">
      <c r="A28" s="99" t="s">
        <v>27</v>
      </c>
      <c r="B28" s="40">
        <v>91.494419930255603</v>
      </c>
      <c r="C28" s="63">
        <v>0.66247462229008536</v>
      </c>
      <c r="D28" s="40">
        <v>89.723679106993387</v>
      </c>
      <c r="E28" s="25">
        <v>1.8345955013490307</v>
      </c>
      <c r="F28" s="40">
        <v>90.922941947999561</v>
      </c>
      <c r="G28" s="63">
        <v>0.63024037823942336</v>
      </c>
      <c r="H28" s="40">
        <v>87.286188195771246</v>
      </c>
      <c r="I28" s="25">
        <v>2.1310092356420869</v>
      </c>
      <c r="J28" s="40">
        <v>95.910513947990367</v>
      </c>
      <c r="K28" s="63">
        <v>0.50549884421833868</v>
      </c>
      <c r="L28" s="40">
        <v>90.27369726235132</v>
      </c>
      <c r="M28" s="25">
        <v>1.7598394308885565</v>
      </c>
      <c r="N28" s="40">
        <v>87.473090120998705</v>
      </c>
      <c r="O28" s="63">
        <v>0.76411556590217056</v>
      </c>
      <c r="P28" s="40">
        <v>82.389796955355209</v>
      </c>
      <c r="Q28" s="25">
        <v>2.3999240323651478</v>
      </c>
      <c r="R28" s="40">
        <v>51.364531061243802</v>
      </c>
      <c r="S28" s="63">
        <v>1.2394208933560213</v>
      </c>
      <c r="T28" s="40">
        <v>68.534263512458054</v>
      </c>
      <c r="U28" s="25">
        <v>3.0438829710838982</v>
      </c>
      <c r="V28" s="40">
        <v>27.806216624803699</v>
      </c>
      <c r="W28" s="63">
        <v>1.5092844311780276</v>
      </c>
      <c r="X28" s="40">
        <v>46.640379428060172</v>
      </c>
      <c r="Y28" s="25">
        <v>3.3645443759234679</v>
      </c>
      <c r="Z28" s="40">
        <v>73.404048223981334</v>
      </c>
      <c r="AA28" s="63">
        <v>0.98669807990634217</v>
      </c>
      <c r="AB28" s="40">
        <v>82.572800219739293</v>
      </c>
      <c r="AC28" s="25">
        <v>2.5299422625258718</v>
      </c>
      <c r="AD28" s="40">
        <v>53.885547430421262</v>
      </c>
      <c r="AE28" s="63">
        <v>1.2626219916921524</v>
      </c>
      <c r="AF28" s="40">
        <v>83.421226279261646</v>
      </c>
      <c r="AG28" s="25">
        <v>2.4909059502694557</v>
      </c>
      <c r="AH28" s="40">
        <v>78.749727089741526</v>
      </c>
      <c r="AI28" s="63">
        <v>0.83466421907130306</v>
      </c>
      <c r="AJ28" s="40">
        <v>81.481081098547435</v>
      </c>
      <c r="AK28" s="25">
        <v>2.5928114560638531</v>
      </c>
      <c r="AL28" s="40">
        <v>80.468861492595522</v>
      </c>
      <c r="AM28" s="63">
        <v>0.80637285089517252</v>
      </c>
      <c r="AN28" s="40">
        <v>83.244436759114834</v>
      </c>
      <c r="AO28" s="26">
        <v>2.1775937754603145</v>
      </c>
    </row>
    <row r="29" spans="1:41">
      <c r="A29" s="99" t="s">
        <v>28</v>
      </c>
      <c r="B29" s="40">
        <v>93.058245994995772</v>
      </c>
      <c r="C29" s="63">
        <v>0.50116770576448244</v>
      </c>
      <c r="D29" s="40">
        <v>89.139536825576357</v>
      </c>
      <c r="E29" s="25">
        <v>1.8401174974347805</v>
      </c>
      <c r="F29" s="40">
        <v>93.121823583057306</v>
      </c>
      <c r="G29" s="63">
        <v>0.52828053421115417</v>
      </c>
      <c r="H29" s="40">
        <v>91.134746256621838</v>
      </c>
      <c r="I29" s="25">
        <v>1.4010441778785141</v>
      </c>
      <c r="J29" s="40">
        <v>97.280301800762814</v>
      </c>
      <c r="K29" s="63">
        <v>0.32162273271782155</v>
      </c>
      <c r="L29" s="40">
        <v>97.537576478978522</v>
      </c>
      <c r="M29" s="25">
        <v>0.77275320641081147</v>
      </c>
      <c r="N29" s="40">
        <v>98.055356395039581</v>
      </c>
      <c r="O29" s="63">
        <v>0.35112077106829132</v>
      </c>
      <c r="P29" s="40">
        <v>97.722157929097946</v>
      </c>
      <c r="Q29" s="25">
        <v>0.83280017588593702</v>
      </c>
      <c r="R29" s="40">
        <v>72.58963860583701</v>
      </c>
      <c r="S29" s="63">
        <v>1.2666533382923779</v>
      </c>
      <c r="T29" s="40">
        <v>78.766000643259233</v>
      </c>
      <c r="U29" s="25">
        <v>2.1487725548772887</v>
      </c>
      <c r="V29" s="40">
        <v>28.945324371336021</v>
      </c>
      <c r="W29" s="63">
        <v>1.1435649290408958</v>
      </c>
      <c r="X29" s="40">
        <v>50.978363852527274</v>
      </c>
      <c r="Y29" s="25">
        <v>2.8213031547935121</v>
      </c>
      <c r="Z29" s="40">
        <v>51.858138634233597</v>
      </c>
      <c r="AA29" s="63">
        <v>1.1590798428315552</v>
      </c>
      <c r="AB29" s="40">
        <v>68.144060873392746</v>
      </c>
      <c r="AC29" s="25">
        <v>2.694350727600979</v>
      </c>
      <c r="AD29" s="40">
        <v>55.599935561263777</v>
      </c>
      <c r="AE29" s="63">
        <v>1.0249556761447052</v>
      </c>
      <c r="AF29" s="40">
        <v>88.849588402512893</v>
      </c>
      <c r="AG29" s="25">
        <v>1.7048216970395169</v>
      </c>
      <c r="AH29" s="40">
        <v>71.308344584116469</v>
      </c>
      <c r="AI29" s="63">
        <v>1.1297184257010404</v>
      </c>
      <c r="AJ29" s="40">
        <v>72.276160955861371</v>
      </c>
      <c r="AK29" s="25">
        <v>2.3572442335499262</v>
      </c>
      <c r="AL29" s="40">
        <v>68.823333202970559</v>
      </c>
      <c r="AM29" s="63">
        <v>0.98268234493705464</v>
      </c>
      <c r="AN29" s="40">
        <v>71.050421102836125</v>
      </c>
      <c r="AO29" s="26">
        <v>2.3617895410395242</v>
      </c>
    </row>
    <row r="30" spans="1:41">
      <c r="A30" s="99" t="s">
        <v>29</v>
      </c>
      <c r="B30" s="40">
        <v>93.676197161207867</v>
      </c>
      <c r="C30" s="63">
        <v>0.41926755473609756</v>
      </c>
      <c r="D30" s="40">
        <v>91.131984490827648</v>
      </c>
      <c r="E30" s="25">
        <v>1.5345036682604378</v>
      </c>
      <c r="F30" s="40">
        <v>77.087651997787319</v>
      </c>
      <c r="G30" s="63">
        <v>1.0684628481828815</v>
      </c>
      <c r="H30" s="40">
        <v>82.248540428220224</v>
      </c>
      <c r="I30" s="25">
        <v>2.1816673293683446</v>
      </c>
      <c r="J30" s="40">
        <v>67.435792789070689</v>
      </c>
      <c r="K30" s="63">
        <v>1.0265085312636817</v>
      </c>
      <c r="L30" s="40">
        <v>72.440593588864701</v>
      </c>
      <c r="M30" s="25">
        <v>2.4419676033473379</v>
      </c>
      <c r="N30" s="40">
        <v>73.304335352082219</v>
      </c>
      <c r="O30" s="63">
        <v>0.92080195568981604</v>
      </c>
      <c r="P30" s="40">
        <v>79.927765110632194</v>
      </c>
      <c r="Q30" s="25">
        <v>2.2224376235662446</v>
      </c>
      <c r="R30" s="40">
        <v>49.146761206765497</v>
      </c>
      <c r="S30" s="63">
        <v>0.98742420938542474</v>
      </c>
      <c r="T30" s="40">
        <v>66.567716829708857</v>
      </c>
      <c r="U30" s="25">
        <v>2.88179305815577</v>
      </c>
      <c r="V30" s="40">
        <v>11.9826214706793</v>
      </c>
      <c r="W30" s="63">
        <v>0.68361868148486382</v>
      </c>
      <c r="X30" s="40">
        <v>21.964693074017038</v>
      </c>
      <c r="Y30" s="25">
        <v>2.3032545456331972</v>
      </c>
      <c r="Z30" s="40">
        <v>38.624414372068692</v>
      </c>
      <c r="AA30" s="63">
        <v>0.95508407846823085</v>
      </c>
      <c r="AB30" s="40">
        <v>59.104848848588297</v>
      </c>
      <c r="AC30" s="25">
        <v>2.8233644173911419</v>
      </c>
      <c r="AD30" s="40">
        <v>50.907613445891613</v>
      </c>
      <c r="AE30" s="63">
        <v>1.2939928605180488</v>
      </c>
      <c r="AF30" s="40">
        <v>80.193487301736809</v>
      </c>
      <c r="AG30" s="25">
        <v>2.1075240289276223</v>
      </c>
      <c r="AH30" s="40">
        <v>55.136313346417353</v>
      </c>
      <c r="AI30" s="63">
        <v>1.190387908999275</v>
      </c>
      <c r="AJ30" s="40">
        <v>66.415180445426131</v>
      </c>
      <c r="AK30" s="25">
        <v>2.9150294125350231</v>
      </c>
      <c r="AL30" s="40">
        <v>44.664363232637648</v>
      </c>
      <c r="AM30" s="63">
        <v>0.98539169503880408</v>
      </c>
      <c r="AN30" s="40">
        <v>57.427134828019412</v>
      </c>
      <c r="AO30" s="26">
        <v>3.1369658920571477</v>
      </c>
    </row>
    <row r="31" spans="1:41">
      <c r="A31" s="99" t="s">
        <v>30</v>
      </c>
      <c r="B31" s="40">
        <v>97.057036824780397</v>
      </c>
      <c r="C31" s="63">
        <v>0.36041920037110142</v>
      </c>
      <c r="D31" s="40">
        <v>94.657252792374948</v>
      </c>
      <c r="E31" s="25">
        <v>2.2626246259601435</v>
      </c>
      <c r="F31" s="40">
        <v>90.921049903008338</v>
      </c>
      <c r="G31" s="63">
        <v>0.70224168815285992</v>
      </c>
      <c r="H31" s="40">
        <v>87.583349212157344</v>
      </c>
      <c r="I31" s="25">
        <v>3.0524363544269457</v>
      </c>
      <c r="J31" s="40">
        <v>88.749007473680678</v>
      </c>
      <c r="K31" s="63">
        <v>0.785952656585169</v>
      </c>
      <c r="L31" s="40">
        <v>79.614034130533923</v>
      </c>
      <c r="M31" s="25">
        <v>4.0258101712479437</v>
      </c>
      <c r="N31" s="40">
        <v>85.714318269947611</v>
      </c>
      <c r="O31" s="63">
        <v>0.75244476458405396</v>
      </c>
      <c r="P31" s="40">
        <v>74.279130383765903</v>
      </c>
      <c r="Q31" s="25">
        <v>4.3955633406664445</v>
      </c>
      <c r="R31" s="40">
        <v>34.757787461003339</v>
      </c>
      <c r="S31" s="63">
        <v>1.3285727137764454</v>
      </c>
      <c r="T31" s="40">
        <v>68.669083299289213</v>
      </c>
      <c r="U31" s="25">
        <v>4.4393466906686925</v>
      </c>
      <c r="V31" s="40">
        <v>30.100315990138331</v>
      </c>
      <c r="W31" s="63">
        <v>1.1288992126556889</v>
      </c>
      <c r="X31" s="40">
        <v>49.996269351768312</v>
      </c>
      <c r="Y31" s="25">
        <v>5.1926493067943129</v>
      </c>
      <c r="Z31" s="40">
        <v>71.540234982475354</v>
      </c>
      <c r="AA31" s="63">
        <v>1.1055598215772107</v>
      </c>
      <c r="AB31" s="40">
        <v>87.972710781163116</v>
      </c>
      <c r="AC31" s="25">
        <v>3.4011285585812132</v>
      </c>
      <c r="AD31" s="40">
        <v>44.790633177762679</v>
      </c>
      <c r="AE31" s="63">
        <v>1.3144705688180915</v>
      </c>
      <c r="AF31" s="40">
        <v>77.119710843517794</v>
      </c>
      <c r="AG31" s="25">
        <v>4.7374499933510688</v>
      </c>
      <c r="AH31" s="40">
        <v>80.289305369207199</v>
      </c>
      <c r="AI31" s="63">
        <v>0.90883459845750636</v>
      </c>
      <c r="AJ31" s="40">
        <v>86.264059570767131</v>
      </c>
      <c r="AK31" s="25">
        <v>3.7371599065889693</v>
      </c>
      <c r="AL31" s="40">
        <v>67.966915005449948</v>
      </c>
      <c r="AM31" s="63">
        <v>1.1316184940315679</v>
      </c>
      <c r="AN31" s="40">
        <v>82.045804264143001</v>
      </c>
      <c r="AO31" s="26">
        <v>3.6235759750655014</v>
      </c>
    </row>
    <row r="32" spans="1:41">
      <c r="A32" s="99" t="s">
        <v>31</v>
      </c>
      <c r="B32" s="40">
        <v>94.742845337049602</v>
      </c>
      <c r="C32" s="63">
        <v>0.48987767074045419</v>
      </c>
      <c r="D32" s="40">
        <v>92.99747930394841</v>
      </c>
      <c r="E32" s="25">
        <v>2.1915742261593874</v>
      </c>
      <c r="F32" s="40">
        <v>91.188654171188745</v>
      </c>
      <c r="G32" s="63">
        <v>0.48867739323324422</v>
      </c>
      <c r="H32" s="40">
        <v>90.095196953760322</v>
      </c>
      <c r="I32" s="25">
        <v>2.5318589865116028</v>
      </c>
      <c r="J32" s="40">
        <v>96.948505408583657</v>
      </c>
      <c r="K32" s="63">
        <v>0.40453523785887158</v>
      </c>
      <c r="L32" s="40">
        <v>96.798384726266718</v>
      </c>
      <c r="M32" s="25">
        <v>1.3848018761698757</v>
      </c>
      <c r="N32" s="40">
        <v>93.599434717510434</v>
      </c>
      <c r="O32" s="63">
        <v>0.44677751603258092</v>
      </c>
      <c r="P32" s="40">
        <v>94.906318270699018</v>
      </c>
      <c r="Q32" s="25">
        <v>1.7958775470176622</v>
      </c>
      <c r="R32" s="40">
        <v>71.260001990735418</v>
      </c>
      <c r="S32" s="63">
        <v>0.98641674866827278</v>
      </c>
      <c r="T32" s="40">
        <v>68.019624144377076</v>
      </c>
      <c r="U32" s="25">
        <v>4.5320465797070968</v>
      </c>
      <c r="V32" s="40">
        <v>18.517842087996971</v>
      </c>
      <c r="W32" s="63">
        <v>1.06894963469233</v>
      </c>
      <c r="X32" s="40">
        <v>31.09252337580255</v>
      </c>
      <c r="Y32" s="25">
        <v>3.7751709714779631</v>
      </c>
      <c r="Z32" s="40">
        <v>61.56517593208185</v>
      </c>
      <c r="AA32" s="63">
        <v>1.1752527657215845</v>
      </c>
      <c r="AB32" s="40">
        <v>73.178209179921325</v>
      </c>
      <c r="AC32" s="25">
        <v>3.4362632140881249</v>
      </c>
      <c r="AD32" s="40">
        <v>51.418518918801617</v>
      </c>
      <c r="AE32" s="63">
        <v>1.1810236564577676</v>
      </c>
      <c r="AF32" s="40">
        <v>78.737327316602062</v>
      </c>
      <c r="AG32" s="25">
        <v>3.7384771313940695</v>
      </c>
      <c r="AH32" s="40">
        <v>75.837176645237079</v>
      </c>
      <c r="AI32" s="63">
        <v>0.9884036982142409</v>
      </c>
      <c r="AJ32" s="40">
        <v>85.263600492662178</v>
      </c>
      <c r="AK32" s="25">
        <v>3.4788692646840835</v>
      </c>
      <c r="AL32" s="40">
        <v>64.31713681374697</v>
      </c>
      <c r="AM32" s="63">
        <v>1.2993215537222791</v>
      </c>
      <c r="AN32" s="40">
        <v>76.055887049708787</v>
      </c>
      <c r="AO32" s="26">
        <v>3.6628744199368044</v>
      </c>
    </row>
    <row r="33" spans="1:41">
      <c r="A33" s="99" t="s">
        <v>32</v>
      </c>
      <c r="B33" s="40">
        <v>80.913278814709102</v>
      </c>
      <c r="C33" s="63">
        <v>1.2988069817346719</v>
      </c>
      <c r="D33" s="40">
        <v>77.596161503654187</v>
      </c>
      <c r="E33" s="25">
        <v>3.2959225821454656</v>
      </c>
      <c r="F33" s="40">
        <v>79.775242094260705</v>
      </c>
      <c r="G33" s="63">
        <v>1.0468646203694774</v>
      </c>
      <c r="H33" s="40">
        <v>68.269934200387766</v>
      </c>
      <c r="I33" s="25">
        <v>4.4549104297923616</v>
      </c>
      <c r="J33" s="40">
        <v>94.725602392408462</v>
      </c>
      <c r="K33" s="63">
        <v>0.66298098182537279</v>
      </c>
      <c r="L33" s="40">
        <v>90.929497423236754</v>
      </c>
      <c r="M33" s="25">
        <v>2.4311881308704857</v>
      </c>
      <c r="N33" s="40">
        <v>78.732840984314379</v>
      </c>
      <c r="O33" s="63">
        <v>1.2374585858239717</v>
      </c>
      <c r="P33" s="40">
        <v>76.3090831891395</v>
      </c>
      <c r="Q33" s="25">
        <v>3.6259547968953965</v>
      </c>
      <c r="R33" s="40">
        <v>54.907755388940807</v>
      </c>
      <c r="S33" s="63">
        <v>1.5330857299415184</v>
      </c>
      <c r="T33" s="40">
        <v>63.353059078841532</v>
      </c>
      <c r="U33" s="25">
        <v>4.2553955520920095</v>
      </c>
      <c r="V33" s="40">
        <v>27.07357355882278</v>
      </c>
      <c r="W33" s="63">
        <v>1.296220939374134</v>
      </c>
      <c r="X33" s="40">
        <v>55.222249492170917</v>
      </c>
      <c r="Y33" s="25">
        <v>5.0917281230199709</v>
      </c>
      <c r="Z33" s="40">
        <v>64.762648523125918</v>
      </c>
      <c r="AA33" s="63">
        <v>1.3700238679775421</v>
      </c>
      <c r="AB33" s="40">
        <v>77.889765208348877</v>
      </c>
      <c r="AC33" s="25">
        <v>3.6520396298621347</v>
      </c>
      <c r="AD33" s="40">
        <v>46.080884033654691</v>
      </c>
      <c r="AE33" s="63">
        <v>1.4245467787731434</v>
      </c>
      <c r="AF33" s="40">
        <v>58.972854843665068</v>
      </c>
      <c r="AG33" s="25">
        <v>4.9010829855318594</v>
      </c>
      <c r="AH33" s="40">
        <v>57.825773789158383</v>
      </c>
      <c r="AI33" s="63">
        <v>1.5123473589131207</v>
      </c>
      <c r="AJ33" s="40">
        <v>58.946783592687062</v>
      </c>
      <c r="AK33" s="25">
        <v>4.9390845669094396</v>
      </c>
      <c r="AL33" s="40">
        <v>65.767512239899389</v>
      </c>
      <c r="AM33" s="63">
        <v>1.4757345901477734</v>
      </c>
      <c r="AN33" s="40">
        <v>55.946319705019732</v>
      </c>
      <c r="AO33" s="26">
        <v>4.7619324945327062</v>
      </c>
    </row>
    <row r="34" spans="1:41">
      <c r="A34" s="99" t="s">
        <v>486</v>
      </c>
      <c r="B34" s="40">
        <v>90.888426226509154</v>
      </c>
      <c r="C34" s="63">
        <v>0.67672557135706379</v>
      </c>
      <c r="D34" s="40">
        <v>88.792028173122588</v>
      </c>
      <c r="E34" s="25">
        <v>1.501007161154609</v>
      </c>
      <c r="F34" s="40">
        <v>90.223351215299473</v>
      </c>
      <c r="G34" s="63">
        <v>0.70929580629059819</v>
      </c>
      <c r="H34" s="40">
        <v>90.279285652366951</v>
      </c>
      <c r="I34" s="25">
        <v>1.2838300284104891</v>
      </c>
      <c r="J34" s="40">
        <v>90.522803909233289</v>
      </c>
      <c r="K34" s="63">
        <v>0.60526778837610373</v>
      </c>
      <c r="L34" s="40">
        <v>90.602604484003081</v>
      </c>
      <c r="M34" s="25">
        <v>1.1896476720588314</v>
      </c>
      <c r="N34" s="40">
        <v>89.289585193661097</v>
      </c>
      <c r="O34" s="63">
        <v>0.59360410307041311</v>
      </c>
      <c r="P34" s="40">
        <v>91.100723877645294</v>
      </c>
      <c r="Q34" s="25">
        <v>1.1114247362965588</v>
      </c>
      <c r="R34" s="40">
        <v>73.405115054318813</v>
      </c>
      <c r="S34" s="63">
        <v>1.0748114111094398</v>
      </c>
      <c r="T34" s="40">
        <v>74.478557595474953</v>
      </c>
      <c r="U34" s="25">
        <v>2.0602859349283915</v>
      </c>
      <c r="V34" s="40">
        <v>34.428629863677472</v>
      </c>
      <c r="W34" s="63">
        <v>0.95084798589376329</v>
      </c>
      <c r="X34" s="40">
        <v>36.04518098906405</v>
      </c>
      <c r="Y34" s="25">
        <v>2.0488263177260175</v>
      </c>
      <c r="Z34" s="40">
        <v>67.398826971821279</v>
      </c>
      <c r="AA34" s="63">
        <v>0.96213320998693552</v>
      </c>
      <c r="AB34" s="40">
        <v>72.682134138848269</v>
      </c>
      <c r="AC34" s="25">
        <v>1.9510210824425893</v>
      </c>
      <c r="AD34" s="40">
        <v>58.15129210073291</v>
      </c>
      <c r="AE34" s="63">
        <v>1.4615940060953578</v>
      </c>
      <c r="AF34" s="40">
        <v>79.494099632887099</v>
      </c>
      <c r="AG34" s="25">
        <v>2.0415202771903043</v>
      </c>
      <c r="AH34" s="40">
        <v>74.466649361097438</v>
      </c>
      <c r="AI34" s="63">
        <v>1.1368262378364349</v>
      </c>
      <c r="AJ34" s="40">
        <v>80.465113210326649</v>
      </c>
      <c r="AK34" s="25">
        <v>2.1453878085785218</v>
      </c>
      <c r="AL34" s="40">
        <v>60.730561037479781</v>
      </c>
      <c r="AM34" s="63">
        <v>1.208645211106286</v>
      </c>
      <c r="AN34" s="40">
        <v>58.715578259433421</v>
      </c>
      <c r="AO34" s="26">
        <v>2.290240524340807</v>
      </c>
    </row>
    <row r="35" spans="1:41">
      <c r="A35" s="99" t="s">
        <v>33</v>
      </c>
      <c r="B35" s="40">
        <v>91.658768488324256</v>
      </c>
      <c r="C35" s="63">
        <v>0.47603517301654458</v>
      </c>
      <c r="D35" s="40" t="s">
        <v>73</v>
      </c>
      <c r="E35" s="25" t="s">
        <v>73</v>
      </c>
      <c r="F35" s="40">
        <v>68.912616494990871</v>
      </c>
      <c r="G35" s="63">
        <v>0.97887537295565952</v>
      </c>
      <c r="H35" s="40" t="s">
        <v>73</v>
      </c>
      <c r="I35" s="25" t="s">
        <v>73</v>
      </c>
      <c r="J35" s="40">
        <v>72.011349341041281</v>
      </c>
      <c r="K35" s="63">
        <v>0.74750593124551123</v>
      </c>
      <c r="L35" s="40" t="s">
        <v>73</v>
      </c>
      <c r="M35" s="25" t="s">
        <v>73</v>
      </c>
      <c r="N35" s="40">
        <v>84.790466728950989</v>
      </c>
      <c r="O35" s="63">
        <v>0.77045456315372962</v>
      </c>
      <c r="P35" s="40" t="s">
        <v>73</v>
      </c>
      <c r="Q35" s="25" t="s">
        <v>73</v>
      </c>
      <c r="R35" s="40">
        <v>56.83448182303993</v>
      </c>
      <c r="S35" s="63">
        <v>0.98195698882702909</v>
      </c>
      <c r="T35" s="40" t="s">
        <v>73</v>
      </c>
      <c r="U35" s="25" t="s">
        <v>73</v>
      </c>
      <c r="V35" s="40">
        <v>26.304434491003761</v>
      </c>
      <c r="W35" s="63">
        <v>0.93544672987672028</v>
      </c>
      <c r="X35" s="40" t="s">
        <v>73</v>
      </c>
      <c r="Y35" s="25" t="s">
        <v>73</v>
      </c>
      <c r="Z35" s="40">
        <v>61.639885898278983</v>
      </c>
      <c r="AA35" s="63">
        <v>0.93184510033588619</v>
      </c>
      <c r="AB35" s="40" t="s">
        <v>73</v>
      </c>
      <c r="AC35" s="25" t="s">
        <v>73</v>
      </c>
      <c r="AD35" s="40">
        <v>52.195405224849232</v>
      </c>
      <c r="AE35" s="63">
        <v>0.86778802582698067</v>
      </c>
      <c r="AF35" s="40" t="s">
        <v>73</v>
      </c>
      <c r="AG35" s="25" t="s">
        <v>73</v>
      </c>
      <c r="AH35" s="40">
        <v>57.548875614642981</v>
      </c>
      <c r="AI35" s="63">
        <v>0.90327028880461291</v>
      </c>
      <c r="AJ35" s="40" t="s">
        <v>73</v>
      </c>
      <c r="AK35" s="25" t="s">
        <v>73</v>
      </c>
      <c r="AL35" s="40">
        <v>67.195447520301286</v>
      </c>
      <c r="AM35" s="63">
        <v>0.88505413693088664</v>
      </c>
      <c r="AN35" s="40" t="s">
        <v>73</v>
      </c>
      <c r="AO35" s="26" t="s">
        <v>73</v>
      </c>
    </row>
    <row r="36" spans="1:41">
      <c r="A36" s="99" t="s">
        <v>34</v>
      </c>
      <c r="B36" s="40">
        <v>93.585270897736208</v>
      </c>
      <c r="C36" s="63">
        <v>0.39659955048010753</v>
      </c>
      <c r="D36" s="40" t="s">
        <v>73</v>
      </c>
      <c r="E36" s="25" t="s">
        <v>73</v>
      </c>
      <c r="F36" s="40">
        <v>91.107308706803039</v>
      </c>
      <c r="G36" s="63">
        <v>0.53303683251553313</v>
      </c>
      <c r="H36" s="40" t="s">
        <v>73</v>
      </c>
      <c r="I36" s="25" t="s">
        <v>73</v>
      </c>
      <c r="J36" s="40">
        <v>88.768599705876312</v>
      </c>
      <c r="K36" s="63">
        <v>0.56746052942387015</v>
      </c>
      <c r="L36" s="40" t="s">
        <v>73</v>
      </c>
      <c r="M36" s="25" t="s">
        <v>73</v>
      </c>
      <c r="N36" s="40">
        <v>88.901626551303409</v>
      </c>
      <c r="O36" s="63">
        <v>0.5611282910917057</v>
      </c>
      <c r="P36" s="40" t="s">
        <v>73</v>
      </c>
      <c r="Q36" s="25" t="s">
        <v>73</v>
      </c>
      <c r="R36" s="40">
        <v>63.850720055525869</v>
      </c>
      <c r="S36" s="63">
        <v>1.0359868471658407</v>
      </c>
      <c r="T36" s="40" t="s">
        <v>73</v>
      </c>
      <c r="U36" s="25" t="s">
        <v>73</v>
      </c>
      <c r="V36" s="40">
        <v>27.316589694119561</v>
      </c>
      <c r="W36" s="63">
        <v>1.0007288161410874</v>
      </c>
      <c r="X36" s="40" t="s">
        <v>73</v>
      </c>
      <c r="Y36" s="25" t="s">
        <v>73</v>
      </c>
      <c r="Z36" s="40">
        <v>53.67728843867404</v>
      </c>
      <c r="AA36" s="63">
        <v>1.1121438456253305</v>
      </c>
      <c r="AB36" s="40" t="s">
        <v>73</v>
      </c>
      <c r="AC36" s="25" t="s">
        <v>73</v>
      </c>
      <c r="AD36" s="40">
        <v>60.186628600343063</v>
      </c>
      <c r="AE36" s="63">
        <v>1.0104567264823261</v>
      </c>
      <c r="AF36" s="40" t="s">
        <v>73</v>
      </c>
      <c r="AG36" s="25" t="s">
        <v>73</v>
      </c>
      <c r="AH36" s="40">
        <v>81.247480005760167</v>
      </c>
      <c r="AI36" s="63">
        <v>0.78863271272009416</v>
      </c>
      <c r="AJ36" s="40" t="s">
        <v>73</v>
      </c>
      <c r="AK36" s="25" t="s">
        <v>73</v>
      </c>
      <c r="AL36" s="40">
        <v>79.942205267248426</v>
      </c>
      <c r="AM36" s="63">
        <v>0.92584264241910619</v>
      </c>
      <c r="AN36" s="40" t="s">
        <v>73</v>
      </c>
      <c r="AO36" s="26" t="s">
        <v>73</v>
      </c>
    </row>
    <row r="37" spans="1:41">
      <c r="A37" s="99" t="s">
        <v>35</v>
      </c>
      <c r="B37" s="40">
        <v>95.31241919256891</v>
      </c>
      <c r="C37" s="63">
        <v>0.43709322120127181</v>
      </c>
      <c r="D37" s="40">
        <v>94.878597923393116</v>
      </c>
      <c r="E37" s="25">
        <v>0.9423152621676314</v>
      </c>
      <c r="F37" s="40">
        <v>92.973384470548964</v>
      </c>
      <c r="G37" s="63">
        <v>0.62536422377869483</v>
      </c>
      <c r="H37" s="40">
        <v>91.134110272179285</v>
      </c>
      <c r="I37" s="25">
        <v>1.1574932691865691</v>
      </c>
      <c r="J37" s="40">
        <v>96.48800846668658</v>
      </c>
      <c r="K37" s="63">
        <v>0.30883492321047973</v>
      </c>
      <c r="L37" s="40">
        <v>95.839657550380579</v>
      </c>
      <c r="M37" s="25">
        <v>0.72497977643841793</v>
      </c>
      <c r="N37" s="40">
        <v>92.307934727330803</v>
      </c>
      <c r="O37" s="63">
        <v>0.52020234000176757</v>
      </c>
      <c r="P37" s="40">
        <v>91.255128207856401</v>
      </c>
      <c r="Q37" s="25">
        <v>1.0988369910959592</v>
      </c>
      <c r="R37" s="40">
        <v>75.63857343965924</v>
      </c>
      <c r="S37" s="63">
        <v>0.96041553888033682</v>
      </c>
      <c r="T37" s="40">
        <v>75.975998262644367</v>
      </c>
      <c r="U37" s="25">
        <v>1.7104535288436855</v>
      </c>
      <c r="V37" s="40">
        <v>47.66662616685278</v>
      </c>
      <c r="W37" s="63">
        <v>1.1604401561860072</v>
      </c>
      <c r="X37" s="40">
        <v>53.774863859464737</v>
      </c>
      <c r="Y37" s="25">
        <v>1.9389795892318806</v>
      </c>
      <c r="Z37" s="40">
        <v>73.429564951655664</v>
      </c>
      <c r="AA37" s="63">
        <v>1.1489227090509881</v>
      </c>
      <c r="AB37" s="40">
        <v>76.62372681563852</v>
      </c>
      <c r="AC37" s="25">
        <v>1.876519167844666</v>
      </c>
      <c r="AD37" s="40">
        <v>75.149594446285136</v>
      </c>
      <c r="AE37" s="63">
        <v>1.0294614343506063</v>
      </c>
      <c r="AF37" s="40">
        <v>88.120968053172589</v>
      </c>
      <c r="AG37" s="25">
        <v>1.3066124825613767</v>
      </c>
      <c r="AH37" s="40">
        <v>88.1749606719208</v>
      </c>
      <c r="AI37" s="63">
        <v>0.75572969121503986</v>
      </c>
      <c r="AJ37" s="40">
        <v>87.591826928573482</v>
      </c>
      <c r="AK37" s="25">
        <v>1.2180629993583516</v>
      </c>
      <c r="AL37" s="40">
        <v>84.845427732243692</v>
      </c>
      <c r="AM37" s="63">
        <v>0.83110602465680095</v>
      </c>
      <c r="AN37" s="40">
        <v>87.422239635845997</v>
      </c>
      <c r="AO37" s="26">
        <v>1.2858569995684053</v>
      </c>
    </row>
    <row r="38" spans="1:41">
      <c r="A38" s="99" t="s">
        <v>36</v>
      </c>
      <c r="B38" s="40">
        <v>96.060449273086476</v>
      </c>
      <c r="C38" s="63">
        <v>0.44469418808549432</v>
      </c>
      <c r="D38" s="40">
        <v>96.000963735821841</v>
      </c>
      <c r="E38" s="25">
        <v>1.376890595330053</v>
      </c>
      <c r="F38" s="40">
        <v>93.625461163635862</v>
      </c>
      <c r="G38" s="63">
        <v>0.43941228568128593</v>
      </c>
      <c r="H38" s="40">
        <v>93.889267665878691</v>
      </c>
      <c r="I38" s="25">
        <v>1.5885008578960571</v>
      </c>
      <c r="J38" s="40">
        <v>95.086295777468848</v>
      </c>
      <c r="K38" s="63">
        <v>0.47198058274438159</v>
      </c>
      <c r="L38" s="40">
        <v>97.390246328499501</v>
      </c>
      <c r="M38" s="25">
        <v>0.9968198197767959</v>
      </c>
      <c r="N38" s="40">
        <v>94.162892441932158</v>
      </c>
      <c r="O38" s="63">
        <v>0.51930465642662804</v>
      </c>
      <c r="P38" s="40">
        <v>95.050396580258663</v>
      </c>
      <c r="Q38" s="25">
        <v>1.5384389534118068</v>
      </c>
      <c r="R38" s="40">
        <v>64.319479678963376</v>
      </c>
      <c r="S38" s="63">
        <v>0.90785662076824813</v>
      </c>
      <c r="T38" s="40">
        <v>72.679969436330722</v>
      </c>
      <c r="U38" s="25">
        <v>2.9725391421298291</v>
      </c>
      <c r="V38" s="40">
        <v>28.848029985957201</v>
      </c>
      <c r="W38" s="63">
        <v>0.93747770137366915</v>
      </c>
      <c r="X38" s="40">
        <v>44.696277515249157</v>
      </c>
      <c r="Y38" s="25">
        <v>3.3200129103246625</v>
      </c>
      <c r="Z38" s="40">
        <v>66.426719674901193</v>
      </c>
      <c r="AA38" s="63">
        <v>0.84420452507459443</v>
      </c>
      <c r="AB38" s="40">
        <v>71.788671434255946</v>
      </c>
      <c r="AC38" s="25">
        <v>3.358141252193426</v>
      </c>
      <c r="AD38" s="40">
        <v>59.048426840174187</v>
      </c>
      <c r="AE38" s="63">
        <v>1.0534507906771413</v>
      </c>
      <c r="AF38" s="40">
        <v>67.8414576007211</v>
      </c>
      <c r="AG38" s="25">
        <v>3.3716272422657627</v>
      </c>
      <c r="AH38" s="40">
        <v>65.92923051551675</v>
      </c>
      <c r="AI38" s="63">
        <v>0.94439787516839824</v>
      </c>
      <c r="AJ38" s="40">
        <v>61.553928488939938</v>
      </c>
      <c r="AK38" s="25">
        <v>4.1338502035132452</v>
      </c>
      <c r="AL38" s="40">
        <v>67.237938667327825</v>
      </c>
      <c r="AM38" s="63">
        <v>1.0005808111740568</v>
      </c>
      <c r="AN38" s="40">
        <v>62.757722104110933</v>
      </c>
      <c r="AO38" s="26">
        <v>3.9824583439597339</v>
      </c>
    </row>
    <row r="39" spans="1:41">
      <c r="A39" s="99" t="s">
        <v>37</v>
      </c>
      <c r="B39" s="40">
        <v>94.459269428399011</v>
      </c>
      <c r="C39" s="63">
        <v>0.64586827173433636</v>
      </c>
      <c r="D39" s="40">
        <v>90.771397148997707</v>
      </c>
      <c r="E39" s="25">
        <v>2.8941742778665001</v>
      </c>
      <c r="F39" s="40">
        <v>92.752445520239263</v>
      </c>
      <c r="G39" s="63">
        <v>0.78350777043536601</v>
      </c>
      <c r="H39" s="40">
        <v>91.288020263918995</v>
      </c>
      <c r="I39" s="25">
        <v>2.7926906831026623</v>
      </c>
      <c r="J39" s="40">
        <v>97.041847397763917</v>
      </c>
      <c r="K39" s="63">
        <v>0.492591358061792</v>
      </c>
      <c r="L39" s="40">
        <v>97.170141090949699</v>
      </c>
      <c r="M39" s="25">
        <v>1.2665639043546453</v>
      </c>
      <c r="N39" s="40">
        <v>90.526546770620598</v>
      </c>
      <c r="O39" s="63">
        <v>0.7629055181859089</v>
      </c>
      <c r="P39" s="40">
        <v>84.729009308057414</v>
      </c>
      <c r="Q39" s="25">
        <v>3.7749095540335786</v>
      </c>
      <c r="R39" s="40">
        <v>49.843109996229927</v>
      </c>
      <c r="S39" s="63">
        <v>1.3444472656149149</v>
      </c>
      <c r="T39" s="40">
        <v>65.282948049090763</v>
      </c>
      <c r="U39" s="25">
        <v>3.6621620567760407</v>
      </c>
      <c r="V39" s="40">
        <v>32.998367658599712</v>
      </c>
      <c r="W39" s="63">
        <v>1.9050168550113684</v>
      </c>
      <c r="X39" s="40">
        <v>44.64515093521338</v>
      </c>
      <c r="Y39" s="25">
        <v>5.2879423900897011</v>
      </c>
      <c r="Z39" s="40">
        <v>72.649476065754087</v>
      </c>
      <c r="AA39" s="63">
        <v>1.2516986732768649</v>
      </c>
      <c r="AB39" s="40">
        <v>84.935347260310479</v>
      </c>
      <c r="AC39" s="25">
        <v>3.2453132940300846</v>
      </c>
      <c r="AD39" s="40">
        <v>54.639576520756428</v>
      </c>
      <c r="AE39" s="63">
        <v>1.4289816101129778</v>
      </c>
      <c r="AF39" s="40">
        <v>79.279395977195549</v>
      </c>
      <c r="AG39" s="25">
        <v>2.6795710834124788</v>
      </c>
      <c r="AH39" s="40">
        <v>80.573004295001851</v>
      </c>
      <c r="AI39" s="63">
        <v>1.111594592471524</v>
      </c>
      <c r="AJ39" s="40">
        <v>75.260169825827461</v>
      </c>
      <c r="AK39" s="25">
        <v>2.7703642220647762</v>
      </c>
      <c r="AL39" s="40">
        <v>78.274835201757739</v>
      </c>
      <c r="AM39" s="63">
        <v>1.2765689025165718</v>
      </c>
      <c r="AN39" s="40">
        <v>81.12306952832752</v>
      </c>
      <c r="AO39" s="26">
        <v>3.6251729073196168</v>
      </c>
    </row>
    <row r="40" spans="1:41">
      <c r="A40" s="99" t="s">
        <v>38</v>
      </c>
      <c r="B40" s="40">
        <v>93.701859075158438</v>
      </c>
      <c r="C40" s="63">
        <v>0.40930652811393597</v>
      </c>
      <c r="D40" s="40">
        <v>87.477620512650134</v>
      </c>
      <c r="E40" s="25">
        <v>3.2349010120254795</v>
      </c>
      <c r="F40" s="40">
        <v>90.526188321789874</v>
      </c>
      <c r="G40" s="63">
        <v>0.58814235407829418</v>
      </c>
      <c r="H40" s="40">
        <v>89.115774860586768</v>
      </c>
      <c r="I40" s="25">
        <v>2.8778890374718569</v>
      </c>
      <c r="J40" s="40">
        <v>98.280118917132981</v>
      </c>
      <c r="K40" s="63">
        <v>0.3008600638837115</v>
      </c>
      <c r="L40" s="40">
        <v>98.722235976172186</v>
      </c>
      <c r="M40" s="25">
        <v>0.91851849354620885</v>
      </c>
      <c r="N40" s="40">
        <v>89.055865776789872</v>
      </c>
      <c r="O40" s="63">
        <v>0.54491430462127588</v>
      </c>
      <c r="P40" s="40">
        <v>84.276310156437546</v>
      </c>
      <c r="Q40" s="25">
        <v>2.8842929165482696</v>
      </c>
      <c r="R40" s="40">
        <v>45.34127233607213</v>
      </c>
      <c r="S40" s="63">
        <v>0.91988085292897337</v>
      </c>
      <c r="T40" s="40">
        <v>68.501476408609165</v>
      </c>
      <c r="U40" s="25">
        <v>5.233186930071418</v>
      </c>
      <c r="V40" s="40">
        <v>23.014060766013291</v>
      </c>
      <c r="W40" s="63">
        <v>0.96976062329554535</v>
      </c>
      <c r="X40" s="40">
        <v>39.352281560408862</v>
      </c>
      <c r="Y40" s="25">
        <v>4.3956895064988011</v>
      </c>
      <c r="Z40" s="40">
        <v>60.851731943166698</v>
      </c>
      <c r="AA40" s="63">
        <v>0.91443384408348705</v>
      </c>
      <c r="AB40" s="40">
        <v>69.916412782476826</v>
      </c>
      <c r="AC40" s="25">
        <v>4.5830733087785118</v>
      </c>
      <c r="AD40" s="40">
        <v>45.276367103020668</v>
      </c>
      <c r="AE40" s="63">
        <v>1.0263013340297007</v>
      </c>
      <c r="AF40" s="40">
        <v>80.87762657861434</v>
      </c>
      <c r="AG40" s="25">
        <v>3.5881352161676814</v>
      </c>
      <c r="AH40" s="40">
        <v>70.539865234601251</v>
      </c>
      <c r="AI40" s="63">
        <v>0.83954876744485174</v>
      </c>
      <c r="AJ40" s="40">
        <v>73.536262972527624</v>
      </c>
      <c r="AK40" s="25">
        <v>3.756465038622165</v>
      </c>
      <c r="AL40" s="40">
        <v>72.976424767112235</v>
      </c>
      <c r="AM40" s="63">
        <v>0.98505792646423962</v>
      </c>
      <c r="AN40" s="40">
        <v>82.6381175145181</v>
      </c>
      <c r="AO40" s="26">
        <v>3.074071217816746</v>
      </c>
    </row>
    <row r="41" spans="1:41">
      <c r="A41" s="99" t="s">
        <v>39</v>
      </c>
      <c r="B41" s="40">
        <v>91.214817604001013</v>
      </c>
      <c r="C41" s="63">
        <v>0.67799691225971481</v>
      </c>
      <c r="D41" s="40">
        <v>94.330573152965243</v>
      </c>
      <c r="E41" s="25">
        <v>1.451829136703092</v>
      </c>
      <c r="F41" s="40">
        <v>90.553443319291517</v>
      </c>
      <c r="G41" s="63">
        <v>0.8053015070088354</v>
      </c>
      <c r="H41" s="40">
        <v>91.346095346248703</v>
      </c>
      <c r="I41" s="25">
        <v>1.7492557879536772</v>
      </c>
      <c r="J41" s="40">
        <v>94.016267648324629</v>
      </c>
      <c r="K41" s="63">
        <v>0.7518932103707765</v>
      </c>
      <c r="L41" s="40">
        <v>94.715758887561947</v>
      </c>
      <c r="M41" s="25">
        <v>1.2203894227292238</v>
      </c>
      <c r="N41" s="40">
        <v>91.257245355628569</v>
      </c>
      <c r="O41" s="63">
        <v>0.77627056956703511</v>
      </c>
      <c r="P41" s="40">
        <v>92.204450132482364</v>
      </c>
      <c r="Q41" s="25">
        <v>1.4016446892867767</v>
      </c>
      <c r="R41" s="40">
        <v>64.2739712876986</v>
      </c>
      <c r="S41" s="63">
        <v>1.7374313211815535</v>
      </c>
      <c r="T41" s="40">
        <v>85.424135299120337</v>
      </c>
      <c r="U41" s="25">
        <v>1.6362791080965744</v>
      </c>
      <c r="V41" s="40">
        <v>38.277443089705173</v>
      </c>
      <c r="W41" s="63">
        <v>1.6968020054187936</v>
      </c>
      <c r="X41" s="40">
        <v>60.251092386943782</v>
      </c>
      <c r="Y41" s="25">
        <v>2.5394748892359713</v>
      </c>
      <c r="Z41" s="40">
        <v>69.607147068221536</v>
      </c>
      <c r="AA41" s="63">
        <v>1.1864500944231904</v>
      </c>
      <c r="AB41" s="40">
        <v>80.936952021172686</v>
      </c>
      <c r="AC41" s="25">
        <v>1.6285151114229122</v>
      </c>
      <c r="AD41" s="40">
        <v>70.38539593941951</v>
      </c>
      <c r="AE41" s="63">
        <v>1.614773119560311</v>
      </c>
      <c r="AF41" s="40">
        <v>90.826504307423477</v>
      </c>
      <c r="AG41" s="25">
        <v>1.5391344352083671</v>
      </c>
      <c r="AH41" s="40">
        <v>82.636629679956442</v>
      </c>
      <c r="AI41" s="63">
        <v>0.86319343228672252</v>
      </c>
      <c r="AJ41" s="40">
        <v>87.275285018268832</v>
      </c>
      <c r="AK41" s="25">
        <v>2.0698896374608191</v>
      </c>
      <c r="AL41" s="40">
        <v>79.27525923040038</v>
      </c>
      <c r="AM41" s="63">
        <v>1.1079411742096539</v>
      </c>
      <c r="AN41" s="40">
        <v>85.78802944572341</v>
      </c>
      <c r="AO41" s="26">
        <v>2.0252873519793031</v>
      </c>
    </row>
    <row r="42" spans="1:41">
      <c r="A42" s="99" t="s">
        <v>40</v>
      </c>
      <c r="B42" s="40">
        <v>93.742643478572305</v>
      </c>
      <c r="C42" s="63">
        <v>0.60229276999342718</v>
      </c>
      <c r="D42" s="40">
        <v>93.376750759433733</v>
      </c>
      <c r="E42" s="25">
        <v>1.3528487965100642</v>
      </c>
      <c r="F42" s="40">
        <v>89.426493692846478</v>
      </c>
      <c r="G42" s="63">
        <v>0.59762702077114538</v>
      </c>
      <c r="H42" s="40">
        <v>89.837376149357638</v>
      </c>
      <c r="I42" s="25">
        <v>1.8440368660921558</v>
      </c>
      <c r="J42" s="40">
        <v>83.802591818468173</v>
      </c>
      <c r="K42" s="63">
        <v>0.8438999854567889</v>
      </c>
      <c r="L42" s="40">
        <v>83.164378312261135</v>
      </c>
      <c r="M42" s="25">
        <v>2.1559255881685959</v>
      </c>
      <c r="N42" s="40">
        <v>88.779891372995806</v>
      </c>
      <c r="O42" s="63">
        <v>0.70089080501360568</v>
      </c>
      <c r="P42" s="40">
        <v>89.610343221259058</v>
      </c>
      <c r="Q42" s="25">
        <v>1.5879821382344277</v>
      </c>
      <c r="R42" s="40">
        <v>70.939992108597892</v>
      </c>
      <c r="S42" s="63">
        <v>0.97894670602575751</v>
      </c>
      <c r="T42" s="40">
        <v>73.495672457420554</v>
      </c>
      <c r="U42" s="25">
        <v>2.4747684644619392</v>
      </c>
      <c r="V42" s="40">
        <v>27.497881829319908</v>
      </c>
      <c r="W42" s="63">
        <v>0.91357723563713267</v>
      </c>
      <c r="X42" s="40">
        <v>31.107897082354182</v>
      </c>
      <c r="Y42" s="25">
        <v>2.8660482808334224</v>
      </c>
      <c r="Z42" s="40">
        <v>87.61868805361155</v>
      </c>
      <c r="AA42" s="63">
        <v>0.72007069507684407</v>
      </c>
      <c r="AB42" s="40">
        <v>91.132960845830723</v>
      </c>
      <c r="AC42" s="25">
        <v>1.5710608330216611</v>
      </c>
      <c r="AD42" s="40">
        <v>77.316823258952368</v>
      </c>
      <c r="AE42" s="63">
        <v>0.79976193705738385</v>
      </c>
      <c r="AF42" s="40">
        <v>87.79618560512715</v>
      </c>
      <c r="AG42" s="25">
        <v>1.6075734965679798</v>
      </c>
      <c r="AH42" s="40">
        <v>83.852167400706676</v>
      </c>
      <c r="AI42" s="63">
        <v>0.86340174411775739</v>
      </c>
      <c r="AJ42" s="40">
        <v>82.616030041234438</v>
      </c>
      <c r="AK42" s="25">
        <v>2.184821123537509</v>
      </c>
      <c r="AL42" s="40">
        <v>81.093359386974157</v>
      </c>
      <c r="AM42" s="63">
        <v>0.80677717675696203</v>
      </c>
      <c r="AN42" s="40">
        <v>82.573300777384702</v>
      </c>
      <c r="AO42" s="26">
        <v>1.8062011583442168</v>
      </c>
    </row>
    <row r="43" spans="1:41">
      <c r="A43" s="99" t="s">
        <v>41</v>
      </c>
      <c r="B43" s="40">
        <v>92.497949652108119</v>
      </c>
      <c r="C43" s="63">
        <v>1.0329715541678646</v>
      </c>
      <c r="D43" s="40" t="s">
        <v>73</v>
      </c>
      <c r="E43" s="25" t="s">
        <v>73</v>
      </c>
      <c r="F43" s="40">
        <v>97.059789524891158</v>
      </c>
      <c r="G43" s="63">
        <v>0.42949112826235936</v>
      </c>
      <c r="H43" s="40" t="s">
        <v>73</v>
      </c>
      <c r="I43" s="25" t="s">
        <v>73</v>
      </c>
      <c r="J43" s="40">
        <v>90.647575651119254</v>
      </c>
      <c r="K43" s="63">
        <v>0.88127086211116501</v>
      </c>
      <c r="L43" s="40" t="s">
        <v>73</v>
      </c>
      <c r="M43" s="25" t="s">
        <v>73</v>
      </c>
      <c r="N43" s="40">
        <v>94.692263763846441</v>
      </c>
      <c r="O43" s="63">
        <v>0.66116115263845221</v>
      </c>
      <c r="P43" s="40" t="s">
        <v>73</v>
      </c>
      <c r="Q43" s="25" t="s">
        <v>73</v>
      </c>
      <c r="R43" s="40">
        <v>44.19107303399413</v>
      </c>
      <c r="S43" s="63">
        <v>2.5370342835884365</v>
      </c>
      <c r="T43" s="40" t="s">
        <v>73</v>
      </c>
      <c r="U43" s="25" t="s">
        <v>73</v>
      </c>
      <c r="V43" s="40">
        <v>30.29264357258047</v>
      </c>
      <c r="W43" s="63">
        <v>2.2805049668296191</v>
      </c>
      <c r="X43" s="40" t="s">
        <v>73</v>
      </c>
      <c r="Y43" s="25" t="s">
        <v>73</v>
      </c>
      <c r="Z43" s="40">
        <v>57.923872032270857</v>
      </c>
      <c r="AA43" s="63">
        <v>1.562249686673465</v>
      </c>
      <c r="AB43" s="40" t="s">
        <v>73</v>
      </c>
      <c r="AC43" s="25" t="s">
        <v>73</v>
      </c>
      <c r="AD43" s="40">
        <v>49.187595877073143</v>
      </c>
      <c r="AE43" s="63">
        <v>2.1241513154336151</v>
      </c>
      <c r="AF43" s="40" t="s">
        <v>73</v>
      </c>
      <c r="AG43" s="25" t="s">
        <v>73</v>
      </c>
      <c r="AH43" s="40">
        <v>85.443295106294315</v>
      </c>
      <c r="AI43" s="63">
        <v>1.2854014229810893</v>
      </c>
      <c r="AJ43" s="40" t="s">
        <v>73</v>
      </c>
      <c r="AK43" s="25" t="s">
        <v>73</v>
      </c>
      <c r="AL43" s="40">
        <v>58.064625872574837</v>
      </c>
      <c r="AM43" s="63">
        <v>2.9397640856830773</v>
      </c>
      <c r="AN43" s="40" t="s">
        <v>73</v>
      </c>
      <c r="AO43" s="26" t="s">
        <v>73</v>
      </c>
    </row>
    <row r="44" spans="1:41">
      <c r="A44" s="99" t="s">
        <v>42</v>
      </c>
      <c r="B44" s="40">
        <v>95.235482185538856</v>
      </c>
      <c r="C44" s="63">
        <v>0.49999845746894006</v>
      </c>
      <c r="D44" s="40" t="s">
        <v>73</v>
      </c>
      <c r="E44" s="25" t="s">
        <v>73</v>
      </c>
      <c r="F44" s="40">
        <v>93.768840814268017</v>
      </c>
      <c r="G44" s="63">
        <v>0.65390559062653142</v>
      </c>
      <c r="H44" s="40" t="s">
        <v>73</v>
      </c>
      <c r="I44" s="25" t="s">
        <v>73</v>
      </c>
      <c r="J44" s="40">
        <v>96.708670836608277</v>
      </c>
      <c r="K44" s="63">
        <v>0.41246270068882235</v>
      </c>
      <c r="L44" s="40" t="s">
        <v>73</v>
      </c>
      <c r="M44" s="25" t="s">
        <v>73</v>
      </c>
      <c r="N44" s="40">
        <v>96.077951674722925</v>
      </c>
      <c r="O44" s="63">
        <v>0.49539352361568367</v>
      </c>
      <c r="P44" s="40" t="s">
        <v>73</v>
      </c>
      <c r="Q44" s="25" t="s">
        <v>73</v>
      </c>
      <c r="R44" s="40">
        <v>83.131841661471839</v>
      </c>
      <c r="S44" s="63">
        <v>1.0328200615441321</v>
      </c>
      <c r="T44" s="40" t="s">
        <v>73</v>
      </c>
      <c r="U44" s="25" t="s">
        <v>73</v>
      </c>
      <c r="V44" s="40">
        <v>78.138949302636846</v>
      </c>
      <c r="W44" s="63">
        <v>1.0542873104568129</v>
      </c>
      <c r="X44" s="40" t="s">
        <v>73</v>
      </c>
      <c r="Y44" s="25" t="s">
        <v>73</v>
      </c>
      <c r="Z44" s="40">
        <v>68.031901278644895</v>
      </c>
      <c r="AA44" s="63">
        <v>1.1660271830726618</v>
      </c>
      <c r="AB44" s="40" t="s">
        <v>73</v>
      </c>
      <c r="AC44" s="25" t="s">
        <v>73</v>
      </c>
      <c r="AD44" s="40">
        <v>58.816630897464123</v>
      </c>
      <c r="AE44" s="63">
        <v>1.4234106868771936</v>
      </c>
      <c r="AF44" s="40" t="s">
        <v>73</v>
      </c>
      <c r="AG44" s="25" t="s">
        <v>73</v>
      </c>
      <c r="AH44" s="40">
        <v>89.929068894640324</v>
      </c>
      <c r="AI44" s="63">
        <v>0.87916586561099408</v>
      </c>
      <c r="AJ44" s="40" t="s">
        <v>73</v>
      </c>
      <c r="AK44" s="25" t="s">
        <v>73</v>
      </c>
      <c r="AL44" s="40">
        <v>82.11886442625314</v>
      </c>
      <c r="AM44" s="63">
        <v>0.94538630060739681</v>
      </c>
      <c r="AN44" s="40" t="s">
        <v>73</v>
      </c>
      <c r="AO44" s="26" t="s">
        <v>73</v>
      </c>
    </row>
    <row r="45" spans="1:41">
      <c r="A45" s="99" t="s">
        <v>43</v>
      </c>
      <c r="B45" s="40">
        <v>94.007168551033033</v>
      </c>
      <c r="C45" s="63">
        <v>0.46266806230030794</v>
      </c>
      <c r="D45" s="40">
        <v>93.265176172088928</v>
      </c>
      <c r="E45" s="25">
        <v>0.89234484500156663</v>
      </c>
      <c r="F45" s="40">
        <v>93.546611079403434</v>
      </c>
      <c r="G45" s="63">
        <v>0.47817353645121963</v>
      </c>
      <c r="H45" s="40">
        <v>94.09973856705119</v>
      </c>
      <c r="I45" s="25">
        <v>0.96300956974581331</v>
      </c>
      <c r="J45" s="40">
        <v>96.863148524239165</v>
      </c>
      <c r="K45" s="63">
        <v>0.35716618082239932</v>
      </c>
      <c r="L45" s="40">
        <v>97.499034386803672</v>
      </c>
      <c r="M45" s="25">
        <v>0.59885428408715113</v>
      </c>
      <c r="N45" s="40">
        <v>79.643469920644819</v>
      </c>
      <c r="O45" s="63">
        <v>0.73443497839294358</v>
      </c>
      <c r="P45" s="40">
        <v>82.959018313226267</v>
      </c>
      <c r="Q45" s="25">
        <v>1.6167547027628737</v>
      </c>
      <c r="R45" s="40">
        <v>60.45511429815982</v>
      </c>
      <c r="S45" s="63">
        <v>0.94850143636965245</v>
      </c>
      <c r="T45" s="40">
        <v>74.524896378248684</v>
      </c>
      <c r="U45" s="25">
        <v>1.6165518712535278</v>
      </c>
      <c r="V45" s="40">
        <v>29.305917986201919</v>
      </c>
      <c r="W45" s="63">
        <v>0.87690622028441922</v>
      </c>
      <c r="X45" s="40">
        <v>57.998291269094587</v>
      </c>
      <c r="Y45" s="25">
        <v>2.1125174633753105</v>
      </c>
      <c r="Z45" s="40">
        <v>52.040184291788663</v>
      </c>
      <c r="AA45" s="63">
        <v>1.0515833025138124</v>
      </c>
      <c r="AB45" s="40">
        <v>60.565285102301161</v>
      </c>
      <c r="AC45" s="25">
        <v>1.9110462514309252</v>
      </c>
      <c r="AD45" s="40">
        <v>45.86680744575056</v>
      </c>
      <c r="AE45" s="63">
        <v>0.99439260778560401</v>
      </c>
      <c r="AF45" s="40">
        <v>66.691036815822116</v>
      </c>
      <c r="AG45" s="25">
        <v>1.5601837061349695</v>
      </c>
      <c r="AH45" s="40">
        <v>74.31344645284959</v>
      </c>
      <c r="AI45" s="63">
        <v>0.74676200773177248</v>
      </c>
      <c r="AJ45" s="40">
        <v>89.304152937246968</v>
      </c>
      <c r="AK45" s="25">
        <v>1.1228785928132392</v>
      </c>
      <c r="AL45" s="40">
        <v>65.898976942609124</v>
      </c>
      <c r="AM45" s="63">
        <v>0.88615202012972238</v>
      </c>
      <c r="AN45" s="40">
        <v>73.975271105851419</v>
      </c>
      <c r="AO45" s="26">
        <v>1.6365203184971462</v>
      </c>
    </row>
    <row r="46" spans="1:41">
      <c r="A46" s="99" t="s">
        <v>44</v>
      </c>
      <c r="B46" s="40">
        <v>92.478306008660866</v>
      </c>
      <c r="C46" s="63">
        <v>0.49859387192944954</v>
      </c>
      <c r="D46" s="40">
        <v>92.712450152099308</v>
      </c>
      <c r="E46" s="25">
        <v>3.5515694498673835</v>
      </c>
      <c r="F46" s="40">
        <v>88.664256252499413</v>
      </c>
      <c r="G46" s="63">
        <v>0.58807285765051054</v>
      </c>
      <c r="H46" s="40">
        <v>92.045625842001186</v>
      </c>
      <c r="I46" s="25">
        <v>3.5831597508828765</v>
      </c>
      <c r="J46" s="40">
        <v>93.145812304411109</v>
      </c>
      <c r="K46" s="63">
        <v>0.44611555496130911</v>
      </c>
      <c r="L46" s="40">
        <v>95.815805002166258</v>
      </c>
      <c r="M46" s="25">
        <v>2.9734096051332726</v>
      </c>
      <c r="N46" s="40">
        <v>82.671647066660583</v>
      </c>
      <c r="O46" s="63">
        <v>0.70178438257472642</v>
      </c>
      <c r="P46" s="40">
        <v>87.47155126391219</v>
      </c>
      <c r="Q46" s="25">
        <v>4.2086236436880711</v>
      </c>
      <c r="R46" s="40">
        <v>44.516237486255513</v>
      </c>
      <c r="S46" s="63">
        <v>0.90316675638549515</v>
      </c>
      <c r="T46" s="40">
        <v>59.177084205201922</v>
      </c>
      <c r="U46" s="25">
        <v>6.710217933404393</v>
      </c>
      <c r="V46" s="40">
        <v>20.603813241413409</v>
      </c>
      <c r="W46" s="63">
        <v>0.73605030554729245</v>
      </c>
      <c r="X46" s="40">
        <v>35.537427533569357</v>
      </c>
      <c r="Y46" s="25">
        <v>8.0328743869496435</v>
      </c>
      <c r="Z46" s="40">
        <v>72.964234812883262</v>
      </c>
      <c r="AA46" s="63">
        <v>0.88491126414096355</v>
      </c>
      <c r="AB46" s="40">
        <v>76.519773537606156</v>
      </c>
      <c r="AC46" s="25">
        <v>7.2099288600195486</v>
      </c>
      <c r="AD46" s="40">
        <v>46.901742657183767</v>
      </c>
      <c r="AE46" s="63">
        <v>0.88332950368684859</v>
      </c>
      <c r="AF46" s="40">
        <v>71.825084502652047</v>
      </c>
      <c r="AG46" s="25">
        <v>6.0872981397545054</v>
      </c>
      <c r="AH46" s="40">
        <v>62.18353901496512</v>
      </c>
      <c r="AI46" s="63">
        <v>0.82993384658875635</v>
      </c>
      <c r="AJ46" s="40">
        <v>66.474145346721286</v>
      </c>
      <c r="AK46" s="25">
        <v>5.352456393691762</v>
      </c>
      <c r="AL46" s="40">
        <v>69.665060986934279</v>
      </c>
      <c r="AM46" s="63">
        <v>0.76165344277903102</v>
      </c>
      <c r="AN46" s="40">
        <v>67.959103331391645</v>
      </c>
      <c r="AO46" s="26">
        <v>7.2086626815455599</v>
      </c>
    </row>
    <row r="47" spans="1:41">
      <c r="A47" s="99" t="s">
        <v>45</v>
      </c>
      <c r="B47" s="40">
        <v>97.032470151653769</v>
      </c>
      <c r="C47" s="63">
        <v>0.35936543240273894</v>
      </c>
      <c r="D47" s="40">
        <v>93.381134454010137</v>
      </c>
      <c r="E47" s="25">
        <v>2.0508046844638259</v>
      </c>
      <c r="F47" s="40">
        <v>95.158269001663569</v>
      </c>
      <c r="G47" s="63">
        <v>0.43296069997831227</v>
      </c>
      <c r="H47" s="40">
        <v>94.385174353997385</v>
      </c>
      <c r="I47" s="25">
        <v>1.7748972508882435</v>
      </c>
      <c r="J47" s="40">
        <v>95.815526071383715</v>
      </c>
      <c r="K47" s="63">
        <v>0.39001181126549089</v>
      </c>
      <c r="L47" s="40">
        <v>94.318671436208362</v>
      </c>
      <c r="M47" s="25">
        <v>1.4263854858384586</v>
      </c>
      <c r="N47" s="40">
        <v>94.773558052124514</v>
      </c>
      <c r="O47" s="63">
        <v>0.45717059500133861</v>
      </c>
      <c r="P47" s="40">
        <v>92.831349722587177</v>
      </c>
      <c r="Q47" s="25">
        <v>1.9651203526680281</v>
      </c>
      <c r="R47" s="40">
        <v>79.575565848203496</v>
      </c>
      <c r="S47" s="63">
        <v>1.1301316740127847</v>
      </c>
      <c r="T47" s="40">
        <v>78.877996006324508</v>
      </c>
      <c r="U47" s="25">
        <v>3.0357211982601653</v>
      </c>
      <c r="V47" s="40">
        <v>37.033692500929668</v>
      </c>
      <c r="W47" s="63">
        <v>1.1483971591264308</v>
      </c>
      <c r="X47" s="40">
        <v>38.290671089402672</v>
      </c>
      <c r="Y47" s="25">
        <v>4.0680070771861025</v>
      </c>
      <c r="Z47" s="40">
        <v>72.647068814879731</v>
      </c>
      <c r="AA47" s="63">
        <v>0.97292593051101095</v>
      </c>
      <c r="AB47" s="40">
        <v>74.852930591074283</v>
      </c>
      <c r="AC47" s="25">
        <v>3.8405159981918358</v>
      </c>
      <c r="AD47" s="40">
        <v>69.635275243971378</v>
      </c>
      <c r="AE47" s="63">
        <v>1.2706108360350037</v>
      </c>
      <c r="AF47" s="40">
        <v>84.942972754762451</v>
      </c>
      <c r="AG47" s="25">
        <v>2.5890177245140942</v>
      </c>
      <c r="AH47" s="40">
        <v>84.937660006658518</v>
      </c>
      <c r="AI47" s="63">
        <v>0.83081132394593049</v>
      </c>
      <c r="AJ47" s="40">
        <v>84.943922041804399</v>
      </c>
      <c r="AK47" s="25">
        <v>2.6825057287732266</v>
      </c>
      <c r="AL47" s="40">
        <v>81.248743932828603</v>
      </c>
      <c r="AM47" s="63">
        <v>0.96769267581160123</v>
      </c>
      <c r="AN47" s="40">
        <v>81.122314130070976</v>
      </c>
      <c r="AO47" s="26">
        <v>2.9873249368779544</v>
      </c>
    </row>
    <row r="48" spans="1:41">
      <c r="A48" s="99" t="s">
        <v>46</v>
      </c>
      <c r="B48" s="40">
        <v>96.696647018232866</v>
      </c>
      <c r="C48" s="63">
        <v>0.56781963508842825</v>
      </c>
      <c r="D48" s="40">
        <v>94.739662415353578</v>
      </c>
      <c r="E48" s="25">
        <v>1.948195330356042</v>
      </c>
      <c r="F48" s="40">
        <v>96.040971398859412</v>
      </c>
      <c r="G48" s="63">
        <v>0.44946975783874921</v>
      </c>
      <c r="H48" s="40">
        <v>92.298535142498721</v>
      </c>
      <c r="I48" s="25">
        <v>1.7303633284929683</v>
      </c>
      <c r="J48" s="40">
        <v>96.691097195846922</v>
      </c>
      <c r="K48" s="63">
        <v>0.45145816554219326</v>
      </c>
      <c r="L48" s="40">
        <v>93.426950750571336</v>
      </c>
      <c r="M48" s="25">
        <v>1.8195307081839207</v>
      </c>
      <c r="N48" s="40">
        <v>93.637859069183946</v>
      </c>
      <c r="O48" s="63">
        <v>0.55900009765943137</v>
      </c>
      <c r="P48" s="40">
        <v>88.076864166506553</v>
      </c>
      <c r="Q48" s="25">
        <v>2.760583115969558</v>
      </c>
      <c r="R48" s="40">
        <v>73.027874025901212</v>
      </c>
      <c r="S48" s="63">
        <v>1.2534673622367245</v>
      </c>
      <c r="T48" s="40">
        <v>71.365039301335216</v>
      </c>
      <c r="U48" s="25">
        <v>2.6105232169310466</v>
      </c>
      <c r="V48" s="40">
        <v>30.751832172527209</v>
      </c>
      <c r="W48" s="63">
        <v>1.4298539652507305</v>
      </c>
      <c r="X48" s="40">
        <v>26.134727482589991</v>
      </c>
      <c r="Y48" s="25">
        <v>2.2789332443394641</v>
      </c>
      <c r="Z48" s="40">
        <v>70.871554275283827</v>
      </c>
      <c r="AA48" s="63">
        <v>1.362141259416717</v>
      </c>
      <c r="AB48" s="40">
        <v>82.264530429982628</v>
      </c>
      <c r="AC48" s="25">
        <v>3.1425488654858635</v>
      </c>
      <c r="AD48" s="40">
        <v>68.711800681351292</v>
      </c>
      <c r="AE48" s="63">
        <v>1.1121774363558932</v>
      </c>
      <c r="AF48" s="40">
        <v>94.992419001422391</v>
      </c>
      <c r="AG48" s="25">
        <v>1.3518888325280647</v>
      </c>
      <c r="AH48" s="40">
        <v>82.182090910241385</v>
      </c>
      <c r="AI48" s="63">
        <v>0.83834548928013852</v>
      </c>
      <c r="AJ48" s="40">
        <v>77.646075885565011</v>
      </c>
      <c r="AK48" s="25">
        <v>2.861657091220561</v>
      </c>
      <c r="AL48" s="40">
        <v>69.607104670058717</v>
      </c>
      <c r="AM48" s="63">
        <v>1.1774191128409435</v>
      </c>
      <c r="AN48" s="40">
        <v>71.460950169329863</v>
      </c>
      <c r="AO48" s="26">
        <v>3.4032575494786168</v>
      </c>
    </row>
    <row r="49" spans="1:41">
      <c r="A49" s="99" t="s">
        <v>47</v>
      </c>
      <c r="B49" s="40">
        <v>90.785817622061032</v>
      </c>
      <c r="C49" s="63">
        <v>0.68955506498841412</v>
      </c>
      <c r="D49" s="40">
        <v>83.12476836147323</v>
      </c>
      <c r="E49" s="25">
        <v>4.0227260150298552</v>
      </c>
      <c r="F49" s="40">
        <v>85.656115391996266</v>
      </c>
      <c r="G49" s="63">
        <v>0.9860855388865899</v>
      </c>
      <c r="H49" s="40">
        <v>82.106796639808778</v>
      </c>
      <c r="I49" s="25">
        <v>6.4165022808127405</v>
      </c>
      <c r="J49" s="40">
        <v>92.478925144443508</v>
      </c>
      <c r="K49" s="63">
        <v>0.84939860935793765</v>
      </c>
      <c r="L49" s="40">
        <v>92.962284198297198</v>
      </c>
      <c r="M49" s="25">
        <v>3.361679854991837</v>
      </c>
      <c r="N49" s="40">
        <v>83.57131101048023</v>
      </c>
      <c r="O49" s="63">
        <v>1.0099608631340682</v>
      </c>
      <c r="P49" s="40">
        <v>78.623265941708127</v>
      </c>
      <c r="Q49" s="25">
        <v>6.2077735215354508</v>
      </c>
      <c r="R49" s="40">
        <v>77.417953823351397</v>
      </c>
      <c r="S49" s="63">
        <v>1.2288491813949707</v>
      </c>
      <c r="T49" s="40">
        <v>70.232509624324663</v>
      </c>
      <c r="U49" s="25">
        <v>4.3061723978904327</v>
      </c>
      <c r="V49" s="40">
        <v>35.68157100230259</v>
      </c>
      <c r="W49" s="63">
        <v>1.3161925223702458</v>
      </c>
      <c r="X49" s="40">
        <v>32.10411468927753</v>
      </c>
      <c r="Y49" s="25">
        <v>4.7039821149741439</v>
      </c>
      <c r="Z49" s="40">
        <v>78.466159400586861</v>
      </c>
      <c r="AA49" s="63">
        <v>1.0353811615454029</v>
      </c>
      <c r="AB49" s="40">
        <v>78.888002708100856</v>
      </c>
      <c r="AC49" s="25">
        <v>3.6539474055027212</v>
      </c>
      <c r="AD49" s="40">
        <v>73.432129287647882</v>
      </c>
      <c r="AE49" s="63">
        <v>1.2013063077333532</v>
      </c>
      <c r="AF49" s="40">
        <v>73.796987837148336</v>
      </c>
      <c r="AG49" s="25">
        <v>6.1167141763658597</v>
      </c>
      <c r="AH49" s="40">
        <v>86.955471646560198</v>
      </c>
      <c r="AI49" s="63">
        <v>0.91445062953917788</v>
      </c>
      <c r="AJ49" s="40">
        <v>79.096459978728177</v>
      </c>
      <c r="AK49" s="25">
        <v>4.895138483318128</v>
      </c>
      <c r="AL49" s="40">
        <v>82.561038488570773</v>
      </c>
      <c r="AM49" s="63">
        <v>0.92874904776909784</v>
      </c>
      <c r="AN49" s="40">
        <v>77.056417108090031</v>
      </c>
      <c r="AO49" s="26">
        <v>3.9280438104146236</v>
      </c>
    </row>
    <row r="50" spans="1:41">
      <c r="A50" s="99" t="s">
        <v>48</v>
      </c>
      <c r="B50" s="40">
        <v>96.635161517163979</v>
      </c>
      <c r="C50" s="63">
        <v>0.35092500784326047</v>
      </c>
      <c r="D50" s="40">
        <v>97.3918681070204</v>
      </c>
      <c r="E50" s="25">
        <v>0.880049395572572</v>
      </c>
      <c r="F50" s="40">
        <v>95.474440591716814</v>
      </c>
      <c r="G50" s="63">
        <v>0.34665212583145583</v>
      </c>
      <c r="H50" s="40">
        <v>96.653770467398843</v>
      </c>
      <c r="I50" s="25">
        <v>0.91044896518337448</v>
      </c>
      <c r="J50" s="40">
        <v>97.783765234718601</v>
      </c>
      <c r="K50" s="63">
        <v>0.22669882939905686</v>
      </c>
      <c r="L50" s="40">
        <v>99.097201054602735</v>
      </c>
      <c r="M50" s="25">
        <v>0.41511996575376114</v>
      </c>
      <c r="N50" s="40">
        <v>92.166087825413939</v>
      </c>
      <c r="O50" s="63">
        <v>0.53413996701997968</v>
      </c>
      <c r="P50" s="40">
        <v>91.660045955675798</v>
      </c>
      <c r="Q50" s="25">
        <v>1.427656906697601</v>
      </c>
      <c r="R50" s="40">
        <v>80.286596554920038</v>
      </c>
      <c r="S50" s="63">
        <v>0.86299689446157613</v>
      </c>
      <c r="T50" s="40">
        <v>77.422998231528965</v>
      </c>
      <c r="U50" s="25">
        <v>2.1353136128059966</v>
      </c>
      <c r="V50" s="40">
        <v>63.364139378437009</v>
      </c>
      <c r="W50" s="63">
        <v>0.89170182205285764</v>
      </c>
      <c r="X50" s="40">
        <v>63.167695244448439</v>
      </c>
      <c r="Y50" s="25">
        <v>2.6699622485239689</v>
      </c>
      <c r="Z50" s="40">
        <v>74.450564516679364</v>
      </c>
      <c r="AA50" s="63">
        <v>0.87229715928577334</v>
      </c>
      <c r="AB50" s="40">
        <v>78.566130991838051</v>
      </c>
      <c r="AC50" s="25">
        <v>2.2785828685895351</v>
      </c>
      <c r="AD50" s="40">
        <v>79.108527264951292</v>
      </c>
      <c r="AE50" s="63">
        <v>0.73336863032488886</v>
      </c>
      <c r="AF50" s="40">
        <v>79.100776775377227</v>
      </c>
      <c r="AG50" s="25">
        <v>2.4149726265427809</v>
      </c>
      <c r="AH50" s="40">
        <v>89.416385130427514</v>
      </c>
      <c r="AI50" s="63">
        <v>0.59548694608453534</v>
      </c>
      <c r="AJ50" s="40">
        <v>88.762076310748654</v>
      </c>
      <c r="AK50" s="25">
        <v>1.3500756274524961</v>
      </c>
      <c r="AL50" s="40">
        <v>82.478829390874225</v>
      </c>
      <c r="AM50" s="63">
        <v>0.68646688128965394</v>
      </c>
      <c r="AN50" s="40">
        <v>78.438769644512462</v>
      </c>
      <c r="AO50" s="26">
        <v>2.1387781314742607</v>
      </c>
    </row>
    <row r="51" spans="1:41">
      <c r="A51" s="99" t="s">
        <v>49</v>
      </c>
      <c r="B51" s="40">
        <v>94.996976965127885</v>
      </c>
      <c r="C51" s="63">
        <v>0.44330469516059567</v>
      </c>
      <c r="D51" s="40" t="s">
        <v>73</v>
      </c>
      <c r="E51" s="25" t="s">
        <v>73</v>
      </c>
      <c r="F51" s="40">
        <v>94.916231680043111</v>
      </c>
      <c r="G51" s="63">
        <v>0.39214028642477955</v>
      </c>
      <c r="H51" s="40" t="s">
        <v>73</v>
      </c>
      <c r="I51" s="25" t="s">
        <v>73</v>
      </c>
      <c r="J51" s="40">
        <v>97.614687692404118</v>
      </c>
      <c r="K51" s="63">
        <v>0.32753085484704791</v>
      </c>
      <c r="L51" s="40" t="s">
        <v>73</v>
      </c>
      <c r="M51" s="25" t="s">
        <v>73</v>
      </c>
      <c r="N51" s="40">
        <v>95.122713989084417</v>
      </c>
      <c r="O51" s="63">
        <v>0.49010283235225549</v>
      </c>
      <c r="P51" s="40" t="s">
        <v>73</v>
      </c>
      <c r="Q51" s="25" t="s">
        <v>73</v>
      </c>
      <c r="R51" s="40">
        <v>79.05026465322949</v>
      </c>
      <c r="S51" s="63">
        <v>0.7392893286634652</v>
      </c>
      <c r="T51" s="40" t="s">
        <v>73</v>
      </c>
      <c r="U51" s="25" t="s">
        <v>73</v>
      </c>
      <c r="V51" s="40">
        <v>72.326198526680784</v>
      </c>
      <c r="W51" s="63">
        <v>0.81596255993087818</v>
      </c>
      <c r="X51" s="40" t="s">
        <v>73</v>
      </c>
      <c r="Y51" s="25" t="s">
        <v>73</v>
      </c>
      <c r="Z51" s="40">
        <v>76.182557313429513</v>
      </c>
      <c r="AA51" s="63">
        <v>0.81500208834629673</v>
      </c>
      <c r="AB51" s="40" t="s">
        <v>73</v>
      </c>
      <c r="AC51" s="25" t="s">
        <v>73</v>
      </c>
      <c r="AD51" s="40">
        <v>88.182983326277792</v>
      </c>
      <c r="AE51" s="63">
        <v>0.66612306287682455</v>
      </c>
      <c r="AF51" s="40" t="s">
        <v>73</v>
      </c>
      <c r="AG51" s="25" t="s">
        <v>73</v>
      </c>
      <c r="AH51" s="40">
        <v>91.415305416137159</v>
      </c>
      <c r="AI51" s="63">
        <v>0.54424150763573198</v>
      </c>
      <c r="AJ51" s="40" t="s">
        <v>73</v>
      </c>
      <c r="AK51" s="25" t="s">
        <v>73</v>
      </c>
      <c r="AL51" s="40">
        <v>82.705552570541059</v>
      </c>
      <c r="AM51" s="63">
        <v>0.78700982102552952</v>
      </c>
      <c r="AN51" s="40" t="s">
        <v>73</v>
      </c>
      <c r="AO51" s="26" t="s">
        <v>73</v>
      </c>
    </row>
    <row r="52" spans="1:41">
      <c r="A52" s="99" t="s">
        <v>50</v>
      </c>
      <c r="B52" s="40">
        <v>88.354897607311599</v>
      </c>
      <c r="C52" s="63">
        <v>0.72718466742579446</v>
      </c>
      <c r="D52" s="40">
        <v>88.821404896899097</v>
      </c>
      <c r="E52" s="25">
        <v>2.4507517742673963</v>
      </c>
      <c r="F52" s="40">
        <v>89.926346062689205</v>
      </c>
      <c r="G52" s="63">
        <v>0.64738469453970815</v>
      </c>
      <c r="H52" s="40">
        <v>91.068330737820489</v>
      </c>
      <c r="I52" s="25">
        <v>1.912809925812581</v>
      </c>
      <c r="J52" s="40">
        <v>93.860025581898341</v>
      </c>
      <c r="K52" s="63">
        <v>0.5000661622080762</v>
      </c>
      <c r="L52" s="40">
        <v>95.721780139663096</v>
      </c>
      <c r="M52" s="25">
        <v>1.3533370255749446</v>
      </c>
      <c r="N52" s="40">
        <v>85.673822567101965</v>
      </c>
      <c r="O52" s="63">
        <v>0.69913827622656777</v>
      </c>
      <c r="P52" s="40">
        <v>87.923248453548297</v>
      </c>
      <c r="Q52" s="25">
        <v>2.246413929753293</v>
      </c>
      <c r="R52" s="40">
        <v>56.748957316229919</v>
      </c>
      <c r="S52" s="63">
        <v>1.0280602568134791</v>
      </c>
      <c r="T52" s="40">
        <v>60.475438370737933</v>
      </c>
      <c r="U52" s="25">
        <v>2.909400866335738</v>
      </c>
      <c r="V52" s="40">
        <v>25.87221908509342</v>
      </c>
      <c r="W52" s="63">
        <v>0.84236517865790017</v>
      </c>
      <c r="X52" s="40">
        <v>33.333369722324967</v>
      </c>
      <c r="Y52" s="25">
        <v>3.0522824662805057</v>
      </c>
      <c r="Z52" s="40">
        <v>65.266343205001988</v>
      </c>
      <c r="AA52" s="63">
        <v>0.83553002261158926</v>
      </c>
      <c r="AB52" s="40">
        <v>71.018079634829022</v>
      </c>
      <c r="AC52" s="25">
        <v>2.8241396380422992</v>
      </c>
      <c r="AD52" s="40">
        <v>62.132434252263238</v>
      </c>
      <c r="AE52" s="63">
        <v>0.97770596967992418</v>
      </c>
      <c r="AF52" s="40">
        <v>85.925553515013021</v>
      </c>
      <c r="AG52" s="25">
        <v>2.3907260167445252</v>
      </c>
      <c r="AH52" s="40">
        <v>62.228618686892048</v>
      </c>
      <c r="AI52" s="63">
        <v>0.84613763334001468</v>
      </c>
      <c r="AJ52" s="40">
        <v>65.140844112093731</v>
      </c>
      <c r="AK52" s="25">
        <v>2.5442345784095997</v>
      </c>
      <c r="AL52" s="40">
        <v>62.067709467171937</v>
      </c>
      <c r="AM52" s="63">
        <v>0.90646108187163588</v>
      </c>
      <c r="AN52" s="40">
        <v>62.986191024384262</v>
      </c>
      <c r="AO52" s="26">
        <v>3.0609651559034696</v>
      </c>
    </row>
    <row r="53" spans="1:41">
      <c r="A53" s="99" t="s">
        <v>51</v>
      </c>
      <c r="B53" s="40">
        <v>93.310434663223603</v>
      </c>
      <c r="C53" s="63">
        <v>0.68840363165368279</v>
      </c>
      <c r="D53" s="40">
        <v>93.902173272408021</v>
      </c>
      <c r="E53" s="25">
        <v>2.2821973687473798</v>
      </c>
      <c r="F53" s="40">
        <v>91.200956612108527</v>
      </c>
      <c r="G53" s="63">
        <v>0.49427810610666195</v>
      </c>
      <c r="H53" s="40">
        <v>91.548564737228986</v>
      </c>
      <c r="I53" s="25">
        <v>2.1788812134477866</v>
      </c>
      <c r="J53" s="40">
        <v>97.492118277092914</v>
      </c>
      <c r="K53" s="63">
        <v>0.31806426728672393</v>
      </c>
      <c r="L53" s="40">
        <v>99.393429807071072</v>
      </c>
      <c r="M53" s="25">
        <v>0.60304729485586028</v>
      </c>
      <c r="N53" s="40">
        <v>90.905363310512371</v>
      </c>
      <c r="O53" s="63">
        <v>0.79695080304553945</v>
      </c>
      <c r="P53" s="40">
        <v>92.966368378736348</v>
      </c>
      <c r="Q53" s="25">
        <v>2.0381402105083817</v>
      </c>
      <c r="R53" s="40">
        <v>46.358546123093703</v>
      </c>
      <c r="S53" s="63">
        <v>1.0467863353607325</v>
      </c>
      <c r="T53" s="40">
        <v>56.867801028198173</v>
      </c>
      <c r="U53" s="25">
        <v>4.1860217270207283</v>
      </c>
      <c r="V53" s="40">
        <v>11.86737885937179</v>
      </c>
      <c r="W53" s="63">
        <v>1.0393242734668708</v>
      </c>
      <c r="X53" s="40">
        <v>16.969345760442209</v>
      </c>
      <c r="Y53" s="25">
        <v>3.9238260534442184</v>
      </c>
      <c r="Z53" s="40">
        <v>44.609395997349267</v>
      </c>
      <c r="AA53" s="63">
        <v>1.3086741466955301</v>
      </c>
      <c r="AB53" s="40">
        <v>60.947761617271432</v>
      </c>
      <c r="AC53" s="25">
        <v>4.0545197118252547</v>
      </c>
      <c r="AD53" s="40">
        <v>52.958464067701229</v>
      </c>
      <c r="AE53" s="63">
        <v>1.3757806855558163</v>
      </c>
      <c r="AF53" s="40">
        <v>75.921932114011454</v>
      </c>
      <c r="AG53" s="25">
        <v>3.8899820812467643</v>
      </c>
      <c r="AH53" s="40">
        <v>36.893413023705271</v>
      </c>
      <c r="AI53" s="63">
        <v>1.0639817213790141</v>
      </c>
      <c r="AJ53" s="40">
        <v>41.401634485895357</v>
      </c>
      <c r="AK53" s="25">
        <v>3.8598377485005044</v>
      </c>
      <c r="AL53" s="40">
        <v>43.546191445809981</v>
      </c>
      <c r="AM53" s="63">
        <v>1.0339332028567687</v>
      </c>
      <c r="AN53" s="40">
        <v>44.422752535574027</v>
      </c>
      <c r="AO53" s="26">
        <v>3.8530639784690419</v>
      </c>
    </row>
    <row r="54" spans="1:41">
      <c r="A54" s="99" t="s">
        <v>52</v>
      </c>
      <c r="B54" s="40">
        <v>93.34200570845988</v>
      </c>
      <c r="C54" s="63">
        <v>0.67246676435483399</v>
      </c>
      <c r="D54" s="40">
        <v>94.233169827958392</v>
      </c>
      <c r="E54" s="25">
        <v>1.0854646222347573</v>
      </c>
      <c r="F54" s="40">
        <v>86.359532745153189</v>
      </c>
      <c r="G54" s="63">
        <v>1.2213957082048703</v>
      </c>
      <c r="H54" s="40">
        <v>87.469222458779754</v>
      </c>
      <c r="I54" s="25">
        <v>1.9343020026623046</v>
      </c>
      <c r="J54" s="40">
        <v>89.005793055786086</v>
      </c>
      <c r="K54" s="63">
        <v>1.0705387142059501</v>
      </c>
      <c r="L54" s="40">
        <v>91.176672392109893</v>
      </c>
      <c r="M54" s="25">
        <v>1.7376255737671384</v>
      </c>
      <c r="N54" s="40">
        <v>93.151743067918702</v>
      </c>
      <c r="O54" s="63">
        <v>0.92993625022675308</v>
      </c>
      <c r="P54" s="40">
        <v>93.430151626975842</v>
      </c>
      <c r="Q54" s="25">
        <v>1.3897087959225063</v>
      </c>
      <c r="R54" s="40">
        <v>76.14676839234069</v>
      </c>
      <c r="S54" s="63">
        <v>1.5873699926094658</v>
      </c>
      <c r="T54" s="40">
        <v>81.986287259342262</v>
      </c>
      <c r="U54" s="25">
        <v>2.2979256220796476</v>
      </c>
      <c r="V54" s="40">
        <v>74.673631631256498</v>
      </c>
      <c r="W54" s="63">
        <v>1.8496972269737812</v>
      </c>
      <c r="X54" s="40">
        <v>82.957996697588527</v>
      </c>
      <c r="Y54" s="25">
        <v>3.2795203919150695</v>
      </c>
      <c r="Z54" s="40">
        <v>90.146236597975445</v>
      </c>
      <c r="AA54" s="63">
        <v>0.83249856873294381</v>
      </c>
      <c r="AB54" s="40">
        <v>93.998422147337251</v>
      </c>
      <c r="AC54" s="25">
        <v>1.2882031245157615</v>
      </c>
      <c r="AD54" s="40">
        <v>62.154456895800848</v>
      </c>
      <c r="AE54" s="63">
        <v>1.7096732909001855</v>
      </c>
      <c r="AF54" s="40">
        <v>76.217334219763231</v>
      </c>
      <c r="AG54" s="25">
        <v>2.8653871502350072</v>
      </c>
      <c r="AH54" s="40">
        <v>92.746210161668614</v>
      </c>
      <c r="AI54" s="63">
        <v>0.78771067888759494</v>
      </c>
      <c r="AJ54" s="40">
        <v>94.437980272659516</v>
      </c>
      <c r="AK54" s="25">
        <v>1.3621390933919437</v>
      </c>
      <c r="AL54" s="40">
        <v>91.752821954480538</v>
      </c>
      <c r="AM54" s="63">
        <v>0.86559867105854904</v>
      </c>
      <c r="AN54" s="40">
        <v>94.220044171460557</v>
      </c>
      <c r="AO54" s="26">
        <v>1.309299258820757</v>
      </c>
    </row>
    <row r="55" spans="1:41">
      <c r="A55" s="99" t="s">
        <v>53</v>
      </c>
      <c r="B55" s="40">
        <v>90.692328548473967</v>
      </c>
      <c r="C55" s="63">
        <v>0.53085441672218459</v>
      </c>
      <c r="D55" s="40">
        <v>83.981337803432751</v>
      </c>
      <c r="E55" s="25">
        <v>1.8038798066879103</v>
      </c>
      <c r="F55" s="40">
        <v>59.447424759511627</v>
      </c>
      <c r="G55" s="63">
        <v>1.1179798254768434</v>
      </c>
      <c r="H55" s="40">
        <v>84.011198025555416</v>
      </c>
      <c r="I55" s="25">
        <v>2.4237089274320955</v>
      </c>
      <c r="J55" s="40">
        <v>60.820407722678461</v>
      </c>
      <c r="K55" s="63">
        <v>1.0004048488585933</v>
      </c>
      <c r="L55" s="40">
        <v>85.005217313896523</v>
      </c>
      <c r="M55" s="25">
        <v>2.9379846271778693</v>
      </c>
      <c r="N55" s="40">
        <v>67.324861196399496</v>
      </c>
      <c r="O55" s="63">
        <v>1.0324100645862628</v>
      </c>
      <c r="P55" s="40">
        <v>86.379720289507205</v>
      </c>
      <c r="Q55" s="25">
        <v>3.4594030597255276</v>
      </c>
      <c r="R55" s="40">
        <v>35.260208072379953</v>
      </c>
      <c r="S55" s="63">
        <v>0.89350655519547773</v>
      </c>
      <c r="T55" s="40">
        <v>60.72986669258794</v>
      </c>
      <c r="U55" s="25">
        <v>2.5470197557486789</v>
      </c>
      <c r="V55" s="40">
        <v>29.47264335582172</v>
      </c>
      <c r="W55" s="63">
        <v>0.94926719787796732</v>
      </c>
      <c r="X55" s="40">
        <v>55.284776876884877</v>
      </c>
      <c r="Y55" s="25">
        <v>3.1643036091745667</v>
      </c>
      <c r="Z55" s="40">
        <v>50.65452491657981</v>
      </c>
      <c r="AA55" s="63">
        <v>0.99008339028249115</v>
      </c>
      <c r="AB55" s="40">
        <v>67.987901648473027</v>
      </c>
      <c r="AC55" s="25">
        <v>2.8308669397319575</v>
      </c>
      <c r="AD55" s="40">
        <v>37.976862629949963</v>
      </c>
      <c r="AE55" s="63">
        <v>0.95992442530105204</v>
      </c>
      <c r="AF55" s="40">
        <v>85.768940020845832</v>
      </c>
      <c r="AG55" s="25">
        <v>2.1711039241453189</v>
      </c>
      <c r="AH55" s="40">
        <v>40.00890613157933</v>
      </c>
      <c r="AI55" s="63">
        <v>1.3368779604452783</v>
      </c>
      <c r="AJ55" s="40">
        <v>61.596560541442713</v>
      </c>
      <c r="AK55" s="25">
        <v>4.0811545406204885</v>
      </c>
      <c r="AL55" s="40">
        <v>49.838263145053332</v>
      </c>
      <c r="AM55" s="63">
        <v>1.33019770771861</v>
      </c>
      <c r="AN55" s="40">
        <v>72.169503044664083</v>
      </c>
      <c r="AO55" s="26">
        <v>2.9179623018832417</v>
      </c>
    </row>
    <row r="56" spans="1:41">
      <c r="A56" s="99" t="s">
        <v>54</v>
      </c>
      <c r="B56" s="40">
        <v>96.311124221555161</v>
      </c>
      <c r="C56" s="63">
        <v>0.43837442287396522</v>
      </c>
      <c r="D56" s="40" t="s">
        <v>73</v>
      </c>
      <c r="E56" s="25" t="s">
        <v>73</v>
      </c>
      <c r="F56" s="40">
        <v>91.386244795992951</v>
      </c>
      <c r="G56" s="63">
        <v>0.59385873823089963</v>
      </c>
      <c r="H56" s="40" t="s">
        <v>73</v>
      </c>
      <c r="I56" s="25" t="s">
        <v>73</v>
      </c>
      <c r="J56" s="40">
        <v>93.97073719383377</v>
      </c>
      <c r="K56" s="63">
        <v>0.53265866644049165</v>
      </c>
      <c r="L56" s="40" t="s">
        <v>73</v>
      </c>
      <c r="M56" s="25" t="s">
        <v>73</v>
      </c>
      <c r="N56" s="40">
        <v>86.89728970762016</v>
      </c>
      <c r="O56" s="63">
        <v>0.75468292178983798</v>
      </c>
      <c r="P56" s="40" t="s">
        <v>73</v>
      </c>
      <c r="Q56" s="25" t="s">
        <v>73</v>
      </c>
      <c r="R56" s="40">
        <v>72.961454046968171</v>
      </c>
      <c r="S56" s="63">
        <v>0.94820392364568196</v>
      </c>
      <c r="T56" s="40" t="s">
        <v>73</v>
      </c>
      <c r="U56" s="25" t="s">
        <v>73</v>
      </c>
      <c r="V56" s="40">
        <v>40.643665717437067</v>
      </c>
      <c r="W56" s="63">
        <v>1.0252846382655125</v>
      </c>
      <c r="X56" s="40" t="s">
        <v>73</v>
      </c>
      <c r="Y56" s="25" t="s">
        <v>73</v>
      </c>
      <c r="Z56" s="40">
        <v>60.980395853249682</v>
      </c>
      <c r="AA56" s="63">
        <v>1.2063736406317618</v>
      </c>
      <c r="AB56" s="40" t="s">
        <v>73</v>
      </c>
      <c r="AC56" s="25" t="s">
        <v>73</v>
      </c>
      <c r="AD56" s="40">
        <v>36.668029174293679</v>
      </c>
      <c r="AE56" s="63">
        <v>0.91340933477709785</v>
      </c>
      <c r="AF56" s="40" t="s">
        <v>73</v>
      </c>
      <c r="AG56" s="25" t="s">
        <v>73</v>
      </c>
      <c r="AH56" s="40">
        <v>70.43725286977876</v>
      </c>
      <c r="AI56" s="63">
        <v>1.008127231613771</v>
      </c>
      <c r="AJ56" s="40" t="s">
        <v>73</v>
      </c>
      <c r="AK56" s="25" t="s">
        <v>73</v>
      </c>
      <c r="AL56" s="40">
        <v>69.127946314552943</v>
      </c>
      <c r="AM56" s="63">
        <v>1.0954650328642592</v>
      </c>
      <c r="AN56" s="40" t="s">
        <v>73</v>
      </c>
      <c r="AO56" s="26" t="s">
        <v>73</v>
      </c>
    </row>
    <row r="57" spans="1:41">
      <c r="A57" s="99" t="s">
        <v>55</v>
      </c>
      <c r="B57" s="40">
        <v>88.256400461186033</v>
      </c>
      <c r="C57" s="63">
        <v>0.57139746917504575</v>
      </c>
      <c r="D57" s="40">
        <v>90.407170087309851</v>
      </c>
      <c r="E57" s="25">
        <v>1.9464268992346676</v>
      </c>
      <c r="F57" s="40">
        <v>90.138514689144245</v>
      </c>
      <c r="G57" s="63">
        <v>0.46734811161881429</v>
      </c>
      <c r="H57" s="40">
        <v>91.327847547388501</v>
      </c>
      <c r="I57" s="25">
        <v>2.0022680425382062</v>
      </c>
      <c r="J57" s="40">
        <v>98.139541560601458</v>
      </c>
      <c r="K57" s="63">
        <v>0.23084002373985943</v>
      </c>
      <c r="L57" s="40">
        <v>98.211383089677213</v>
      </c>
      <c r="M57" s="25">
        <v>0.8630944837087644</v>
      </c>
      <c r="N57" s="40">
        <v>85.225393694340539</v>
      </c>
      <c r="O57" s="63">
        <v>0.64310116793709049</v>
      </c>
      <c r="P57" s="40">
        <v>87.619531142597467</v>
      </c>
      <c r="Q57" s="25">
        <v>2.3703918870606193</v>
      </c>
      <c r="R57" s="40">
        <v>67.071653944628238</v>
      </c>
      <c r="S57" s="63">
        <v>1.0769742183515938</v>
      </c>
      <c r="T57" s="40">
        <v>74.876711548196099</v>
      </c>
      <c r="U57" s="25">
        <v>3.4986495647071907</v>
      </c>
      <c r="V57" s="40">
        <v>43.291231192549958</v>
      </c>
      <c r="W57" s="63">
        <v>1.1727802064743258</v>
      </c>
      <c r="X57" s="40">
        <v>56.606797491847132</v>
      </c>
      <c r="Y57" s="25">
        <v>3.7736062193685953</v>
      </c>
      <c r="Z57" s="40">
        <v>66.858802988661864</v>
      </c>
      <c r="AA57" s="63">
        <v>0.96767876302549782</v>
      </c>
      <c r="AB57" s="40">
        <v>78.369167212275656</v>
      </c>
      <c r="AC57" s="25">
        <v>2.4336991502184122</v>
      </c>
      <c r="AD57" s="40">
        <v>59.223690778496227</v>
      </c>
      <c r="AE57" s="63">
        <v>0.9679889816682945</v>
      </c>
      <c r="AF57" s="40">
        <v>71.04291739883611</v>
      </c>
      <c r="AG57" s="25">
        <v>3.6340992046816876</v>
      </c>
      <c r="AH57" s="40">
        <v>92.549437900335718</v>
      </c>
      <c r="AI57" s="63">
        <v>0.38917658759751339</v>
      </c>
      <c r="AJ57" s="40">
        <v>95.594422812757642</v>
      </c>
      <c r="AK57" s="25">
        <v>1.2418730488664609</v>
      </c>
      <c r="AL57" s="40">
        <v>87.934107328224925</v>
      </c>
      <c r="AM57" s="63">
        <v>0.60477650996679166</v>
      </c>
      <c r="AN57" s="40">
        <v>91.885434262495593</v>
      </c>
      <c r="AO57" s="26">
        <v>1.9570644846976839</v>
      </c>
    </row>
    <row r="58" spans="1:41">
      <c r="A58" s="99" t="s">
        <v>56</v>
      </c>
      <c r="B58" s="40">
        <v>89.938736820380512</v>
      </c>
      <c r="C58" s="63">
        <v>0.54142781916490068</v>
      </c>
      <c r="D58" s="40">
        <v>89.983454813761512</v>
      </c>
      <c r="E58" s="25">
        <v>1.3725368824243127</v>
      </c>
      <c r="F58" s="40">
        <v>88.140000718456193</v>
      </c>
      <c r="G58" s="63">
        <v>0.59633083879797089</v>
      </c>
      <c r="H58" s="40">
        <v>86.466753548993651</v>
      </c>
      <c r="I58" s="25">
        <v>1.4798582741303892</v>
      </c>
      <c r="J58" s="40">
        <v>94.699892236596369</v>
      </c>
      <c r="K58" s="63">
        <v>0.45018766521836645</v>
      </c>
      <c r="L58" s="40">
        <v>94.503352963482726</v>
      </c>
      <c r="M58" s="25">
        <v>1.0413160150015062</v>
      </c>
      <c r="N58" s="40">
        <v>83.79601564906767</v>
      </c>
      <c r="O58" s="63">
        <v>0.73080714110698641</v>
      </c>
      <c r="P58" s="40">
        <v>86.271510740217636</v>
      </c>
      <c r="Q58" s="25">
        <v>1.3548524829903821</v>
      </c>
      <c r="R58" s="40">
        <v>66.038984503137826</v>
      </c>
      <c r="S58" s="63">
        <v>0.92427759175443258</v>
      </c>
      <c r="T58" s="40">
        <v>69.453536884976117</v>
      </c>
      <c r="U58" s="25">
        <v>1.9523531720566003</v>
      </c>
      <c r="V58" s="40">
        <v>32.716721598352613</v>
      </c>
      <c r="W58" s="63">
        <v>0.89123477791941341</v>
      </c>
      <c r="X58" s="40">
        <v>38.970571055846641</v>
      </c>
      <c r="Y58" s="25">
        <v>2.3928627261296307</v>
      </c>
      <c r="Z58" s="40">
        <v>82.593353295062485</v>
      </c>
      <c r="AA58" s="63">
        <v>0.67982196439425358</v>
      </c>
      <c r="AB58" s="40">
        <v>86.251484121192206</v>
      </c>
      <c r="AC58" s="25">
        <v>1.3877752057384201</v>
      </c>
      <c r="AD58" s="40">
        <v>74.386553788458002</v>
      </c>
      <c r="AE58" s="63">
        <v>0.81593753532646163</v>
      </c>
      <c r="AF58" s="40">
        <v>81.358519194821525</v>
      </c>
      <c r="AG58" s="25">
        <v>1.7779448993817701</v>
      </c>
      <c r="AH58" s="40">
        <v>91.747169143026625</v>
      </c>
      <c r="AI58" s="63">
        <v>0.49795071119959722</v>
      </c>
      <c r="AJ58" s="40">
        <v>94.178760901965106</v>
      </c>
      <c r="AK58" s="25">
        <v>1.0084742562999496</v>
      </c>
      <c r="AL58" s="40">
        <v>86.014272250418998</v>
      </c>
      <c r="AM58" s="63">
        <v>0.61284984103493889</v>
      </c>
      <c r="AN58" s="40">
        <v>90.546229572625549</v>
      </c>
      <c r="AO58" s="26">
        <v>1.283814310548812</v>
      </c>
    </row>
    <row r="59" spans="1:41">
      <c r="A59" s="99" t="s">
        <v>57</v>
      </c>
      <c r="B59" s="40">
        <v>94.596752622672625</v>
      </c>
      <c r="C59" s="63">
        <v>0.32501815468074358</v>
      </c>
      <c r="D59" s="40">
        <v>95.178038971201559</v>
      </c>
      <c r="E59" s="25">
        <v>0.86598527825804439</v>
      </c>
      <c r="F59" s="40">
        <v>91.993285845477345</v>
      </c>
      <c r="G59" s="63">
        <v>0.34263355172657939</v>
      </c>
      <c r="H59" s="40">
        <v>91.78292045532605</v>
      </c>
      <c r="I59" s="25">
        <v>1.316803563461789</v>
      </c>
      <c r="J59" s="40">
        <v>89.485397328283796</v>
      </c>
      <c r="K59" s="63">
        <v>0.3808533896206433</v>
      </c>
      <c r="L59" s="40">
        <v>90.646276476242932</v>
      </c>
      <c r="M59" s="25">
        <v>1.3351820641606975</v>
      </c>
      <c r="N59" s="40">
        <v>91.21602174163182</v>
      </c>
      <c r="O59" s="63">
        <v>0.40435158536941174</v>
      </c>
      <c r="P59" s="40">
        <v>92.951239813969835</v>
      </c>
      <c r="Q59" s="25">
        <v>1.0143331516788299</v>
      </c>
      <c r="R59" s="40">
        <v>87.209526277021368</v>
      </c>
      <c r="S59" s="63">
        <v>0.3959169246475216</v>
      </c>
      <c r="T59" s="40">
        <v>88.02733925427961</v>
      </c>
      <c r="U59" s="25">
        <v>1.4887123061686236</v>
      </c>
      <c r="V59" s="40">
        <v>75.92764153177842</v>
      </c>
      <c r="W59" s="63">
        <v>0.5982860361527137</v>
      </c>
      <c r="X59" s="40">
        <v>83.142863090684642</v>
      </c>
      <c r="Y59" s="25">
        <v>1.9792814032529578</v>
      </c>
      <c r="Z59" s="40">
        <v>90.109890135992714</v>
      </c>
      <c r="AA59" s="63">
        <v>0.41616203978157401</v>
      </c>
      <c r="AB59" s="40">
        <v>91.212497270264976</v>
      </c>
      <c r="AC59" s="25">
        <v>1.5767811446107696</v>
      </c>
      <c r="AD59" s="40">
        <v>86.495831998236113</v>
      </c>
      <c r="AE59" s="63">
        <v>0.48627555809284378</v>
      </c>
      <c r="AF59" s="40">
        <v>92.169592736875742</v>
      </c>
      <c r="AG59" s="25">
        <v>1.4191071039005638</v>
      </c>
      <c r="AH59" s="40">
        <v>92.15538054609101</v>
      </c>
      <c r="AI59" s="63">
        <v>0.31913533826455215</v>
      </c>
      <c r="AJ59" s="40">
        <v>93.159935529983926</v>
      </c>
      <c r="AK59" s="25">
        <v>1.1124019161091938</v>
      </c>
      <c r="AL59" s="40">
        <v>90.511132706541574</v>
      </c>
      <c r="AM59" s="63">
        <v>0.40283897862290474</v>
      </c>
      <c r="AN59" s="40">
        <v>91.717551117298413</v>
      </c>
      <c r="AO59" s="26">
        <v>1.3517953450091138</v>
      </c>
    </row>
    <row r="60" spans="1:41">
      <c r="A60" s="99" t="s">
        <v>58</v>
      </c>
      <c r="B60" s="40">
        <v>93.891578289754108</v>
      </c>
      <c r="C60" s="25">
        <v>0.67458368466039342</v>
      </c>
      <c r="D60" s="40" t="s">
        <v>73</v>
      </c>
      <c r="E60" s="25" t="s">
        <v>73</v>
      </c>
      <c r="F60" s="40">
        <v>92.35623852884784</v>
      </c>
      <c r="G60" s="25">
        <v>1.0206231831651884</v>
      </c>
      <c r="H60" s="40" t="s">
        <v>73</v>
      </c>
      <c r="I60" s="25" t="s">
        <v>73</v>
      </c>
      <c r="J60" s="40">
        <v>93.42560338790156</v>
      </c>
      <c r="K60" s="25">
        <v>1.2891692249327835</v>
      </c>
      <c r="L60" s="40" t="s">
        <v>73</v>
      </c>
      <c r="M60" s="25" t="s">
        <v>73</v>
      </c>
      <c r="N60" s="40">
        <v>90.064351194170783</v>
      </c>
      <c r="O60" s="25">
        <v>0.79584503277076568</v>
      </c>
      <c r="P60" s="40" t="s">
        <v>73</v>
      </c>
      <c r="Q60" s="25" t="s">
        <v>73</v>
      </c>
      <c r="R60" s="40">
        <v>80.674108767091241</v>
      </c>
      <c r="S60" s="25">
        <v>1.4261919369924598</v>
      </c>
      <c r="T60" s="40" t="s">
        <v>73</v>
      </c>
      <c r="U60" s="25" t="s">
        <v>73</v>
      </c>
      <c r="V60" s="40">
        <v>69.5630987344814</v>
      </c>
      <c r="W60" s="25">
        <v>3.2875663401328588</v>
      </c>
      <c r="X60" s="40" t="s">
        <v>73</v>
      </c>
      <c r="Y60" s="25" t="s">
        <v>73</v>
      </c>
      <c r="Z60" s="40">
        <v>82.571396552847204</v>
      </c>
      <c r="AA60" s="25">
        <v>1.0768948069270483</v>
      </c>
      <c r="AB60" s="40" t="s">
        <v>73</v>
      </c>
      <c r="AC60" s="25" t="s">
        <v>73</v>
      </c>
      <c r="AD60" s="40">
        <v>62.709080490422423</v>
      </c>
      <c r="AE60" s="25">
        <v>1.3469508516035722</v>
      </c>
      <c r="AF60" s="40" t="s">
        <v>73</v>
      </c>
      <c r="AG60" s="25" t="s">
        <v>73</v>
      </c>
      <c r="AH60" s="40">
        <v>85.296026712997644</v>
      </c>
      <c r="AI60" s="25">
        <v>0.99411508107000468</v>
      </c>
      <c r="AJ60" s="40" t="s">
        <v>73</v>
      </c>
      <c r="AK60" s="25" t="s">
        <v>73</v>
      </c>
      <c r="AL60" s="40">
        <v>85.1818359499336</v>
      </c>
      <c r="AM60" s="25">
        <v>1.1751739740523865</v>
      </c>
      <c r="AN60" s="40" t="s">
        <v>73</v>
      </c>
      <c r="AO60" s="26" t="s">
        <v>73</v>
      </c>
    </row>
    <row r="61" spans="1:41">
      <c r="A61" s="99" t="s">
        <v>59</v>
      </c>
      <c r="B61" s="40">
        <v>99.798602659124654</v>
      </c>
      <c r="C61" s="25">
        <v>8.414813261065307E-2</v>
      </c>
      <c r="D61" s="40">
        <v>99.313208155771832</v>
      </c>
      <c r="E61" s="25">
        <v>0.45694770922874706</v>
      </c>
      <c r="F61" s="40">
        <v>99.8491416933919</v>
      </c>
      <c r="G61" s="25">
        <v>5.8884590240684292E-2</v>
      </c>
      <c r="H61" s="40">
        <v>99.572046623461674</v>
      </c>
      <c r="I61" s="25">
        <v>0.40485869285601456</v>
      </c>
      <c r="J61" s="40">
        <v>99.604677477667366</v>
      </c>
      <c r="K61" s="25">
        <v>0.1428580049794187</v>
      </c>
      <c r="L61" s="40">
        <v>98.929604113239762</v>
      </c>
      <c r="M61" s="25">
        <v>0.77973194447379157</v>
      </c>
      <c r="N61" s="40">
        <v>98.856255802901984</v>
      </c>
      <c r="O61" s="25">
        <v>0.2034253024415941</v>
      </c>
      <c r="P61" s="40">
        <v>98.365544096128104</v>
      </c>
      <c r="Q61" s="25">
        <v>0.86161408028517716</v>
      </c>
      <c r="R61" s="40">
        <v>88.020434708587473</v>
      </c>
      <c r="S61" s="25">
        <v>0.96500264862081109</v>
      </c>
      <c r="T61" s="40">
        <v>88.550483456943013</v>
      </c>
      <c r="U61" s="25">
        <v>2.356752219701205</v>
      </c>
      <c r="V61" s="40">
        <v>43.877827651052932</v>
      </c>
      <c r="W61" s="25">
        <v>2.5068284592973882</v>
      </c>
      <c r="X61" s="40">
        <v>47.051782557182662</v>
      </c>
      <c r="Y61" s="25">
        <v>4.851653171535923</v>
      </c>
      <c r="Z61" s="40">
        <v>97.576995036847421</v>
      </c>
      <c r="AA61" s="25">
        <v>0.29909893064889459</v>
      </c>
      <c r="AB61" s="40">
        <v>97.575080168438305</v>
      </c>
      <c r="AC61" s="25">
        <v>0.91627931746216784</v>
      </c>
      <c r="AD61" s="40">
        <v>96.615979501085093</v>
      </c>
      <c r="AE61" s="25">
        <v>0.36591648629694434</v>
      </c>
      <c r="AF61" s="40">
        <v>98.513419453014535</v>
      </c>
      <c r="AG61" s="25">
        <v>0.8618557737506638</v>
      </c>
      <c r="AH61" s="40">
        <v>99.249369161225303</v>
      </c>
      <c r="AI61" s="25">
        <v>0.17543167869108928</v>
      </c>
      <c r="AJ61" s="40">
        <v>99.617308468460024</v>
      </c>
      <c r="AK61" s="25">
        <v>0.31182269561773318</v>
      </c>
      <c r="AL61" s="40">
        <v>98.833097301550609</v>
      </c>
      <c r="AM61" s="25">
        <v>0.17510246279467437</v>
      </c>
      <c r="AN61" s="40">
        <v>96.826370971473935</v>
      </c>
      <c r="AO61" s="26">
        <v>1.1435857522805322</v>
      </c>
    </row>
    <row r="62" spans="1:41">
      <c r="A62" s="101" t="s">
        <v>229</v>
      </c>
      <c r="B62" s="40">
        <v>92.21183646366066</v>
      </c>
      <c r="C62" s="63">
        <v>0.11768722144209059</v>
      </c>
      <c r="D62" s="40" t="s">
        <v>73</v>
      </c>
      <c r="E62" s="25" t="s">
        <v>73</v>
      </c>
      <c r="F62" s="40">
        <v>89.119903072002202</v>
      </c>
      <c r="G62" s="63">
        <v>0.12831095971777451</v>
      </c>
      <c r="H62" s="40" t="s">
        <v>73</v>
      </c>
      <c r="I62" s="25" t="s">
        <v>73</v>
      </c>
      <c r="J62" s="40">
        <v>91.992305654181749</v>
      </c>
      <c r="K62" s="63">
        <v>0.1093054229797106</v>
      </c>
      <c r="L62" s="40" t="s">
        <v>73</v>
      </c>
      <c r="M62" s="25" t="s">
        <v>73</v>
      </c>
      <c r="N62" s="40">
        <v>87.79655662877353</v>
      </c>
      <c r="O62" s="63">
        <v>0.13399566685693379</v>
      </c>
      <c r="P62" s="40" t="s">
        <v>73</v>
      </c>
      <c r="Q62" s="25" t="s">
        <v>73</v>
      </c>
      <c r="R62" s="40">
        <v>61.932826315044537</v>
      </c>
      <c r="S62" s="63">
        <v>0.2072682394398446</v>
      </c>
      <c r="T62" s="40" t="s">
        <v>73</v>
      </c>
      <c r="U62" s="25" t="s">
        <v>73</v>
      </c>
      <c r="V62" s="40">
        <v>34.769333011012932</v>
      </c>
      <c r="W62" s="63">
        <v>0.23112022071604699</v>
      </c>
      <c r="X62" s="40" t="s">
        <v>73</v>
      </c>
      <c r="Y62" s="25" t="s">
        <v>73</v>
      </c>
      <c r="Z62" s="40">
        <v>65.078646526334666</v>
      </c>
      <c r="AA62" s="63">
        <v>0.19178562722507631</v>
      </c>
      <c r="AB62" s="40" t="s">
        <v>73</v>
      </c>
      <c r="AC62" s="25" t="s">
        <v>73</v>
      </c>
      <c r="AD62" s="40">
        <v>56.031608849437369</v>
      </c>
      <c r="AE62" s="63">
        <v>0.2187485090193301</v>
      </c>
      <c r="AF62" s="40" t="s">
        <v>73</v>
      </c>
      <c r="AG62" s="25" t="s">
        <v>73</v>
      </c>
      <c r="AH62" s="40">
        <v>71.607828164213473</v>
      </c>
      <c r="AI62" s="63">
        <v>0.18175365636056179</v>
      </c>
      <c r="AJ62" s="40" t="s">
        <v>73</v>
      </c>
      <c r="AK62" s="25" t="s">
        <v>73</v>
      </c>
      <c r="AL62" s="40">
        <v>69.500219557386259</v>
      </c>
      <c r="AM62" s="63">
        <v>0.2037909212831272</v>
      </c>
      <c r="AN62" s="40" t="s">
        <v>73</v>
      </c>
      <c r="AO62" s="26" t="s">
        <v>73</v>
      </c>
    </row>
    <row r="63" spans="1:41">
      <c r="A63" s="101" t="s">
        <v>232</v>
      </c>
      <c r="B63" s="40">
        <v>92.420524597167969</v>
      </c>
      <c r="C63" s="25">
        <v>0.172098234295845</v>
      </c>
      <c r="D63" s="40" t="s">
        <v>73</v>
      </c>
      <c r="E63" s="25" t="s">
        <v>73</v>
      </c>
      <c r="F63" s="40">
        <v>82.212799072265625</v>
      </c>
      <c r="G63" s="25">
        <v>0.29163321852684021</v>
      </c>
      <c r="H63" s="40" t="s">
        <v>73</v>
      </c>
      <c r="I63" s="25" t="s">
        <v>73</v>
      </c>
      <c r="J63" s="40">
        <v>82.849411010742188</v>
      </c>
      <c r="K63" s="25">
        <v>0.25418773293495178</v>
      </c>
      <c r="L63" s="40" t="s">
        <v>73</v>
      </c>
      <c r="M63" s="25" t="s">
        <v>73</v>
      </c>
      <c r="N63" s="40">
        <v>84.316177368164063</v>
      </c>
      <c r="O63" s="25">
        <v>0.25059962272644037</v>
      </c>
      <c r="P63" s="40" t="s">
        <v>73</v>
      </c>
      <c r="Q63" s="25" t="s">
        <v>73</v>
      </c>
      <c r="R63" s="40">
        <v>57.586238861083977</v>
      </c>
      <c r="S63" s="25">
        <v>0.30676215887069702</v>
      </c>
      <c r="T63" s="40" t="s">
        <v>73</v>
      </c>
      <c r="U63" s="25" t="s">
        <v>73</v>
      </c>
      <c r="V63" s="40">
        <v>31.698282241821289</v>
      </c>
      <c r="W63" s="25">
        <v>0.3170732855796814</v>
      </c>
      <c r="X63" s="40" t="s">
        <v>73</v>
      </c>
      <c r="Y63" s="25" t="s">
        <v>73</v>
      </c>
      <c r="Z63" s="40">
        <v>58.146587371826172</v>
      </c>
      <c r="AA63" s="25">
        <v>0.3174398541450501</v>
      </c>
      <c r="AB63" s="40" t="s">
        <v>73</v>
      </c>
      <c r="AC63" s="25" t="s">
        <v>73</v>
      </c>
      <c r="AD63" s="40">
        <v>52.943332672119141</v>
      </c>
      <c r="AE63" s="25">
        <v>0.35018259286880488</v>
      </c>
      <c r="AF63" s="40" t="s">
        <v>73</v>
      </c>
      <c r="AG63" s="25" t="s">
        <v>73</v>
      </c>
      <c r="AH63" s="40">
        <v>64.826423645019531</v>
      </c>
      <c r="AI63" s="25">
        <v>0.32747647166252142</v>
      </c>
      <c r="AJ63" s="40" t="s">
        <v>73</v>
      </c>
      <c r="AK63" s="25" t="s">
        <v>73</v>
      </c>
      <c r="AL63" s="40">
        <v>62.748981475830078</v>
      </c>
      <c r="AM63" s="25">
        <v>0.3509770929813385</v>
      </c>
      <c r="AN63" s="40" t="s">
        <v>73</v>
      </c>
      <c r="AO63" s="26" t="s">
        <v>73</v>
      </c>
    </row>
    <row r="64" spans="1:41" ht="13.5" thickBot="1">
      <c r="A64" s="102" t="s">
        <v>233</v>
      </c>
      <c r="B64" s="42">
        <v>93.117796145972321</v>
      </c>
      <c r="C64" s="31">
        <v>8.8014479951300698E-2</v>
      </c>
      <c r="D64" s="42" t="s">
        <v>73</v>
      </c>
      <c r="E64" s="31" t="s">
        <v>73</v>
      </c>
      <c r="F64" s="42">
        <v>90.064505634465277</v>
      </c>
      <c r="G64" s="31">
        <v>0.1027803633291253</v>
      </c>
      <c r="H64" s="42" t="s">
        <v>73</v>
      </c>
      <c r="I64" s="31" t="s">
        <v>73</v>
      </c>
      <c r="J64" s="42">
        <v>92.519944308994468</v>
      </c>
      <c r="K64" s="31">
        <v>8.9184007212443003E-2</v>
      </c>
      <c r="L64" s="42" t="s">
        <v>73</v>
      </c>
      <c r="M64" s="31" t="s">
        <v>73</v>
      </c>
      <c r="N64" s="42">
        <v>88.75521810647696</v>
      </c>
      <c r="O64" s="31">
        <v>0.1067894910386679</v>
      </c>
      <c r="P64" s="42" t="s">
        <v>73</v>
      </c>
      <c r="Q64" s="31" t="s">
        <v>73</v>
      </c>
      <c r="R64" s="42">
        <v>64.334788688867775</v>
      </c>
      <c r="S64" s="31">
        <v>0.16967716119747181</v>
      </c>
      <c r="T64" s="42" t="s">
        <v>73</v>
      </c>
      <c r="U64" s="31" t="s">
        <v>73</v>
      </c>
      <c r="V64" s="42">
        <v>38.468164752803801</v>
      </c>
      <c r="W64" s="31">
        <v>0.19044774956780319</v>
      </c>
      <c r="X64" s="42" t="s">
        <v>73</v>
      </c>
      <c r="Y64" s="31" t="s">
        <v>73</v>
      </c>
      <c r="Z64" s="42">
        <v>69.349195338697726</v>
      </c>
      <c r="AA64" s="31">
        <v>0.15010468792656281</v>
      </c>
      <c r="AB64" s="42" t="s">
        <v>73</v>
      </c>
      <c r="AC64" s="31" t="s">
        <v>73</v>
      </c>
      <c r="AD64" s="42">
        <v>60.32972955124287</v>
      </c>
      <c r="AE64" s="31">
        <v>0.17418722541261031</v>
      </c>
      <c r="AF64" s="42" t="s">
        <v>73</v>
      </c>
      <c r="AG64" s="31" t="s">
        <v>73</v>
      </c>
      <c r="AH64" s="42">
        <v>74.890428952771416</v>
      </c>
      <c r="AI64" s="31">
        <v>0.1410068131252665</v>
      </c>
      <c r="AJ64" s="42" t="s">
        <v>73</v>
      </c>
      <c r="AK64" s="31" t="s">
        <v>73</v>
      </c>
      <c r="AL64" s="42">
        <v>72.543422246747326</v>
      </c>
      <c r="AM64" s="31">
        <v>0.1561696332718194</v>
      </c>
      <c r="AN64" s="42" t="s">
        <v>73</v>
      </c>
      <c r="AO64" s="33" t="s">
        <v>73</v>
      </c>
    </row>
    <row r="65" spans="1:17">
      <c r="B65" s="34"/>
      <c r="C65" s="34"/>
      <c r="D65" s="34"/>
      <c r="E65" s="34"/>
      <c r="F65" s="34"/>
      <c r="G65" s="34"/>
      <c r="H65" s="34"/>
      <c r="I65" s="34"/>
      <c r="J65" s="34"/>
      <c r="K65" s="34"/>
      <c r="L65" s="34"/>
      <c r="M65" s="34"/>
      <c r="N65" s="34"/>
      <c r="O65" s="34"/>
      <c r="P65" s="34"/>
      <c r="Q65" s="34"/>
    </row>
    <row r="66" spans="1:17">
      <c r="A66" s="5" t="s">
        <v>299</v>
      </c>
      <c r="B66" s="34"/>
      <c r="C66" s="34"/>
      <c r="D66" s="34"/>
      <c r="E66" s="34"/>
      <c r="F66" s="34"/>
      <c r="G66" s="34"/>
      <c r="H66" s="34"/>
      <c r="I66" s="34"/>
      <c r="J66" s="34"/>
      <c r="K66" s="34"/>
      <c r="L66" s="34"/>
      <c r="M66" s="34"/>
      <c r="N66" s="34"/>
      <c r="O66" s="34"/>
      <c r="P66" s="34"/>
      <c r="Q66" s="34"/>
    </row>
    <row r="67" spans="1:17">
      <c r="A67" s="5" t="s">
        <v>92</v>
      </c>
      <c r="B67" s="34"/>
      <c r="C67" s="34"/>
      <c r="D67" s="34"/>
      <c r="E67" s="34"/>
      <c r="F67" s="34"/>
      <c r="G67" s="34"/>
      <c r="H67" s="34"/>
      <c r="I67" s="34"/>
      <c r="J67" s="34"/>
      <c r="K67" s="34"/>
      <c r="L67" s="34"/>
      <c r="M67" s="34"/>
      <c r="N67" s="34"/>
      <c r="O67" s="34"/>
      <c r="P67" s="34"/>
      <c r="Q67" s="34"/>
    </row>
    <row r="68" spans="1:17">
      <c r="A68" s="62" t="s">
        <v>414</v>
      </c>
      <c r="B68" s="34"/>
      <c r="C68" s="34"/>
      <c r="D68" s="34"/>
      <c r="E68" s="34"/>
      <c r="F68" s="34"/>
      <c r="G68" s="34"/>
      <c r="H68" s="34"/>
      <c r="I68" s="34"/>
      <c r="J68" s="34"/>
      <c r="K68" s="34"/>
      <c r="L68" s="34"/>
      <c r="M68" s="34"/>
      <c r="N68" s="34"/>
      <c r="O68" s="34"/>
      <c r="P68" s="34"/>
      <c r="Q68" s="34"/>
    </row>
    <row r="69" spans="1:17">
      <c r="A69" s="243" t="s">
        <v>487</v>
      </c>
      <c r="B69" s="34"/>
      <c r="C69" s="34"/>
      <c r="D69" s="34"/>
      <c r="E69" s="34"/>
      <c r="F69" s="34"/>
      <c r="G69" s="34"/>
      <c r="H69" s="34"/>
      <c r="I69" s="34"/>
      <c r="J69" s="34"/>
      <c r="K69" s="34"/>
      <c r="L69" s="34"/>
      <c r="M69" s="34"/>
      <c r="N69" s="34"/>
      <c r="O69" s="34"/>
      <c r="P69" s="34"/>
      <c r="Q69" s="34"/>
    </row>
    <row r="70" spans="1:17">
      <c r="A70" s="244" t="s">
        <v>488</v>
      </c>
      <c r="B70" s="34"/>
      <c r="C70" s="34"/>
      <c r="D70" s="34"/>
      <c r="E70" s="34"/>
      <c r="F70" s="34"/>
      <c r="G70" s="34"/>
      <c r="H70" s="34"/>
      <c r="I70" s="34"/>
      <c r="J70" s="34"/>
      <c r="K70" s="34"/>
      <c r="L70" s="34"/>
      <c r="M70" s="34"/>
      <c r="N70" s="34"/>
      <c r="O70" s="34"/>
      <c r="P70" s="34"/>
      <c r="Q70" s="34"/>
    </row>
    <row r="71" spans="1:17">
      <c r="A71" s="347" t="s">
        <v>493</v>
      </c>
      <c r="B71" s="347"/>
      <c r="C71" s="347"/>
      <c r="D71" s="34"/>
      <c r="E71" s="34"/>
      <c r="F71" s="34"/>
      <c r="G71" s="34"/>
      <c r="H71" s="34"/>
      <c r="I71" s="34"/>
      <c r="J71" s="34"/>
      <c r="K71" s="34"/>
      <c r="L71" s="34"/>
      <c r="M71" s="34"/>
      <c r="N71" s="34"/>
      <c r="O71" s="34"/>
      <c r="P71" s="34"/>
      <c r="Q71" s="34"/>
    </row>
  </sheetData>
  <customSheetViews>
    <customSheetView guid="{C6F97F9E-B600-4C17-894D-590A32101059}" scale="80" showGridLines="0" topLeftCell="A25">
      <selection activeCell="I60" sqref="I60"/>
      <pageMargins left="0.7" right="0.7" top="0.75" bottom="0.75" header="0.3" footer="0.3"/>
      <pageSetup paperSize="9" orientation="portrait" r:id="rId1"/>
    </customSheetView>
    <customSheetView guid="{FDFE99BC-6C4F-47A7-A6F0-C356BD0C43CF}" scale="80" showGridLines="0" topLeftCell="A25">
      <selection activeCell="I60" sqref="I60"/>
      <pageMargins left="0.7" right="0.7" top="0.75" bottom="0.75" header="0.3" footer="0.3"/>
      <pageSetup paperSize="9" orientation="portrait" r:id="rId2"/>
    </customSheetView>
  </customSheetViews>
  <mergeCells count="31">
    <mergeCell ref="B7:AO7"/>
    <mergeCell ref="AL8:AO8"/>
    <mergeCell ref="R9:S9"/>
    <mergeCell ref="T9:U9"/>
    <mergeCell ref="V9:W9"/>
    <mergeCell ref="X9:Y9"/>
    <mergeCell ref="Z9:AA9"/>
    <mergeCell ref="AB9:AC9"/>
    <mergeCell ref="AD9:AE9"/>
    <mergeCell ref="AF9:AG9"/>
    <mergeCell ref="AH9:AI9"/>
    <mergeCell ref="AJ9:AK9"/>
    <mergeCell ref="AL9:AM9"/>
    <mergeCell ref="AN9:AO9"/>
    <mergeCell ref="R8:U8"/>
    <mergeCell ref="V8:Y8"/>
    <mergeCell ref="Z8:AC8"/>
    <mergeCell ref="AD8:AG8"/>
    <mergeCell ref="AH8:AK8"/>
    <mergeCell ref="B8:E8"/>
    <mergeCell ref="F8:I8"/>
    <mergeCell ref="J8:M8"/>
    <mergeCell ref="N8:Q8"/>
    <mergeCell ref="N9:O9"/>
    <mergeCell ref="P9:Q9"/>
    <mergeCell ref="B9:C9"/>
    <mergeCell ref="D9:E9"/>
    <mergeCell ref="F9:G9"/>
    <mergeCell ref="H9:I9"/>
    <mergeCell ref="J9:K9"/>
    <mergeCell ref="L9:M9"/>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showGridLines="0" zoomScale="80" zoomScaleNormal="80" workbookViewId="0">
      <selection activeCell="L25" sqref="L25"/>
    </sheetView>
  </sheetViews>
  <sheetFormatPr defaultColWidth="8.85546875" defaultRowHeight="12.75"/>
  <cols>
    <col min="1" max="1" width="31.28515625" style="5" customWidth="1"/>
    <col min="2" max="16384" width="8.85546875" style="5"/>
  </cols>
  <sheetData>
    <row r="1" spans="1:15">
      <c r="J1" s="23"/>
      <c r="O1" s="208"/>
    </row>
    <row r="2" spans="1:15">
      <c r="A2" s="5" t="s">
        <v>431</v>
      </c>
      <c r="J2" s="456"/>
    </row>
    <row r="3" spans="1:15">
      <c r="A3" s="23" t="s">
        <v>401</v>
      </c>
    </row>
    <row r="4" spans="1:15">
      <c r="A4" s="77" t="s">
        <v>276</v>
      </c>
    </row>
    <row r="5" spans="1:15">
      <c r="A5" s="77"/>
    </row>
    <row r="6" spans="1:15" ht="13.5" thickBot="1"/>
    <row r="7" spans="1:15" s="44" customFormat="1" ht="60.6" customHeight="1">
      <c r="A7" s="11"/>
      <c r="B7" s="372" t="s">
        <v>402</v>
      </c>
      <c r="C7" s="373"/>
      <c r="D7" s="373"/>
      <c r="E7" s="409"/>
      <c r="F7" s="372" t="s">
        <v>403</v>
      </c>
      <c r="G7" s="373"/>
      <c r="H7" s="373"/>
      <c r="I7" s="374"/>
    </row>
    <row r="8" spans="1:15" s="44" customFormat="1" ht="51" customHeight="1">
      <c r="A8" s="12"/>
      <c r="B8" s="410"/>
      <c r="C8" s="411"/>
      <c r="D8" s="411"/>
      <c r="E8" s="412"/>
      <c r="F8" s="410"/>
      <c r="G8" s="411"/>
      <c r="H8" s="411"/>
      <c r="I8" s="413"/>
    </row>
    <row r="9" spans="1:15" s="44" customFormat="1" ht="46.5" customHeight="1">
      <c r="A9" s="12"/>
      <c r="B9" s="365" t="s">
        <v>79</v>
      </c>
      <c r="C9" s="366"/>
      <c r="D9" s="357" t="s">
        <v>80</v>
      </c>
      <c r="E9" s="359"/>
      <c r="F9" s="365" t="s">
        <v>79</v>
      </c>
      <c r="G9" s="366"/>
      <c r="H9" s="357" t="s">
        <v>80</v>
      </c>
      <c r="I9" s="369"/>
    </row>
    <row r="10" spans="1:15" s="39" customFormat="1">
      <c r="A10" s="13"/>
      <c r="B10" s="19" t="s">
        <v>12</v>
      </c>
      <c r="C10" s="234" t="s">
        <v>13</v>
      </c>
      <c r="D10" s="19" t="s">
        <v>12</v>
      </c>
      <c r="E10" s="21" t="s">
        <v>13</v>
      </c>
      <c r="F10" s="19" t="s">
        <v>70</v>
      </c>
      <c r="G10" s="234" t="s">
        <v>13</v>
      </c>
      <c r="H10" s="19" t="s">
        <v>70</v>
      </c>
      <c r="I10" s="22" t="s">
        <v>13</v>
      </c>
    </row>
    <row r="11" spans="1:15">
      <c r="A11" s="282"/>
      <c r="B11" s="317"/>
      <c r="C11" s="318"/>
      <c r="D11" s="317"/>
      <c r="E11" s="319"/>
      <c r="F11" s="320"/>
      <c r="G11" s="321"/>
      <c r="H11" s="51"/>
      <c r="I11" s="323"/>
    </row>
    <row r="12" spans="1:15">
      <c r="A12" s="43" t="s">
        <v>15</v>
      </c>
      <c r="B12" s="40">
        <v>79.552942031149286</v>
      </c>
      <c r="C12" s="63">
        <v>1.8011277225020093</v>
      </c>
      <c r="D12" s="40">
        <v>78.858269457954293</v>
      </c>
      <c r="E12" s="25">
        <v>3.2931933434199183</v>
      </c>
      <c r="F12" s="40">
        <v>8.24942356739421</v>
      </c>
      <c r="G12" s="25">
        <v>8.4193251217679496E-2</v>
      </c>
      <c r="H12" s="64">
        <v>8.7884904225474738</v>
      </c>
      <c r="I12" s="26">
        <v>0.13938845943256284</v>
      </c>
    </row>
    <row r="13" spans="1:15">
      <c r="A13" s="99" t="s">
        <v>16</v>
      </c>
      <c r="B13" s="40">
        <v>82.465124311835254</v>
      </c>
      <c r="C13" s="63">
        <v>0.86103942442547865</v>
      </c>
      <c r="D13" s="40">
        <v>79.338692763833848</v>
      </c>
      <c r="E13" s="25">
        <v>2.4353032034267699</v>
      </c>
      <c r="F13" s="40">
        <v>7.9496799524646393</v>
      </c>
      <c r="G13" s="25">
        <v>4.450260441329551E-2</v>
      </c>
      <c r="H13" s="64">
        <v>8.64257302301246</v>
      </c>
      <c r="I13" s="26">
        <v>8.995536705758278E-2</v>
      </c>
    </row>
    <row r="14" spans="1:15">
      <c r="A14" s="99" t="s">
        <v>17</v>
      </c>
      <c r="B14" s="40">
        <v>86.807619333430296</v>
      </c>
      <c r="C14" s="63">
        <v>0.63485516145212584</v>
      </c>
      <c r="D14" s="40">
        <v>86.045146248349241</v>
      </c>
      <c r="E14" s="25">
        <v>1.5150059267202911</v>
      </c>
      <c r="F14" s="40">
        <v>6.6372500869725739</v>
      </c>
      <c r="G14" s="25">
        <v>3.8979491988421461E-2</v>
      </c>
      <c r="H14" s="64">
        <v>7.6001218457032227</v>
      </c>
      <c r="I14" s="26">
        <v>9.5117163211027381E-2</v>
      </c>
    </row>
    <row r="15" spans="1:15">
      <c r="A15" s="99" t="s">
        <v>18</v>
      </c>
      <c r="B15" s="40">
        <v>79.578716508577557</v>
      </c>
      <c r="C15" s="63">
        <v>0.66499647679392981</v>
      </c>
      <c r="D15" s="40">
        <v>76.203025296056367</v>
      </c>
      <c r="E15" s="25">
        <v>1.5455788993468849</v>
      </c>
      <c r="F15" s="40">
        <v>6.9019721936709439</v>
      </c>
      <c r="G15" s="25">
        <v>3.4541701646096316E-2</v>
      </c>
      <c r="H15" s="64">
        <v>7.7858939748688982</v>
      </c>
      <c r="I15" s="26">
        <v>6.9231312108753315E-2</v>
      </c>
    </row>
    <row r="16" spans="1:15">
      <c r="A16" s="119" t="s">
        <v>200</v>
      </c>
      <c r="B16" s="40">
        <v>86.451866542728325</v>
      </c>
      <c r="C16" s="63">
        <v>0.80044038863860223</v>
      </c>
      <c r="D16" s="40">
        <v>80.609136183851319</v>
      </c>
      <c r="E16" s="25">
        <v>1.9924135400955829</v>
      </c>
      <c r="F16" s="40">
        <v>7.1171643034167547</v>
      </c>
      <c r="G16" s="25">
        <v>4.382530061855909E-2</v>
      </c>
      <c r="H16" s="64">
        <v>8.0856909053230055</v>
      </c>
      <c r="I16" s="26">
        <v>9.9339978639060786E-2</v>
      </c>
    </row>
    <row r="17" spans="1:9">
      <c r="A17" s="119" t="s">
        <v>526</v>
      </c>
      <c r="B17" s="40">
        <v>71.340427579195762</v>
      </c>
      <c r="C17" s="63">
        <v>1.1165213618799519</v>
      </c>
      <c r="D17" s="40">
        <v>71.330925406912598</v>
      </c>
      <c r="E17" s="25">
        <v>2.7274514540127153</v>
      </c>
      <c r="F17" s="40">
        <v>6.6443890109862984</v>
      </c>
      <c r="G17" s="25">
        <v>6.2165903434185425E-2</v>
      </c>
      <c r="H17" s="64">
        <v>7.454390608560729</v>
      </c>
      <c r="I17" s="26">
        <v>0.11322317364951877</v>
      </c>
    </row>
    <row r="18" spans="1:9">
      <c r="A18" s="99" t="s">
        <v>19</v>
      </c>
      <c r="B18" s="40">
        <v>83.400427497391689</v>
      </c>
      <c r="C18" s="63">
        <v>1.0214961909692362</v>
      </c>
      <c r="D18" s="40">
        <v>82.660844796229981</v>
      </c>
      <c r="E18" s="25">
        <v>2.1272400808750738</v>
      </c>
      <c r="F18" s="40">
        <v>7.8379425914563896</v>
      </c>
      <c r="G18" s="25">
        <v>6.3902056815278233E-2</v>
      </c>
      <c r="H18" s="64">
        <v>7.9820930952578157</v>
      </c>
      <c r="I18" s="26">
        <v>0.15865461128062758</v>
      </c>
    </row>
    <row r="19" spans="1:9">
      <c r="A19" s="99" t="s">
        <v>20</v>
      </c>
      <c r="B19" s="40">
        <v>89.979643571002654</v>
      </c>
      <c r="C19" s="63">
        <v>0.66566076592715828</v>
      </c>
      <c r="D19" s="40" t="s">
        <v>73</v>
      </c>
      <c r="E19" s="25" t="s">
        <v>73</v>
      </c>
      <c r="F19" s="40">
        <v>6.7242911245759034</v>
      </c>
      <c r="G19" s="25">
        <v>5.1397195018597505E-2</v>
      </c>
      <c r="H19" s="64" t="s">
        <v>73</v>
      </c>
      <c r="I19" s="26" t="s">
        <v>73</v>
      </c>
    </row>
    <row r="20" spans="1:9">
      <c r="A20" s="99" t="s">
        <v>21</v>
      </c>
      <c r="B20" s="40">
        <v>81.530539672022783</v>
      </c>
      <c r="C20" s="63">
        <v>1.2253087220326886</v>
      </c>
      <c r="D20" s="40">
        <v>76.979141296522542</v>
      </c>
      <c r="E20" s="25">
        <v>3.3860671688691166</v>
      </c>
      <c r="F20" s="40">
        <v>7.2908089233967761</v>
      </c>
      <c r="G20" s="25">
        <v>6.6512065286986041E-2</v>
      </c>
      <c r="H20" s="64">
        <v>7.4294040370337102</v>
      </c>
      <c r="I20" s="26">
        <v>0.19165453225743695</v>
      </c>
    </row>
    <row r="21" spans="1:9">
      <c r="A21" s="99" t="s">
        <v>22</v>
      </c>
      <c r="B21" s="40">
        <v>83.66121399857424</v>
      </c>
      <c r="C21" s="63">
        <v>0.9374704038194871</v>
      </c>
      <c r="D21" s="40">
        <v>83.893795626748727</v>
      </c>
      <c r="E21" s="25">
        <v>2.1287709042837983</v>
      </c>
      <c r="F21" s="40">
        <v>8.1330562504241009</v>
      </c>
      <c r="G21" s="25">
        <v>5.1913381540836738E-2</v>
      </c>
      <c r="H21" s="64">
        <v>8.5582939943460019</v>
      </c>
      <c r="I21" s="26">
        <v>9.1532653461327523E-2</v>
      </c>
    </row>
    <row r="22" spans="1:9">
      <c r="A22" s="99" t="s">
        <v>23</v>
      </c>
      <c r="B22" s="40">
        <v>84.109153855983877</v>
      </c>
      <c r="C22" s="63">
        <v>1.1394293319795317</v>
      </c>
      <c r="D22" s="40">
        <v>78.700525251468633</v>
      </c>
      <c r="E22" s="25">
        <v>3.0804413872482583</v>
      </c>
      <c r="F22" s="40">
        <v>8.1784839243355538</v>
      </c>
      <c r="G22" s="25">
        <v>7.709955201755174E-2</v>
      </c>
      <c r="H22" s="64">
        <v>8.265170346244803</v>
      </c>
      <c r="I22" s="26">
        <v>0.20195528293173373</v>
      </c>
    </row>
    <row r="23" spans="1:9">
      <c r="A23" s="99" t="s">
        <v>24</v>
      </c>
      <c r="B23" s="40">
        <v>84.314451715279802</v>
      </c>
      <c r="C23" s="63">
        <v>1.1504589084467804</v>
      </c>
      <c r="D23" s="40">
        <v>83.640767918554147</v>
      </c>
      <c r="E23" s="25">
        <v>2.1488414224605443</v>
      </c>
      <c r="F23" s="40">
        <v>6.6867488666474806</v>
      </c>
      <c r="G23" s="25">
        <v>4.954536054316365E-2</v>
      </c>
      <c r="H23" s="64">
        <v>7.4140208350282188</v>
      </c>
      <c r="I23" s="26">
        <v>0.13158726931487236</v>
      </c>
    </row>
    <row r="24" spans="1:9">
      <c r="A24" s="99" t="s">
        <v>485</v>
      </c>
      <c r="B24" s="40">
        <v>67.747571355321213</v>
      </c>
      <c r="C24" s="63">
        <v>1.4009515311020533</v>
      </c>
      <c r="D24" s="40">
        <v>77.934766357241998</v>
      </c>
      <c r="E24" s="25">
        <v>7.9801697010944386</v>
      </c>
      <c r="F24" s="40">
        <v>7.1575555001603401</v>
      </c>
      <c r="G24" s="25">
        <v>8.8945639631194631E-2</v>
      </c>
      <c r="H24" s="64">
        <v>8.4255280549975993</v>
      </c>
      <c r="I24" s="26">
        <v>0.34882863285812771</v>
      </c>
    </row>
    <row r="25" spans="1:9">
      <c r="A25" s="99" t="s">
        <v>25</v>
      </c>
      <c r="B25" s="40">
        <v>62.397264388171479</v>
      </c>
      <c r="C25" s="63">
        <v>0.98381111047462466</v>
      </c>
      <c r="D25" s="40">
        <v>54.98655149872107</v>
      </c>
      <c r="E25" s="25">
        <v>2.3245107039717521</v>
      </c>
      <c r="F25" s="40">
        <v>5.9627642009158839</v>
      </c>
      <c r="G25" s="25">
        <v>4.5808092241408339E-2</v>
      </c>
      <c r="H25" s="64">
        <v>6.6666664212827174</v>
      </c>
      <c r="I25" s="26">
        <v>0.10490098465944722</v>
      </c>
    </row>
    <row r="26" spans="1:9">
      <c r="A26" s="43" t="s">
        <v>26</v>
      </c>
      <c r="B26" s="40">
        <v>87.621919611037839</v>
      </c>
      <c r="C26" s="63">
        <v>0.82489725373797917</v>
      </c>
      <c r="D26" s="40">
        <v>88.173863894302968</v>
      </c>
      <c r="E26" s="25">
        <v>2.0640875272388861</v>
      </c>
      <c r="F26" s="40">
        <v>7.2447324183469091</v>
      </c>
      <c r="G26" s="25">
        <v>5.279856372089739E-2</v>
      </c>
      <c r="H26" s="64">
        <v>8.1373376789967899</v>
      </c>
      <c r="I26" s="26">
        <v>0.14922513872472642</v>
      </c>
    </row>
    <row r="27" spans="1:9">
      <c r="A27" s="99" t="s">
        <v>236</v>
      </c>
      <c r="B27" s="40">
        <v>86.301221651221056</v>
      </c>
      <c r="C27" s="63">
        <v>0.77863985852852813</v>
      </c>
      <c r="D27" s="40">
        <v>86.399962577862993</v>
      </c>
      <c r="E27" s="25">
        <v>1.4822814656427206</v>
      </c>
      <c r="F27" s="40">
        <v>8.6077980900571056</v>
      </c>
      <c r="G27" s="25">
        <v>3.6973980502484391E-2</v>
      </c>
      <c r="H27" s="64">
        <v>8.9829774576492998</v>
      </c>
      <c r="I27" s="26">
        <v>7.2369360121184834E-2</v>
      </c>
    </row>
    <row r="28" spans="1:9">
      <c r="A28" s="99" t="s">
        <v>27</v>
      </c>
      <c r="B28" s="40">
        <v>81.341011436261752</v>
      </c>
      <c r="C28" s="63">
        <v>0.99162864866914691</v>
      </c>
      <c r="D28" s="40">
        <v>72.976339036411119</v>
      </c>
      <c r="E28" s="25">
        <v>2.9555108294947452</v>
      </c>
      <c r="F28" s="40">
        <v>7.284783726482134</v>
      </c>
      <c r="G28" s="25">
        <v>6.0774022238408186E-2</v>
      </c>
      <c r="H28" s="64">
        <v>7.9243469095593122</v>
      </c>
      <c r="I28" s="26">
        <v>0.14476219390158346</v>
      </c>
    </row>
    <row r="29" spans="1:9">
      <c r="A29" s="99" t="s">
        <v>28</v>
      </c>
      <c r="B29" s="40">
        <v>87.429237150014217</v>
      </c>
      <c r="C29" s="63">
        <v>0.59807953960615623</v>
      </c>
      <c r="D29" s="40">
        <v>82.955088769081016</v>
      </c>
      <c r="E29" s="25">
        <v>1.9661471389232741</v>
      </c>
      <c r="F29" s="40">
        <v>7.2825532509000297</v>
      </c>
      <c r="G29" s="25">
        <v>4.0002746895916944E-2</v>
      </c>
      <c r="H29" s="64">
        <v>8.0415131069193464</v>
      </c>
      <c r="I29" s="26">
        <v>8.5169245472401442E-2</v>
      </c>
    </row>
    <row r="30" spans="1:9">
      <c r="A30" s="99" t="s">
        <v>29</v>
      </c>
      <c r="B30" s="40">
        <v>65.821884092718989</v>
      </c>
      <c r="C30" s="63">
        <v>1.0747184765483861</v>
      </c>
      <c r="D30" s="40">
        <v>72.867123752730947</v>
      </c>
      <c r="E30" s="25">
        <v>2.634696835646964</v>
      </c>
      <c r="F30" s="40">
        <v>5.5732256214485911</v>
      </c>
      <c r="G30" s="25">
        <v>6.5109255084157006E-2</v>
      </c>
      <c r="H30" s="64">
        <v>6.7464287187569134</v>
      </c>
      <c r="I30" s="26">
        <v>0.17009832188095453</v>
      </c>
    </row>
    <row r="31" spans="1:9">
      <c r="A31" s="99" t="s">
        <v>30</v>
      </c>
      <c r="B31" s="40">
        <v>81.419713675715528</v>
      </c>
      <c r="C31" s="63">
        <v>0.93192190403517083</v>
      </c>
      <c r="D31" s="40">
        <v>70.356365831413015</v>
      </c>
      <c r="E31" s="25">
        <v>4.5777803644927868</v>
      </c>
      <c r="F31" s="40">
        <v>6.807935974928081</v>
      </c>
      <c r="G31" s="25">
        <v>5.8279062152459031E-2</v>
      </c>
      <c r="H31" s="64">
        <v>7.7907494730848628</v>
      </c>
      <c r="I31" s="26">
        <v>0.25475490794939432</v>
      </c>
    </row>
    <row r="32" spans="1:9">
      <c r="A32" s="99" t="s">
        <v>31</v>
      </c>
      <c r="B32" s="40">
        <v>85.582982928872326</v>
      </c>
      <c r="C32" s="63">
        <v>0.67682895519279684</v>
      </c>
      <c r="D32" s="40">
        <v>83.367938371663683</v>
      </c>
      <c r="E32" s="25">
        <v>3.1095383087542676</v>
      </c>
      <c r="F32" s="40">
        <v>7.1792971119954743</v>
      </c>
      <c r="G32" s="25">
        <v>5.4645106640949813E-2</v>
      </c>
      <c r="H32" s="64">
        <v>7.867193910607563</v>
      </c>
      <c r="I32" s="26">
        <v>0.18550422525645846</v>
      </c>
    </row>
    <row r="33" spans="1:9">
      <c r="A33" s="99" t="s">
        <v>32</v>
      </c>
      <c r="B33" s="40">
        <v>65.0501795557214</v>
      </c>
      <c r="C33" s="63">
        <v>1.4455026887635509</v>
      </c>
      <c r="D33" s="40">
        <v>54.972916460071687</v>
      </c>
      <c r="E33" s="25">
        <v>4.5961414668520391</v>
      </c>
      <c r="F33" s="40">
        <v>6.4186612116851727</v>
      </c>
      <c r="G33" s="25">
        <v>6.5590711582290809E-2</v>
      </c>
      <c r="H33" s="64">
        <v>6.7477806794878514</v>
      </c>
      <c r="I33" s="26">
        <v>0.2397358657567156</v>
      </c>
    </row>
    <row r="34" spans="1:9">
      <c r="A34" s="99" t="s">
        <v>486</v>
      </c>
      <c r="B34" s="40">
        <v>79.183983422468643</v>
      </c>
      <c r="C34" s="63">
        <v>0.80883240062100947</v>
      </c>
      <c r="D34" s="40">
        <v>79.66590129970848</v>
      </c>
      <c r="E34" s="25">
        <v>1.7239680773755213</v>
      </c>
      <c r="F34" s="40">
        <v>7.2276803639918858</v>
      </c>
      <c r="G34" s="25">
        <v>4.541918265193004E-2</v>
      </c>
      <c r="H34" s="64">
        <v>7.5990750205516164</v>
      </c>
      <c r="I34" s="26">
        <v>9.91736531606425E-2</v>
      </c>
    </row>
    <row r="35" spans="1:9">
      <c r="A35" s="99" t="s">
        <v>33</v>
      </c>
      <c r="B35" s="40">
        <v>63.959462753400203</v>
      </c>
      <c r="C35" s="63">
        <v>0.97782523865881976</v>
      </c>
      <c r="D35" s="40" t="s">
        <v>73</v>
      </c>
      <c r="E35" s="25" t="s">
        <v>73</v>
      </c>
      <c r="F35" s="40">
        <v>6.3740899564295956</v>
      </c>
      <c r="G35" s="25">
        <v>5.8555585418338253E-2</v>
      </c>
      <c r="H35" s="64" t="s">
        <v>73</v>
      </c>
      <c r="I35" s="26" t="s">
        <v>73</v>
      </c>
    </row>
    <row r="36" spans="1:9">
      <c r="A36" s="99" t="s">
        <v>34</v>
      </c>
      <c r="B36" s="40">
        <v>82.107294511435668</v>
      </c>
      <c r="C36" s="63">
        <v>0.66493442781916545</v>
      </c>
      <c r="D36" s="40" t="s">
        <v>73</v>
      </c>
      <c r="E36" s="25" t="s">
        <v>73</v>
      </c>
      <c r="F36" s="40">
        <v>7.2499223365623582</v>
      </c>
      <c r="G36" s="25">
        <v>5.0209562205246118E-2</v>
      </c>
      <c r="H36" s="64" t="s">
        <v>73</v>
      </c>
      <c r="I36" s="26" t="s">
        <v>73</v>
      </c>
    </row>
    <row r="37" spans="1:9">
      <c r="A37" s="99" t="s">
        <v>35</v>
      </c>
      <c r="B37" s="40">
        <v>85.493465392383811</v>
      </c>
      <c r="C37" s="63">
        <v>0.78975787553931465</v>
      </c>
      <c r="D37" s="40">
        <v>82.559715677964377</v>
      </c>
      <c r="E37" s="25">
        <v>1.5820543937283071</v>
      </c>
      <c r="F37" s="40">
        <v>8.2186810706477065</v>
      </c>
      <c r="G37" s="25">
        <v>5.4025459722821634E-2</v>
      </c>
      <c r="H37" s="64">
        <v>8.4253315207710902</v>
      </c>
      <c r="I37" s="26">
        <v>6.7326052793154387E-2</v>
      </c>
    </row>
    <row r="38" spans="1:9">
      <c r="A38" s="99" t="s">
        <v>36</v>
      </c>
      <c r="B38" s="40">
        <v>89.850296851394404</v>
      </c>
      <c r="C38" s="63">
        <v>0.71669570772438751</v>
      </c>
      <c r="D38" s="40">
        <v>89.227365158691569</v>
      </c>
      <c r="E38" s="25">
        <v>2.0633870429604544</v>
      </c>
      <c r="F38" s="40">
        <v>7.2974836124984952</v>
      </c>
      <c r="G38" s="25">
        <v>4.5151817977264412E-2</v>
      </c>
      <c r="H38" s="64">
        <v>7.6236459728129873</v>
      </c>
      <c r="I38" s="26">
        <v>0.1654571487383204</v>
      </c>
    </row>
    <row r="39" spans="1:9">
      <c r="A39" s="99" t="s">
        <v>37</v>
      </c>
      <c r="B39" s="40">
        <v>84.523000076970419</v>
      </c>
      <c r="C39" s="63">
        <v>1.0350588415036817</v>
      </c>
      <c r="D39" s="40">
        <v>77.722821072186917</v>
      </c>
      <c r="E39" s="25">
        <v>4.7380340216983097</v>
      </c>
      <c r="F39" s="40">
        <v>7.4060452635633736</v>
      </c>
      <c r="G39" s="25">
        <v>6.5178314123327766E-2</v>
      </c>
      <c r="H39" s="64">
        <v>7.9357567361909682</v>
      </c>
      <c r="I39" s="26">
        <v>0.17353055134602444</v>
      </c>
    </row>
    <row r="40" spans="1:9">
      <c r="A40" s="99" t="s">
        <v>38</v>
      </c>
      <c r="B40" s="40">
        <v>81.777715792772966</v>
      </c>
      <c r="C40" s="63">
        <v>0.76299035389684178</v>
      </c>
      <c r="D40" s="40">
        <v>73.721231818108649</v>
      </c>
      <c r="E40" s="25">
        <v>4.1901820751687104</v>
      </c>
      <c r="F40" s="40">
        <v>6.8783627360108737</v>
      </c>
      <c r="G40" s="25">
        <v>4.1215280652301907E-2</v>
      </c>
      <c r="H40" s="64">
        <v>7.7329415634004723</v>
      </c>
      <c r="I40" s="26">
        <v>0.15853028242600703</v>
      </c>
    </row>
    <row r="41" spans="1:9">
      <c r="A41" s="99" t="s">
        <v>39</v>
      </c>
      <c r="B41" s="40">
        <v>81.94960404028744</v>
      </c>
      <c r="C41" s="63">
        <v>0.82375434580701334</v>
      </c>
      <c r="D41" s="40">
        <v>85.133937595974629</v>
      </c>
      <c r="E41" s="25">
        <v>1.8993526449022748</v>
      </c>
      <c r="F41" s="40">
        <v>7.675578660196102</v>
      </c>
      <c r="G41" s="25">
        <v>7.1147206385875794E-2</v>
      </c>
      <c r="H41" s="64">
        <v>8.6175543161499863</v>
      </c>
      <c r="I41" s="26">
        <v>0.10665645558182962</v>
      </c>
    </row>
    <row r="42" spans="1:9">
      <c r="A42" s="99" t="s">
        <v>40</v>
      </c>
      <c r="B42" s="40">
        <v>80.28092030947353</v>
      </c>
      <c r="C42" s="63">
        <v>0.9643261238733829</v>
      </c>
      <c r="D42" s="40">
        <v>80.05909549864873</v>
      </c>
      <c r="E42" s="25">
        <v>2.0728256667964851</v>
      </c>
      <c r="F42" s="40">
        <v>7.7906712399429976</v>
      </c>
      <c r="G42" s="25">
        <v>3.9655480015434882E-2</v>
      </c>
      <c r="H42" s="64">
        <v>8.0299882282243562</v>
      </c>
      <c r="I42" s="26">
        <v>0.10084958209129767</v>
      </c>
    </row>
    <row r="43" spans="1:9">
      <c r="A43" s="99" t="s">
        <v>41</v>
      </c>
      <c r="B43" s="40">
        <v>87.529071614098399</v>
      </c>
      <c r="C43" s="63">
        <v>1.2085137303925095</v>
      </c>
      <c r="D43" s="40" t="s">
        <v>73</v>
      </c>
      <c r="E43" s="25" t="s">
        <v>73</v>
      </c>
      <c r="F43" s="40">
        <v>6.9825068394537508</v>
      </c>
      <c r="G43" s="25">
        <v>0.11721504160974366</v>
      </c>
      <c r="H43" s="64" t="s">
        <v>73</v>
      </c>
      <c r="I43" s="26" t="s">
        <v>73</v>
      </c>
    </row>
    <row r="44" spans="1:9">
      <c r="A44" s="99" t="s">
        <v>42</v>
      </c>
      <c r="B44" s="40">
        <v>88.68159224373845</v>
      </c>
      <c r="C44" s="63">
        <v>0.84363427327300888</v>
      </c>
      <c r="D44" s="40" t="s">
        <v>73</v>
      </c>
      <c r="E44" s="25" t="s">
        <v>73</v>
      </c>
      <c r="F44" s="40">
        <v>8.3983998116348975</v>
      </c>
      <c r="G44" s="25">
        <v>4.8158079300960374E-2</v>
      </c>
      <c r="H44" s="64" t="s">
        <v>73</v>
      </c>
      <c r="I44" s="26" t="s">
        <v>73</v>
      </c>
    </row>
    <row r="45" spans="1:9">
      <c r="A45" s="99" t="s">
        <v>43</v>
      </c>
      <c r="B45" s="40">
        <v>75.350322750061508</v>
      </c>
      <c r="C45" s="63">
        <v>0.74447732577405079</v>
      </c>
      <c r="D45" s="40">
        <v>77.997733894911676</v>
      </c>
      <c r="E45" s="25">
        <v>1.5883131759976894</v>
      </c>
      <c r="F45" s="40">
        <v>6.8926337104166544</v>
      </c>
      <c r="G45" s="25">
        <v>3.7989720630978489E-2</v>
      </c>
      <c r="H45" s="64">
        <v>7.8872325656457729</v>
      </c>
      <c r="I45" s="26">
        <v>8.1899008489913674E-2</v>
      </c>
    </row>
    <row r="46" spans="1:9">
      <c r="A46" s="99" t="s">
        <v>44</v>
      </c>
      <c r="B46" s="40">
        <v>75.438455913129999</v>
      </c>
      <c r="C46" s="63">
        <v>0.74836613572145227</v>
      </c>
      <c r="D46" s="40">
        <v>79.954456180556051</v>
      </c>
      <c r="E46" s="25">
        <v>6.280900431017808</v>
      </c>
      <c r="F46" s="40">
        <v>6.7289809244081473</v>
      </c>
      <c r="G46" s="25">
        <v>3.789025689855078E-2</v>
      </c>
      <c r="H46" s="64">
        <v>7.4275311695475388</v>
      </c>
      <c r="I46" s="26">
        <v>0.30819814997472128</v>
      </c>
    </row>
    <row r="47" spans="1:9">
      <c r="A47" s="99" t="s">
        <v>45</v>
      </c>
      <c r="B47" s="40">
        <v>90.940195153213239</v>
      </c>
      <c r="C47" s="63">
        <v>0.60804783457642952</v>
      </c>
      <c r="D47" s="40">
        <v>87.302131330964897</v>
      </c>
      <c r="E47" s="25">
        <v>2.8646451119135419</v>
      </c>
      <c r="F47" s="40">
        <v>8.0670492777933767</v>
      </c>
      <c r="G47" s="25">
        <v>5.2421064790432181E-2</v>
      </c>
      <c r="H47" s="64">
        <v>8.1696532606288308</v>
      </c>
      <c r="I47" s="26">
        <v>0.16314888378011608</v>
      </c>
    </row>
    <row r="48" spans="1:9">
      <c r="A48" s="99" t="s">
        <v>46</v>
      </c>
      <c r="B48" s="40">
        <v>90.333387325819174</v>
      </c>
      <c r="C48" s="63">
        <v>0.72047675014403756</v>
      </c>
      <c r="D48" s="40">
        <v>83.079515902778766</v>
      </c>
      <c r="E48" s="25">
        <v>2.4949687065828954</v>
      </c>
      <c r="F48" s="40">
        <v>7.7682811311743327</v>
      </c>
      <c r="G48" s="25">
        <v>4.7682521140981982E-2</v>
      </c>
      <c r="H48" s="64">
        <v>7.9211846904514296</v>
      </c>
      <c r="I48" s="26">
        <v>0.13781559614712324</v>
      </c>
    </row>
    <row r="49" spans="1:9">
      <c r="A49" s="99" t="s">
        <v>47</v>
      </c>
      <c r="B49" s="40">
        <v>71.940682907440916</v>
      </c>
      <c r="C49" s="63">
        <v>1.1035104412489536</v>
      </c>
      <c r="D49" s="40">
        <v>61.645659551769903</v>
      </c>
      <c r="E49" s="25">
        <v>6.9787780298424336</v>
      </c>
      <c r="F49" s="40">
        <v>7.7264566349455697</v>
      </c>
      <c r="G49" s="25">
        <v>6.223881821501244E-2</v>
      </c>
      <c r="H49" s="64">
        <v>7.373909769272962</v>
      </c>
      <c r="I49" s="26">
        <v>0.25969035945391861</v>
      </c>
    </row>
    <row r="50" spans="1:9">
      <c r="A50" s="99" t="s">
        <v>48</v>
      </c>
      <c r="B50" s="40">
        <v>89.240410524469453</v>
      </c>
      <c r="C50" s="63">
        <v>0.66689233181493635</v>
      </c>
      <c r="D50" s="40">
        <v>88.846616589709612</v>
      </c>
      <c r="E50" s="25">
        <v>1.5586535337454652</v>
      </c>
      <c r="F50" s="40">
        <v>8.5064954524874761</v>
      </c>
      <c r="G50" s="25">
        <v>4.2580914927537274E-2</v>
      </c>
      <c r="H50" s="64">
        <v>8.4989396166763331</v>
      </c>
      <c r="I50" s="26">
        <v>0.10509559145445134</v>
      </c>
    </row>
    <row r="51" spans="1:9">
      <c r="A51" s="99" t="s">
        <v>49</v>
      </c>
      <c r="B51" s="40">
        <v>89.28833233943125</v>
      </c>
      <c r="C51" s="63">
        <v>0.63589468020511097</v>
      </c>
      <c r="D51" s="40" t="s">
        <v>73</v>
      </c>
      <c r="E51" s="25" t="s">
        <v>73</v>
      </c>
      <c r="F51" s="40">
        <v>8.7187514865804072</v>
      </c>
      <c r="G51" s="25">
        <v>3.8054906866663643E-2</v>
      </c>
      <c r="H51" s="64" t="s">
        <v>73</v>
      </c>
      <c r="I51" s="26" t="s">
        <v>73</v>
      </c>
    </row>
    <row r="52" spans="1:9">
      <c r="A52" s="99" t="s">
        <v>50</v>
      </c>
      <c r="B52" s="40">
        <v>77.291726909834395</v>
      </c>
      <c r="C52" s="63">
        <v>0.82612963345398238</v>
      </c>
      <c r="D52" s="40">
        <v>77.848545764995407</v>
      </c>
      <c r="E52" s="25">
        <v>2.8373739125580504</v>
      </c>
      <c r="F52" s="40">
        <v>6.9003275734018077</v>
      </c>
      <c r="G52" s="25">
        <v>4.2532013621345968E-2</v>
      </c>
      <c r="H52" s="64">
        <v>7.3967050399450764</v>
      </c>
      <c r="I52" s="26">
        <v>0.1380028396181637</v>
      </c>
    </row>
    <row r="53" spans="1:9">
      <c r="A53" s="99" t="s">
        <v>51</v>
      </c>
      <c r="B53" s="40">
        <v>82.711653774227116</v>
      </c>
      <c r="C53" s="63">
        <v>0.98224921413393829</v>
      </c>
      <c r="D53" s="40">
        <v>83.861352270743282</v>
      </c>
      <c r="E53" s="25">
        <v>2.9101502041146121</v>
      </c>
      <c r="F53" s="40">
        <v>6.0838748921291081</v>
      </c>
      <c r="G53" s="25">
        <v>4.8880168575290581E-2</v>
      </c>
      <c r="H53" s="64">
        <v>6.738298502184616</v>
      </c>
      <c r="I53" s="26">
        <v>0.14875439697262868</v>
      </c>
    </row>
    <row r="54" spans="1:9">
      <c r="A54" s="99" t="s">
        <v>52</v>
      </c>
      <c r="B54" s="40">
        <v>80.587141012157872</v>
      </c>
      <c r="C54" s="63">
        <v>1.401503334423934</v>
      </c>
      <c r="D54" s="40">
        <v>80.980047950087979</v>
      </c>
      <c r="E54" s="25">
        <v>2.5723824537438342</v>
      </c>
      <c r="F54" s="40">
        <v>8.3981695272831036</v>
      </c>
      <c r="G54" s="25">
        <v>7.6964109794307636E-2</v>
      </c>
      <c r="H54" s="64">
        <v>8.8223342979881423</v>
      </c>
      <c r="I54" s="26">
        <v>0.1284780674374022</v>
      </c>
    </row>
    <row r="55" spans="1:9">
      <c r="A55" s="99" t="s">
        <v>53</v>
      </c>
      <c r="B55" s="40">
        <v>47.571273218606287</v>
      </c>
      <c r="C55" s="63">
        <v>0.87316328201939652</v>
      </c>
      <c r="D55" s="40">
        <v>68.365992823270886</v>
      </c>
      <c r="E55" s="25">
        <v>3.0895551722060723</v>
      </c>
      <c r="F55" s="40">
        <v>5.2037536036153069</v>
      </c>
      <c r="G55" s="25">
        <v>6.4845691881873752E-2</v>
      </c>
      <c r="H55" s="64">
        <v>7.4187234237781974</v>
      </c>
      <c r="I55" s="26">
        <v>0.17689776384669867</v>
      </c>
    </row>
    <row r="56" spans="1:9">
      <c r="A56" s="99" t="s">
        <v>54</v>
      </c>
      <c r="B56" s="40">
        <v>84.521467816932685</v>
      </c>
      <c r="C56" s="63">
        <v>0.77995200018380528</v>
      </c>
      <c r="D56" s="40" t="s">
        <v>73</v>
      </c>
      <c r="E56" s="25" t="s">
        <v>73</v>
      </c>
      <c r="F56" s="40">
        <v>7.1794339536411433</v>
      </c>
      <c r="G56" s="25">
        <v>4.5572855057451914E-2</v>
      </c>
      <c r="H56" s="64" t="s">
        <v>73</v>
      </c>
      <c r="I56" s="26" t="s">
        <v>73</v>
      </c>
    </row>
    <row r="57" spans="1:9">
      <c r="A57" s="99" t="s">
        <v>55</v>
      </c>
      <c r="B57" s="40">
        <v>78.953622207922194</v>
      </c>
      <c r="C57" s="63">
        <v>0.69670991118585301</v>
      </c>
      <c r="D57" s="40">
        <v>80.824874587773593</v>
      </c>
      <c r="E57" s="25">
        <v>2.5761524777750737</v>
      </c>
      <c r="F57" s="40">
        <v>7.7808962222440137</v>
      </c>
      <c r="G57" s="25">
        <v>4.6585659391201559E-2</v>
      </c>
      <c r="H57" s="64">
        <v>8.3569021576320335</v>
      </c>
      <c r="I57" s="26">
        <v>0.12473900635343806</v>
      </c>
    </row>
    <row r="58" spans="1:9">
      <c r="A58" s="99" t="s">
        <v>56</v>
      </c>
      <c r="B58" s="40">
        <v>76.352651514123437</v>
      </c>
      <c r="C58" s="63">
        <v>0.79235805169548912</v>
      </c>
      <c r="D58" s="40">
        <v>76.381350221559146</v>
      </c>
      <c r="E58" s="25">
        <v>1.6013620540921987</v>
      </c>
      <c r="F58" s="40">
        <v>7.8674546430337013</v>
      </c>
      <c r="G58" s="25">
        <v>3.9970323234733748E-2</v>
      </c>
      <c r="H58" s="64">
        <v>8.1313286377180578</v>
      </c>
      <c r="I58" s="26">
        <v>9.0303320754379565E-2</v>
      </c>
    </row>
    <row r="59" spans="1:9">
      <c r="A59" s="99" t="s">
        <v>57</v>
      </c>
      <c r="B59" s="40">
        <v>84.834636453465691</v>
      </c>
      <c r="C59" s="63">
        <v>0.51166062251398492</v>
      </c>
      <c r="D59" s="40">
        <v>85.130867801103747</v>
      </c>
      <c r="E59" s="25">
        <v>1.6363905854097585</v>
      </c>
      <c r="F59" s="40">
        <v>8.860794509760451</v>
      </c>
      <c r="G59" s="25">
        <v>2.723729314562414E-2</v>
      </c>
      <c r="H59" s="64">
        <v>9.0624189627567233</v>
      </c>
      <c r="I59" s="26">
        <v>9.399397540820599E-2</v>
      </c>
    </row>
    <row r="60" spans="1:9">
      <c r="A60" s="99" t="s">
        <v>58</v>
      </c>
      <c r="B60" s="40">
        <v>83.524012246588057</v>
      </c>
      <c r="C60" s="25">
        <v>1.0221741824634583</v>
      </c>
      <c r="D60" s="40" t="s">
        <v>73</v>
      </c>
      <c r="E60" s="25" t="s">
        <v>73</v>
      </c>
      <c r="F60" s="40">
        <v>8.3237815249497817</v>
      </c>
      <c r="G60" s="25">
        <v>8.351877812255773E-2</v>
      </c>
      <c r="H60" s="64" t="s">
        <v>73</v>
      </c>
      <c r="I60" s="26" t="s">
        <v>73</v>
      </c>
    </row>
    <row r="61" spans="1:9">
      <c r="A61" s="99" t="s">
        <v>59</v>
      </c>
      <c r="B61" s="40">
        <v>98.663682067595431</v>
      </c>
      <c r="C61" s="25">
        <v>0.22114396611847006</v>
      </c>
      <c r="D61" s="40">
        <v>98.298453665637467</v>
      </c>
      <c r="E61" s="25">
        <v>0.86423143329513141</v>
      </c>
      <c r="F61" s="40">
        <v>9.214466933250451</v>
      </c>
      <c r="G61" s="25">
        <v>3.2149061020687347E-2</v>
      </c>
      <c r="H61" s="64">
        <v>9.243148480641139</v>
      </c>
      <c r="I61" s="26">
        <v>6.9503176505151559E-2</v>
      </c>
    </row>
    <row r="62" spans="1:9">
      <c r="A62" s="101" t="s">
        <v>229</v>
      </c>
      <c r="B62" s="40">
        <v>79.302431373316963</v>
      </c>
      <c r="C62" s="63">
        <v>0.16895623806857479</v>
      </c>
      <c r="D62" s="40" t="s">
        <v>73</v>
      </c>
      <c r="E62" s="25" t="s">
        <v>73</v>
      </c>
      <c r="F62" s="40">
        <v>7.1738414384766838</v>
      </c>
      <c r="G62" s="25">
        <v>1.01526600385095E-2</v>
      </c>
      <c r="H62" s="64" t="s">
        <v>73</v>
      </c>
      <c r="I62" s="26" t="s">
        <v>73</v>
      </c>
    </row>
    <row r="63" spans="1:9">
      <c r="A63" s="101" t="s">
        <v>232</v>
      </c>
      <c r="B63" s="40">
        <v>72.973342895507813</v>
      </c>
      <c r="C63" s="25">
        <v>0.2935959398746491</v>
      </c>
      <c r="D63" s="40" t="s">
        <v>73</v>
      </c>
      <c r="E63" s="25" t="s">
        <v>73</v>
      </c>
      <c r="F63" s="40">
        <v>6.6760749816894531</v>
      </c>
      <c r="G63" s="25">
        <v>1.8689269199967402E-2</v>
      </c>
      <c r="H63" s="64" t="s">
        <v>73</v>
      </c>
      <c r="I63" s="26" t="s">
        <v>73</v>
      </c>
    </row>
    <row r="64" spans="1:9" ht="13.5" thickBot="1">
      <c r="A64" s="102" t="s">
        <v>233</v>
      </c>
      <c r="B64" s="42">
        <v>81.020684989244714</v>
      </c>
      <c r="C64" s="31">
        <v>0.13436095783833271</v>
      </c>
      <c r="D64" s="42" t="s">
        <v>73</v>
      </c>
      <c r="E64" s="31" t="s">
        <v>73</v>
      </c>
      <c r="F64" s="42">
        <v>7.4131247600063581</v>
      </c>
      <c r="G64" s="31">
        <v>8.1749112503185992E-3</v>
      </c>
      <c r="H64" s="32" t="s">
        <v>73</v>
      </c>
      <c r="I64" s="33" t="s">
        <v>73</v>
      </c>
    </row>
    <row r="65" spans="1:5">
      <c r="B65" s="34"/>
      <c r="C65" s="34"/>
      <c r="D65" s="34"/>
      <c r="E65" s="34"/>
    </row>
    <row r="66" spans="1:5">
      <c r="A66" s="62" t="s">
        <v>414</v>
      </c>
      <c r="B66" s="34"/>
      <c r="C66" s="34"/>
      <c r="D66" s="34"/>
      <c r="E66" s="34"/>
    </row>
    <row r="67" spans="1:5">
      <c r="A67" s="243" t="s">
        <v>487</v>
      </c>
      <c r="B67" s="34"/>
      <c r="C67" s="34"/>
      <c r="D67" s="34"/>
      <c r="E67" s="34"/>
    </row>
    <row r="68" spans="1:5">
      <c r="A68" s="244" t="s">
        <v>488</v>
      </c>
      <c r="B68" s="34"/>
      <c r="C68" s="34"/>
      <c r="D68" s="34"/>
      <c r="E68" s="34"/>
    </row>
    <row r="69" spans="1:5">
      <c r="A69" s="347" t="s">
        <v>493</v>
      </c>
      <c r="B69" s="347"/>
      <c r="C69" s="347"/>
      <c r="D69" s="34"/>
      <c r="E69" s="34"/>
    </row>
    <row r="78" spans="1:5">
      <c r="A78" s="23"/>
    </row>
  </sheetData>
  <mergeCells count="6">
    <mergeCell ref="B7:E8"/>
    <mergeCell ref="F7:I8"/>
    <mergeCell ref="B9:C9"/>
    <mergeCell ref="D9:E9"/>
    <mergeCell ref="F9:G9"/>
    <mergeCell ref="H9:I9"/>
  </mergeCells>
  <hyperlinks>
    <hyperlink ref="A68" r:id="rId1"/>
    <hyperlink ref="A67" r:id="rId2" display="* Information on data for Cyprus: https://oe.cd/cyprus-disclaimer"/>
  </hyperlinks>
  <pageMargins left="0.7" right="0.7" top="0.75" bottom="0.75" header="0.3" footer="0.3"/>
  <pageSetup paperSize="9"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U32"/>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21">
      <c r="J1" s="23"/>
    </row>
    <row r="2" spans="1:21">
      <c r="A2" s="5" t="s">
        <v>432</v>
      </c>
      <c r="J2" s="456"/>
    </row>
    <row r="3" spans="1:21">
      <c r="A3" s="23" t="s">
        <v>215</v>
      </c>
    </row>
    <row r="4" spans="1:21">
      <c r="A4" s="77" t="s">
        <v>277</v>
      </c>
    </row>
    <row r="5" spans="1:21">
      <c r="A5" s="77"/>
    </row>
    <row r="6" spans="1:21">
      <c r="A6" s="77"/>
    </row>
    <row r="7" spans="1:21" ht="13.5" thickBot="1"/>
    <row r="8" spans="1:21" s="44" customFormat="1" ht="12.75" customHeight="1">
      <c r="A8" s="11"/>
      <c r="B8" s="360" t="s">
        <v>147</v>
      </c>
      <c r="C8" s="361"/>
      <c r="D8" s="361"/>
      <c r="E8" s="361"/>
      <c r="F8" s="361"/>
      <c r="G8" s="361"/>
      <c r="H8" s="361"/>
      <c r="I8" s="361"/>
      <c r="J8" s="361"/>
      <c r="K8" s="361"/>
      <c r="L8" s="361"/>
      <c r="M8" s="361"/>
      <c r="N8" s="361"/>
      <c r="O8" s="361"/>
      <c r="P8" s="361"/>
      <c r="Q8" s="361"/>
      <c r="R8" s="361"/>
      <c r="S8" s="361"/>
      <c r="T8" s="361"/>
      <c r="U8" s="362"/>
    </row>
    <row r="9" spans="1:21" s="44" customFormat="1" ht="66" customHeight="1">
      <c r="A9" s="12"/>
      <c r="B9" s="357" t="s">
        <v>296</v>
      </c>
      <c r="C9" s="414" t="s">
        <v>81</v>
      </c>
      <c r="D9" s="357" t="s">
        <v>297</v>
      </c>
      <c r="E9" s="414" t="s">
        <v>82</v>
      </c>
      <c r="F9" s="357" t="s">
        <v>83</v>
      </c>
      <c r="G9" s="414" t="s">
        <v>83</v>
      </c>
      <c r="H9" s="357" t="s">
        <v>298</v>
      </c>
      <c r="I9" s="414" t="s">
        <v>84</v>
      </c>
      <c r="J9" s="357" t="s">
        <v>295</v>
      </c>
      <c r="K9" s="414" t="s">
        <v>85</v>
      </c>
      <c r="L9" s="357" t="s">
        <v>86</v>
      </c>
      <c r="M9" s="414" t="s">
        <v>86</v>
      </c>
      <c r="N9" s="357" t="s">
        <v>91</v>
      </c>
      <c r="O9" s="414" t="s">
        <v>87</v>
      </c>
      <c r="P9" s="357" t="s">
        <v>93</v>
      </c>
      <c r="Q9" s="414" t="s">
        <v>88</v>
      </c>
      <c r="R9" s="357" t="s">
        <v>89</v>
      </c>
      <c r="S9" s="414" t="s">
        <v>89</v>
      </c>
      <c r="T9" s="357" t="s">
        <v>90</v>
      </c>
      <c r="U9" s="369" t="s">
        <v>90</v>
      </c>
    </row>
    <row r="10" spans="1:21" s="39" customFormat="1">
      <c r="A10" s="13"/>
      <c r="B10" s="19" t="s">
        <v>12</v>
      </c>
      <c r="C10" s="143" t="s">
        <v>13</v>
      </c>
      <c r="D10" s="19" t="s">
        <v>12</v>
      </c>
      <c r="E10" s="143" t="s">
        <v>13</v>
      </c>
      <c r="F10" s="19" t="s">
        <v>12</v>
      </c>
      <c r="G10" s="143" t="s">
        <v>13</v>
      </c>
      <c r="H10" s="19" t="s">
        <v>12</v>
      </c>
      <c r="I10" s="143" t="s">
        <v>13</v>
      </c>
      <c r="J10" s="19" t="s">
        <v>12</v>
      </c>
      <c r="K10" s="143" t="s">
        <v>13</v>
      </c>
      <c r="L10" s="19" t="s">
        <v>12</v>
      </c>
      <c r="M10" s="143" t="s">
        <v>13</v>
      </c>
      <c r="N10" s="19" t="s">
        <v>12</v>
      </c>
      <c r="O10" s="143" t="s">
        <v>13</v>
      </c>
      <c r="P10" s="19" t="s">
        <v>12</v>
      </c>
      <c r="Q10" s="143" t="s">
        <v>13</v>
      </c>
      <c r="R10" s="19" t="s">
        <v>12</v>
      </c>
      <c r="S10" s="143" t="s">
        <v>13</v>
      </c>
      <c r="T10" s="19" t="s">
        <v>12</v>
      </c>
      <c r="U10" s="22" t="s">
        <v>13</v>
      </c>
    </row>
    <row r="11" spans="1:21">
      <c r="A11" s="71"/>
      <c r="B11" s="178"/>
      <c r="C11" s="179"/>
      <c r="D11" s="178"/>
      <c r="E11" s="179"/>
      <c r="F11" s="178"/>
      <c r="G11" s="179"/>
      <c r="H11" s="178"/>
      <c r="I11" s="179"/>
      <c r="J11" s="178"/>
      <c r="K11" s="179"/>
      <c r="L11" s="178"/>
      <c r="M11" s="179"/>
      <c r="N11" s="178"/>
      <c r="O11" s="182"/>
      <c r="P11" s="179"/>
      <c r="Q11" s="179"/>
      <c r="R11" s="178"/>
      <c r="S11" s="182"/>
      <c r="T11" s="179"/>
      <c r="U11" s="180"/>
    </row>
    <row r="12" spans="1:21">
      <c r="A12" s="99" t="s">
        <v>94</v>
      </c>
      <c r="B12" s="40">
        <v>96.510228353687637</v>
      </c>
      <c r="C12" s="63">
        <v>0.4280678047240537</v>
      </c>
      <c r="D12" s="40">
        <v>97.959629553093478</v>
      </c>
      <c r="E12" s="63">
        <v>0.2929735827056304</v>
      </c>
      <c r="F12" s="40">
        <v>98.467349587298088</v>
      </c>
      <c r="G12" s="63">
        <v>0.24728515865523232</v>
      </c>
      <c r="H12" s="40">
        <v>98.122401228286705</v>
      </c>
      <c r="I12" s="63">
        <v>0.29310297503367932</v>
      </c>
      <c r="J12" s="40">
        <v>70.133840077105376</v>
      </c>
      <c r="K12" s="63">
        <v>0.84571979417875109</v>
      </c>
      <c r="L12" s="40">
        <v>39.962638611498782</v>
      </c>
      <c r="M12" s="63">
        <v>0.8463760698272218</v>
      </c>
      <c r="N12" s="40">
        <v>70.634331979140313</v>
      </c>
      <c r="O12" s="25">
        <v>1.0529667871972788</v>
      </c>
      <c r="P12" s="64">
        <v>49.441724696085309</v>
      </c>
      <c r="Q12" s="63">
        <v>0.93572715106315052</v>
      </c>
      <c r="R12" s="40">
        <v>76.545423507028787</v>
      </c>
      <c r="S12" s="25">
        <v>0.82381458937504581</v>
      </c>
      <c r="T12" s="64">
        <v>45.184769684874617</v>
      </c>
      <c r="U12" s="26">
        <v>1.0897981036140316</v>
      </c>
    </row>
    <row r="13" spans="1:21">
      <c r="A13" s="99" t="s">
        <v>21</v>
      </c>
      <c r="B13" s="40">
        <v>96.518495225554744</v>
      </c>
      <c r="C13" s="63">
        <v>0.46835802636166968</v>
      </c>
      <c r="D13" s="40">
        <v>95.751383130950771</v>
      </c>
      <c r="E13" s="63">
        <v>0.43918438588332231</v>
      </c>
      <c r="F13" s="40">
        <v>95.509895729938961</v>
      </c>
      <c r="G13" s="63">
        <v>0.62459432166132633</v>
      </c>
      <c r="H13" s="40">
        <v>93.625168554623045</v>
      </c>
      <c r="I13" s="63">
        <v>0.58924947021756735</v>
      </c>
      <c r="J13" s="40">
        <v>68.460153147068624</v>
      </c>
      <c r="K13" s="63">
        <v>1.0846605082712921</v>
      </c>
      <c r="L13" s="40">
        <v>38.672749034286483</v>
      </c>
      <c r="M13" s="63">
        <v>1.2826579847303692</v>
      </c>
      <c r="N13" s="40">
        <v>81.383974506704277</v>
      </c>
      <c r="O13" s="25">
        <v>0.99852691874854493</v>
      </c>
      <c r="P13" s="64">
        <v>50.94136105330351</v>
      </c>
      <c r="Q13" s="63">
        <v>1.418983795584557</v>
      </c>
      <c r="R13" s="40">
        <v>70.736571605274605</v>
      </c>
      <c r="S13" s="25">
        <v>1.0210922551151058</v>
      </c>
      <c r="T13" s="64">
        <v>77.19609958361437</v>
      </c>
      <c r="U13" s="26">
        <v>1.1957928576769044</v>
      </c>
    </row>
    <row r="14" spans="1:21">
      <c r="A14" s="99" t="s">
        <v>26</v>
      </c>
      <c r="B14" s="40">
        <v>93.694268196337134</v>
      </c>
      <c r="C14" s="63">
        <v>0.51546933368858994</v>
      </c>
      <c r="D14" s="40">
        <v>95.450303786503468</v>
      </c>
      <c r="E14" s="63">
        <v>0.44003131871705131</v>
      </c>
      <c r="F14" s="40">
        <v>98.47805716608498</v>
      </c>
      <c r="G14" s="63">
        <v>0.27650435940451423</v>
      </c>
      <c r="H14" s="40">
        <v>88.562354447260958</v>
      </c>
      <c r="I14" s="63">
        <v>0.6852755478582454</v>
      </c>
      <c r="J14" s="40">
        <v>64.158710678860501</v>
      </c>
      <c r="K14" s="63">
        <v>1.07668953218508</v>
      </c>
      <c r="L14" s="40">
        <v>38.074874642044882</v>
      </c>
      <c r="M14" s="63">
        <v>1.1094313804542366</v>
      </c>
      <c r="N14" s="40">
        <v>68.595692417101532</v>
      </c>
      <c r="O14" s="25">
        <v>0.9984760183437692</v>
      </c>
      <c r="P14" s="64">
        <v>41.279268891021239</v>
      </c>
      <c r="Q14" s="63">
        <v>1.2573570027878922</v>
      </c>
      <c r="R14" s="40">
        <v>58.300917028853029</v>
      </c>
      <c r="S14" s="25">
        <v>1.272589348069199</v>
      </c>
      <c r="T14" s="64">
        <v>66.626996608381361</v>
      </c>
      <c r="U14" s="26">
        <v>1.1998167886817723</v>
      </c>
    </row>
    <row r="15" spans="1:21">
      <c r="A15" s="99" t="s">
        <v>236</v>
      </c>
      <c r="B15" s="40">
        <v>96.965915555449726</v>
      </c>
      <c r="C15" s="63">
        <v>0.4130350926929105</v>
      </c>
      <c r="D15" s="40">
        <v>94.833049635512083</v>
      </c>
      <c r="E15" s="63">
        <v>0.48380229373229178</v>
      </c>
      <c r="F15" s="40">
        <v>97.154349135890044</v>
      </c>
      <c r="G15" s="63">
        <v>0.4051074937927342</v>
      </c>
      <c r="H15" s="40">
        <v>97.88041812610517</v>
      </c>
      <c r="I15" s="63">
        <v>0.33618270009871482</v>
      </c>
      <c r="J15" s="40">
        <v>90.98817871924777</v>
      </c>
      <c r="K15" s="63">
        <v>0.80061767178139698</v>
      </c>
      <c r="L15" s="40">
        <v>71.68013980935649</v>
      </c>
      <c r="M15" s="63">
        <v>1.1394433095956311</v>
      </c>
      <c r="N15" s="40">
        <v>79.628501657014482</v>
      </c>
      <c r="O15" s="25">
        <v>0.95326112630146731</v>
      </c>
      <c r="P15" s="64">
        <v>79.14337430108553</v>
      </c>
      <c r="Q15" s="63">
        <v>1.1475539149934164</v>
      </c>
      <c r="R15" s="40">
        <v>93.47522876988495</v>
      </c>
      <c r="S15" s="25">
        <v>0.55420717487363158</v>
      </c>
      <c r="T15" s="64">
        <v>88.978476164169891</v>
      </c>
      <c r="U15" s="26">
        <v>0.8858421573700358</v>
      </c>
    </row>
    <row r="16" spans="1:21">
      <c r="A16" s="99" t="s">
        <v>29</v>
      </c>
      <c r="B16" s="40">
        <v>90.593435776817699</v>
      </c>
      <c r="C16" s="63">
        <v>0.85192214257997967</v>
      </c>
      <c r="D16" s="40">
        <v>89.929971109918696</v>
      </c>
      <c r="E16" s="63">
        <v>0.96790024443320233</v>
      </c>
      <c r="F16" s="40">
        <v>92.187093148893169</v>
      </c>
      <c r="G16" s="63">
        <v>0.83227470257422553</v>
      </c>
      <c r="H16" s="40">
        <v>85.882848439117353</v>
      </c>
      <c r="I16" s="63">
        <v>1.2689878739631442</v>
      </c>
      <c r="J16" s="40">
        <v>64.40898235606511</v>
      </c>
      <c r="K16" s="63">
        <v>1.9953488068779315</v>
      </c>
      <c r="L16" s="40">
        <v>14.41402081373087</v>
      </c>
      <c r="M16" s="63">
        <v>1.4517311329822351</v>
      </c>
      <c r="N16" s="40">
        <v>63.268506982829329</v>
      </c>
      <c r="O16" s="25">
        <v>1.9378773630762112</v>
      </c>
      <c r="P16" s="64">
        <v>52.639076110356882</v>
      </c>
      <c r="Q16" s="63">
        <v>2.5206036280671915</v>
      </c>
      <c r="R16" s="40">
        <v>58.087834163088679</v>
      </c>
      <c r="S16" s="25">
        <v>1.7428955691054493</v>
      </c>
      <c r="T16" s="64">
        <v>58.112547370702217</v>
      </c>
      <c r="U16" s="26">
        <v>1.8249205263705839</v>
      </c>
    </row>
    <row r="17" spans="1:21">
      <c r="A17" s="99" t="s">
        <v>34</v>
      </c>
      <c r="B17" s="40">
        <v>94.200652501937327</v>
      </c>
      <c r="C17" s="63">
        <v>0.4159755632368719</v>
      </c>
      <c r="D17" s="40">
        <v>91.133888364028664</v>
      </c>
      <c r="E17" s="63">
        <v>0.54204876853317263</v>
      </c>
      <c r="F17" s="40">
        <v>91.991358764749421</v>
      </c>
      <c r="G17" s="63">
        <v>0.4813677298891807</v>
      </c>
      <c r="H17" s="40">
        <v>90.118025013891</v>
      </c>
      <c r="I17" s="63">
        <v>0.53145411111069019</v>
      </c>
      <c r="J17" s="40">
        <v>74.417733658839893</v>
      </c>
      <c r="K17" s="63">
        <v>0.97419073247216836</v>
      </c>
      <c r="L17" s="40">
        <v>41.71424834858886</v>
      </c>
      <c r="M17" s="63">
        <v>0.93943632844953573</v>
      </c>
      <c r="N17" s="40">
        <v>65.404250667776324</v>
      </c>
      <c r="O17" s="25">
        <v>0.88492057645462241</v>
      </c>
      <c r="P17" s="64">
        <v>69.786190410477246</v>
      </c>
      <c r="Q17" s="63">
        <v>0.95336204211779096</v>
      </c>
      <c r="R17" s="40">
        <v>89.496619552437522</v>
      </c>
      <c r="S17" s="25">
        <v>0.61949646870188801</v>
      </c>
      <c r="T17" s="64">
        <v>87.066823101248133</v>
      </c>
      <c r="U17" s="26">
        <v>0.64019939346236365</v>
      </c>
    </row>
    <row r="18" spans="1:21">
      <c r="A18" s="99" t="s">
        <v>36</v>
      </c>
      <c r="B18" s="40">
        <v>97.156933478861589</v>
      </c>
      <c r="C18" s="63">
        <v>0.34575401470381767</v>
      </c>
      <c r="D18" s="40">
        <v>97.440704982670638</v>
      </c>
      <c r="E18" s="63">
        <v>0.35278938298329277</v>
      </c>
      <c r="F18" s="40">
        <v>98.034341099060967</v>
      </c>
      <c r="G18" s="63">
        <v>0.30919279019875057</v>
      </c>
      <c r="H18" s="40">
        <v>97.822998162515802</v>
      </c>
      <c r="I18" s="63">
        <v>0.31356809460394225</v>
      </c>
      <c r="J18" s="40">
        <v>77.732486978641631</v>
      </c>
      <c r="K18" s="63">
        <v>0.79880938629937481</v>
      </c>
      <c r="L18" s="40">
        <v>46.885225115676967</v>
      </c>
      <c r="M18" s="63">
        <v>0.88073953613957134</v>
      </c>
      <c r="N18" s="40">
        <v>80.435768390109118</v>
      </c>
      <c r="O18" s="25">
        <v>0.75054541710529565</v>
      </c>
      <c r="P18" s="64">
        <v>83.451989863259826</v>
      </c>
      <c r="Q18" s="63">
        <v>0.83151185367819747</v>
      </c>
      <c r="R18" s="40">
        <v>78.899263402985085</v>
      </c>
      <c r="S18" s="25">
        <v>0.7756161853845529</v>
      </c>
      <c r="T18" s="64">
        <v>83.261554341897494</v>
      </c>
      <c r="U18" s="26">
        <v>0.74117547421944807</v>
      </c>
    </row>
    <row r="19" spans="1:21">
      <c r="A19" s="99" t="s">
        <v>53</v>
      </c>
      <c r="B19" s="40">
        <v>85.531827824755553</v>
      </c>
      <c r="C19" s="63">
        <v>0.71625936266110135</v>
      </c>
      <c r="D19" s="40">
        <v>85.188670228365154</v>
      </c>
      <c r="E19" s="63">
        <v>0.67373882243749206</v>
      </c>
      <c r="F19" s="40">
        <v>96.264362170764358</v>
      </c>
      <c r="G19" s="63">
        <v>0.29392948529218504</v>
      </c>
      <c r="H19" s="40">
        <v>86.450313150525233</v>
      </c>
      <c r="I19" s="63">
        <v>0.70688946904797112</v>
      </c>
      <c r="J19" s="40">
        <v>56.746698958146723</v>
      </c>
      <c r="K19" s="63">
        <v>0.94812149227479847</v>
      </c>
      <c r="L19" s="40">
        <v>38.972576362872637</v>
      </c>
      <c r="M19" s="63">
        <v>0.79954959979781115</v>
      </c>
      <c r="N19" s="40">
        <v>58.705768140510052</v>
      </c>
      <c r="O19" s="25">
        <v>0.88831606870949154</v>
      </c>
      <c r="P19" s="64">
        <v>48.854986338503949</v>
      </c>
      <c r="Q19" s="63">
        <v>1.0900526164920015</v>
      </c>
      <c r="R19" s="40">
        <v>58.05217990071214</v>
      </c>
      <c r="S19" s="25">
        <v>0.93587437564171516</v>
      </c>
      <c r="T19" s="64">
        <v>71.858131627748122</v>
      </c>
      <c r="U19" s="26">
        <v>0.75196234285894381</v>
      </c>
    </row>
    <row r="20" spans="1:21">
      <c r="A20" s="99" t="s">
        <v>54</v>
      </c>
      <c r="B20" s="40">
        <v>96.146367346652752</v>
      </c>
      <c r="C20" s="63">
        <v>0.55380495909091532</v>
      </c>
      <c r="D20" s="40">
        <v>92.650093738980871</v>
      </c>
      <c r="E20" s="63">
        <v>0.71258967307650511</v>
      </c>
      <c r="F20" s="40">
        <v>94.695869228853397</v>
      </c>
      <c r="G20" s="63">
        <v>0.68666560096920537</v>
      </c>
      <c r="H20" s="40">
        <v>89.071971384398296</v>
      </c>
      <c r="I20" s="63">
        <v>0.84039143347541934</v>
      </c>
      <c r="J20" s="40">
        <v>76.612721560449316</v>
      </c>
      <c r="K20" s="63">
        <v>1.2182356903153519</v>
      </c>
      <c r="L20" s="40">
        <v>46.645387272187243</v>
      </c>
      <c r="M20" s="63">
        <v>1.2073545958724705</v>
      </c>
      <c r="N20" s="40">
        <v>72.34055622004287</v>
      </c>
      <c r="O20" s="25">
        <v>1.0310485461827779</v>
      </c>
      <c r="P20" s="64">
        <v>40.304438138144668</v>
      </c>
      <c r="Q20" s="63">
        <v>1.1297505088555913</v>
      </c>
      <c r="R20" s="40">
        <v>72.595710132080555</v>
      </c>
      <c r="S20" s="25">
        <v>1.1323550424368158</v>
      </c>
      <c r="T20" s="64">
        <v>79.167278941360479</v>
      </c>
      <c r="U20" s="26">
        <v>1.1153646530728187</v>
      </c>
    </row>
    <row r="21" spans="1:21">
      <c r="A21" s="99" t="s">
        <v>55</v>
      </c>
      <c r="B21" s="40">
        <v>83.517626924590431</v>
      </c>
      <c r="C21" s="63">
        <v>0.72230213562928614</v>
      </c>
      <c r="D21" s="40">
        <v>85.437135978698805</v>
      </c>
      <c r="E21" s="63">
        <v>0.71886302339827013</v>
      </c>
      <c r="F21" s="40">
        <v>98.254511455155878</v>
      </c>
      <c r="G21" s="63">
        <v>0.23368993144433584</v>
      </c>
      <c r="H21" s="40">
        <v>78.932367858695883</v>
      </c>
      <c r="I21" s="63">
        <v>0.85841590293102654</v>
      </c>
      <c r="J21" s="40">
        <v>65.673061033586009</v>
      </c>
      <c r="K21" s="63">
        <v>1.0152861808459974</v>
      </c>
      <c r="L21" s="40">
        <v>43.210677496409552</v>
      </c>
      <c r="M21" s="63">
        <v>0.91182593759225883</v>
      </c>
      <c r="N21" s="40">
        <v>68.793720667164735</v>
      </c>
      <c r="O21" s="25">
        <v>0.78617822167653506</v>
      </c>
      <c r="P21" s="64">
        <v>57.704974797698497</v>
      </c>
      <c r="Q21" s="63">
        <v>0.93387188365221852</v>
      </c>
      <c r="R21" s="40">
        <v>94.770575656875849</v>
      </c>
      <c r="S21" s="25">
        <v>0.43882583545654807</v>
      </c>
      <c r="T21" s="64">
        <v>92.458064676709128</v>
      </c>
      <c r="U21" s="26">
        <v>0.50508301281609336</v>
      </c>
    </row>
    <row r="22" spans="1:21">
      <c r="A22" s="99" t="s">
        <v>56</v>
      </c>
      <c r="B22" s="40">
        <v>89.883295369813254</v>
      </c>
      <c r="C22" s="63">
        <v>0.78899731131259765</v>
      </c>
      <c r="D22" s="40">
        <v>90.515560559904927</v>
      </c>
      <c r="E22" s="63">
        <v>0.78924844620479739</v>
      </c>
      <c r="F22" s="40">
        <v>95.292091059609902</v>
      </c>
      <c r="G22" s="63">
        <v>0.45577266581276937</v>
      </c>
      <c r="H22" s="40">
        <v>85.513288384388218</v>
      </c>
      <c r="I22" s="63">
        <v>0.86804431030666118</v>
      </c>
      <c r="J22" s="40">
        <v>69.623043171186268</v>
      </c>
      <c r="K22" s="63">
        <v>1.1132673113718745</v>
      </c>
      <c r="L22" s="40">
        <v>34.782304024643551</v>
      </c>
      <c r="M22" s="63">
        <v>1.3498757236942225</v>
      </c>
      <c r="N22" s="40">
        <v>84.760986123812884</v>
      </c>
      <c r="O22" s="25">
        <v>1.0266412371709104</v>
      </c>
      <c r="P22" s="64">
        <v>75.446034766368754</v>
      </c>
      <c r="Q22" s="63">
        <v>1.1551424774156667</v>
      </c>
      <c r="R22" s="40">
        <v>94.00397000890834</v>
      </c>
      <c r="S22" s="25">
        <v>0.5057990747217942</v>
      </c>
      <c r="T22" s="64">
        <v>90.027260673355627</v>
      </c>
      <c r="U22" s="26">
        <v>0.78301385950798053</v>
      </c>
    </row>
    <row r="23" spans="1:21">
      <c r="A23" s="99" t="s">
        <v>57</v>
      </c>
      <c r="B23" s="40">
        <v>93.889471809131905</v>
      </c>
      <c r="C23" s="63">
        <v>0.27402208972973635</v>
      </c>
      <c r="D23" s="40">
        <v>92.330635944265083</v>
      </c>
      <c r="E23" s="63">
        <v>0.32762500225279462</v>
      </c>
      <c r="F23" s="40">
        <v>90.853636900897044</v>
      </c>
      <c r="G23" s="63">
        <v>0.36531963062445366</v>
      </c>
      <c r="H23" s="40">
        <v>91.804876250670091</v>
      </c>
      <c r="I23" s="63">
        <v>0.37092871919146481</v>
      </c>
      <c r="J23" s="40">
        <v>88.152835355084207</v>
      </c>
      <c r="K23" s="63">
        <v>0.38692532530529955</v>
      </c>
      <c r="L23" s="40">
        <v>75.841265012724563</v>
      </c>
      <c r="M23" s="63">
        <v>0.60314209459947066</v>
      </c>
      <c r="N23" s="40">
        <v>90.174264694620803</v>
      </c>
      <c r="O23" s="25">
        <v>0.39850416157898078</v>
      </c>
      <c r="P23" s="64">
        <v>86.247228801666822</v>
      </c>
      <c r="Q23" s="63">
        <v>0.51459438071476915</v>
      </c>
      <c r="R23" s="40">
        <v>93.291005795308649</v>
      </c>
      <c r="S23" s="25">
        <v>0.35863740332642996</v>
      </c>
      <c r="T23" s="64">
        <v>91.858255616686449</v>
      </c>
      <c r="U23" s="26">
        <v>0.3913149378085794</v>
      </c>
    </row>
    <row r="24" spans="1:21" ht="13.5" thickBot="1">
      <c r="A24" s="113" t="s">
        <v>59</v>
      </c>
      <c r="B24" s="42">
        <v>99.770938213674498</v>
      </c>
      <c r="C24" s="30">
        <v>7.050539741746957E-2</v>
      </c>
      <c r="D24" s="42">
        <v>99.763472143037191</v>
      </c>
      <c r="E24" s="30">
        <v>6.9207439921745911E-2</v>
      </c>
      <c r="F24" s="42">
        <v>99.704049251808939</v>
      </c>
      <c r="G24" s="30">
        <v>7.1973690119196118E-2</v>
      </c>
      <c r="H24" s="42">
        <v>99.308638394743582</v>
      </c>
      <c r="I24" s="30">
        <v>0.13849582359442131</v>
      </c>
      <c r="J24" s="42">
        <v>87.44954577200032</v>
      </c>
      <c r="K24" s="30">
        <v>0.56114451187687264</v>
      </c>
      <c r="L24" s="42">
        <v>42.315255989795602</v>
      </c>
      <c r="M24" s="30">
        <v>0.59171154564121509</v>
      </c>
      <c r="N24" s="42">
        <v>97.451027587271895</v>
      </c>
      <c r="O24" s="31">
        <v>0.25092048745274759</v>
      </c>
      <c r="P24" s="32">
        <v>93.773596512094286</v>
      </c>
      <c r="Q24" s="30">
        <v>0.38182885284245999</v>
      </c>
      <c r="R24" s="42">
        <v>98.991731263798371</v>
      </c>
      <c r="S24" s="31">
        <v>0.15915069373961011</v>
      </c>
      <c r="T24" s="32">
        <v>99.001749729720942</v>
      </c>
      <c r="U24" s="33">
        <v>0.15037491158328364</v>
      </c>
    </row>
    <row r="25" spans="1:21" ht="14.25">
      <c r="A25" s="249" t="s">
        <v>527</v>
      </c>
      <c r="B25" s="210">
        <v>90.983418896629885</v>
      </c>
      <c r="C25" s="212">
        <v>0.62922979025220915</v>
      </c>
      <c r="D25" s="210">
        <v>91.205159976515915</v>
      </c>
      <c r="E25" s="212">
        <v>0.59819026189618119</v>
      </c>
      <c r="F25" s="210">
        <v>95.198880620518196</v>
      </c>
      <c r="G25" s="212">
        <v>0.44599143474063085</v>
      </c>
      <c r="H25" s="210">
        <v>92.511379310544498</v>
      </c>
      <c r="I25" s="212">
        <v>0.47510520154115854</v>
      </c>
      <c r="J25" s="210">
        <v>74.87090919222571</v>
      </c>
      <c r="K25" s="212">
        <v>0.87567970040208554</v>
      </c>
      <c r="L25" s="210">
        <v>59.012815979272943</v>
      </c>
      <c r="M25" s="212">
        <v>0.99770923164187986</v>
      </c>
      <c r="N25" s="210">
        <v>63.212248355431989</v>
      </c>
      <c r="O25" s="211">
        <v>1.0680169848555363</v>
      </c>
      <c r="P25" s="214">
        <v>58.722966322119113</v>
      </c>
      <c r="Q25" s="212">
        <v>0.97830370586829984</v>
      </c>
      <c r="R25" s="210">
        <v>81.204773877520836</v>
      </c>
      <c r="S25" s="211">
        <v>0.76805634944644663</v>
      </c>
      <c r="T25" s="214">
        <v>79.174096653527286</v>
      </c>
      <c r="U25" s="213">
        <v>0.80212340914369862</v>
      </c>
    </row>
    <row r="26" spans="1:21" ht="15" thickBot="1">
      <c r="A26" s="250" t="s">
        <v>528</v>
      </c>
      <c r="B26" s="42">
        <v>93.131567328342655</v>
      </c>
      <c r="C26" s="30">
        <v>0.72783859648527272</v>
      </c>
      <c r="D26" s="42">
        <v>97.741506730235201</v>
      </c>
      <c r="E26" s="30">
        <v>0.46311144747373134</v>
      </c>
      <c r="F26" s="42">
        <v>88.760729734455282</v>
      </c>
      <c r="G26" s="30">
        <v>0.94968991254985591</v>
      </c>
      <c r="H26" s="42">
        <v>98.914487249810463</v>
      </c>
      <c r="I26" s="30">
        <v>0.30468736204502062</v>
      </c>
      <c r="J26" s="42">
        <v>56.786434177810683</v>
      </c>
      <c r="K26" s="30">
        <v>1.5503922846744407</v>
      </c>
      <c r="L26" s="42">
        <v>44.503065673631987</v>
      </c>
      <c r="M26" s="30">
        <v>1.340788768654029</v>
      </c>
      <c r="N26" s="42">
        <v>57.838696803486243</v>
      </c>
      <c r="O26" s="31">
        <v>1.3386841015032194</v>
      </c>
      <c r="P26" s="32">
        <v>48.207785601108043</v>
      </c>
      <c r="Q26" s="30">
        <v>1.2954959872796046</v>
      </c>
      <c r="R26" s="42">
        <v>90.445165689571468</v>
      </c>
      <c r="S26" s="31">
        <v>0.93961817249785429</v>
      </c>
      <c r="T26" s="32">
        <v>73.820133327553322</v>
      </c>
      <c r="U26" s="33">
        <v>1.2488535525684474</v>
      </c>
    </row>
    <row r="27" spans="1:21">
      <c r="B27" s="34"/>
      <c r="C27" s="34"/>
      <c r="D27" s="34"/>
      <c r="E27" s="34"/>
    </row>
    <row r="28" spans="1:21">
      <c r="A28" s="5" t="s">
        <v>299</v>
      </c>
      <c r="B28" s="34"/>
      <c r="C28" s="34"/>
      <c r="D28" s="34"/>
      <c r="E28" s="34"/>
    </row>
    <row r="29" spans="1:21">
      <c r="A29" s="5" t="s">
        <v>92</v>
      </c>
      <c r="B29" s="34"/>
      <c r="C29" s="34"/>
      <c r="D29" s="34"/>
      <c r="E29" s="34"/>
    </row>
    <row r="30" spans="1:21" ht="14.25">
      <c r="A30" s="5" t="s">
        <v>325</v>
      </c>
      <c r="B30" s="34"/>
      <c r="C30" s="34"/>
      <c r="D30" s="34"/>
      <c r="E30" s="34"/>
    </row>
    <row r="31" spans="1:21">
      <c r="A31" s="62" t="s">
        <v>414</v>
      </c>
      <c r="B31" s="34"/>
      <c r="C31" s="34"/>
      <c r="D31" s="34"/>
      <c r="E31" s="34"/>
    </row>
    <row r="32" spans="1:21">
      <c r="A32" s="347" t="s">
        <v>493</v>
      </c>
      <c r="B32" s="347"/>
      <c r="C32" s="347"/>
      <c r="D32" s="34"/>
      <c r="E32" s="34"/>
    </row>
  </sheetData>
  <customSheetViews>
    <customSheetView guid="{C6F97F9E-B600-4C17-894D-590A32101059}" scale="80" showGridLines="0">
      <selection activeCell="K48" sqref="K48"/>
      <pageMargins left="0.7" right="0.7" top="0.75" bottom="0.75" header="0.3" footer="0.3"/>
      <pageSetup paperSize="9" orientation="portrait" r:id="rId1"/>
    </customSheetView>
    <customSheetView guid="{FDFE99BC-6C4F-47A7-A6F0-C356BD0C43CF}" scale="80" showGridLines="0">
      <selection activeCell="K48" sqref="K48"/>
      <pageMargins left="0.7" right="0.7" top="0.75" bottom="0.75" header="0.3" footer="0.3"/>
      <pageSetup paperSize="9" orientation="portrait" r:id="rId2"/>
    </customSheetView>
  </customSheetViews>
  <mergeCells count="11">
    <mergeCell ref="B8:U8"/>
    <mergeCell ref="P9:Q9"/>
    <mergeCell ref="R9:S9"/>
    <mergeCell ref="T9:U9"/>
    <mergeCell ref="N9:O9"/>
    <mergeCell ref="B9:C9"/>
    <mergeCell ref="D9:E9"/>
    <mergeCell ref="H9:I9"/>
    <mergeCell ref="F9:G9"/>
    <mergeCell ref="L9:M9"/>
    <mergeCell ref="J9:K9"/>
  </mergeCells>
  <pageMargins left="0.7" right="0.7" top="0.75" bottom="0.75" header="0.3" footer="0.3"/>
  <pageSetup paperSize="9"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U28"/>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21">
      <c r="J1" s="23"/>
    </row>
    <row r="2" spans="1:21">
      <c r="A2" s="5" t="s">
        <v>433</v>
      </c>
      <c r="J2" s="456"/>
    </row>
    <row r="3" spans="1:21">
      <c r="A3" s="23" t="s">
        <v>216</v>
      </c>
    </row>
    <row r="4" spans="1:21">
      <c r="A4" s="8" t="s">
        <v>278</v>
      </c>
    </row>
    <row r="5" spans="1:21">
      <c r="A5" s="77"/>
    </row>
    <row r="6" spans="1:21">
      <c r="A6" s="77"/>
    </row>
    <row r="7" spans="1:21" ht="13.5" thickBot="1"/>
    <row r="8" spans="1:21" s="44" customFormat="1" ht="12.75" customHeight="1">
      <c r="A8" s="11"/>
      <c r="B8" s="360" t="s">
        <v>147</v>
      </c>
      <c r="C8" s="361"/>
      <c r="D8" s="361"/>
      <c r="E8" s="361"/>
      <c r="F8" s="361"/>
      <c r="G8" s="361"/>
      <c r="H8" s="361"/>
      <c r="I8" s="361"/>
      <c r="J8" s="361"/>
      <c r="K8" s="361"/>
      <c r="L8" s="361"/>
      <c r="M8" s="361"/>
      <c r="N8" s="361"/>
      <c r="O8" s="361"/>
      <c r="P8" s="361"/>
      <c r="Q8" s="361"/>
      <c r="R8" s="361"/>
      <c r="S8" s="361"/>
      <c r="T8" s="361"/>
      <c r="U8" s="362"/>
    </row>
    <row r="9" spans="1:21" s="44" customFormat="1" ht="66" customHeight="1">
      <c r="A9" s="12"/>
      <c r="B9" s="357" t="s">
        <v>296</v>
      </c>
      <c r="C9" s="414" t="s">
        <v>81</v>
      </c>
      <c r="D9" s="357" t="s">
        <v>297</v>
      </c>
      <c r="E9" s="414" t="s">
        <v>82</v>
      </c>
      <c r="F9" s="357" t="s">
        <v>83</v>
      </c>
      <c r="G9" s="414" t="s">
        <v>83</v>
      </c>
      <c r="H9" s="357" t="s">
        <v>298</v>
      </c>
      <c r="I9" s="414" t="s">
        <v>84</v>
      </c>
      <c r="J9" s="357" t="s">
        <v>295</v>
      </c>
      <c r="K9" s="414" t="s">
        <v>85</v>
      </c>
      <c r="L9" s="357" t="s">
        <v>86</v>
      </c>
      <c r="M9" s="414" t="s">
        <v>86</v>
      </c>
      <c r="N9" s="357" t="s">
        <v>91</v>
      </c>
      <c r="O9" s="414" t="s">
        <v>87</v>
      </c>
      <c r="P9" s="357" t="s">
        <v>93</v>
      </c>
      <c r="Q9" s="414" t="s">
        <v>88</v>
      </c>
      <c r="R9" s="357" t="s">
        <v>89</v>
      </c>
      <c r="S9" s="414" t="s">
        <v>89</v>
      </c>
      <c r="T9" s="357" t="s">
        <v>90</v>
      </c>
      <c r="U9" s="369" t="s">
        <v>90</v>
      </c>
    </row>
    <row r="10" spans="1:21" s="39" customFormat="1">
      <c r="A10" s="13"/>
      <c r="B10" s="19" t="s">
        <v>12</v>
      </c>
      <c r="C10" s="143" t="s">
        <v>13</v>
      </c>
      <c r="D10" s="19" t="s">
        <v>12</v>
      </c>
      <c r="E10" s="143" t="s">
        <v>13</v>
      </c>
      <c r="F10" s="19" t="s">
        <v>12</v>
      </c>
      <c r="G10" s="143" t="s">
        <v>13</v>
      </c>
      <c r="H10" s="19" t="s">
        <v>12</v>
      </c>
      <c r="I10" s="143" t="s">
        <v>13</v>
      </c>
      <c r="J10" s="19" t="s">
        <v>12</v>
      </c>
      <c r="K10" s="143" t="s">
        <v>13</v>
      </c>
      <c r="L10" s="19" t="s">
        <v>12</v>
      </c>
      <c r="M10" s="143" t="s">
        <v>13</v>
      </c>
      <c r="N10" s="19" t="s">
        <v>12</v>
      </c>
      <c r="O10" s="143" t="s">
        <v>13</v>
      </c>
      <c r="P10" s="19" t="s">
        <v>12</v>
      </c>
      <c r="Q10" s="143" t="s">
        <v>13</v>
      </c>
      <c r="R10" s="19" t="s">
        <v>12</v>
      </c>
      <c r="S10" s="143" t="s">
        <v>13</v>
      </c>
      <c r="T10" s="19" t="s">
        <v>12</v>
      </c>
      <c r="U10" s="22" t="s">
        <v>13</v>
      </c>
    </row>
    <row r="11" spans="1:21">
      <c r="A11" s="67"/>
      <c r="B11" s="178"/>
      <c r="C11" s="179"/>
      <c r="D11" s="178"/>
      <c r="E11" s="179"/>
      <c r="F11" s="178"/>
      <c r="G11" s="179"/>
      <c r="H11" s="178"/>
      <c r="I11" s="179"/>
      <c r="J11" s="178"/>
      <c r="K11" s="179"/>
      <c r="L11" s="178"/>
      <c r="M11" s="179"/>
      <c r="N11" s="178"/>
      <c r="O11" s="179"/>
      <c r="P11" s="178"/>
      <c r="Q11" s="179"/>
      <c r="R11" s="178"/>
      <c r="S11" s="179"/>
      <c r="T11" s="178"/>
      <c r="U11" s="180"/>
    </row>
    <row r="12" spans="1:21">
      <c r="A12" s="43" t="s">
        <v>15</v>
      </c>
      <c r="B12" s="40">
        <v>90.833463594701598</v>
      </c>
      <c r="C12" s="63">
        <v>0.67979181942445122</v>
      </c>
      <c r="D12" s="40">
        <v>92.42817456146291</v>
      </c>
      <c r="E12" s="63">
        <v>0.71435394774979755</v>
      </c>
      <c r="F12" s="40">
        <v>97.424705056009273</v>
      </c>
      <c r="G12" s="63">
        <v>0.46587356270463998</v>
      </c>
      <c r="H12" s="40">
        <v>91.630035616247142</v>
      </c>
      <c r="I12" s="63">
        <v>0.73837893762926832</v>
      </c>
      <c r="J12" s="40">
        <v>74.388559107235992</v>
      </c>
      <c r="K12" s="63">
        <v>1.9178557703721211</v>
      </c>
      <c r="L12" s="40">
        <v>61.763082521737502</v>
      </c>
      <c r="M12" s="63">
        <v>1.8057017768243668</v>
      </c>
      <c r="N12" s="40">
        <v>79.340839505498934</v>
      </c>
      <c r="O12" s="63">
        <v>1.2953506229839447</v>
      </c>
      <c r="P12" s="40">
        <v>71.047694915974034</v>
      </c>
      <c r="Q12" s="63">
        <v>1.493116308256407</v>
      </c>
      <c r="R12" s="40">
        <v>89.238464720668048</v>
      </c>
      <c r="S12" s="63">
        <v>1.0913470464796264</v>
      </c>
      <c r="T12" s="40">
        <v>86.654260737529029</v>
      </c>
      <c r="U12" s="26">
        <v>1.1516450617656218</v>
      </c>
    </row>
    <row r="13" spans="1:21">
      <c r="A13" s="43" t="s">
        <v>19</v>
      </c>
      <c r="B13" s="40">
        <v>93.086347582678684</v>
      </c>
      <c r="C13" s="63">
        <v>0.61304228877817779</v>
      </c>
      <c r="D13" s="40">
        <v>88.38043722165348</v>
      </c>
      <c r="E13" s="63">
        <v>0.75701033248369787</v>
      </c>
      <c r="F13" s="40">
        <v>90.023834966249368</v>
      </c>
      <c r="G13" s="63">
        <v>0.69446951899182663</v>
      </c>
      <c r="H13" s="40">
        <v>92.756695093843561</v>
      </c>
      <c r="I13" s="63">
        <v>0.63838399223630882</v>
      </c>
      <c r="J13" s="40">
        <v>67.132369788555096</v>
      </c>
      <c r="K13" s="63">
        <v>1.1829071647816316</v>
      </c>
      <c r="L13" s="40">
        <v>39.849933441830352</v>
      </c>
      <c r="M13" s="63">
        <v>1.1634362723369254</v>
      </c>
      <c r="N13" s="40">
        <v>81.734332612650419</v>
      </c>
      <c r="O13" s="63">
        <v>0.92270608783229591</v>
      </c>
      <c r="P13" s="40">
        <v>63.831052320303918</v>
      </c>
      <c r="Q13" s="63">
        <v>1.0473745291061118</v>
      </c>
      <c r="R13" s="40">
        <v>69.892122840301838</v>
      </c>
      <c r="S13" s="63">
        <v>1.191037622609731</v>
      </c>
      <c r="T13" s="40">
        <v>75.110568570577612</v>
      </c>
      <c r="U13" s="26">
        <v>0.98328048244297683</v>
      </c>
    </row>
    <row r="14" spans="1:21">
      <c r="A14" s="43" t="s">
        <v>24</v>
      </c>
      <c r="B14" s="40">
        <v>90.995788757746794</v>
      </c>
      <c r="C14" s="63">
        <v>0.76211463940533342</v>
      </c>
      <c r="D14" s="40">
        <v>78.742037827070703</v>
      </c>
      <c r="E14" s="63">
        <v>1.3211772312385579</v>
      </c>
      <c r="F14" s="40">
        <v>83.87610457332913</v>
      </c>
      <c r="G14" s="63">
        <v>1.034926451456049</v>
      </c>
      <c r="H14" s="40">
        <v>77.734110602225087</v>
      </c>
      <c r="I14" s="63">
        <v>1.2446643770452661</v>
      </c>
      <c r="J14" s="40">
        <v>42.567928066974488</v>
      </c>
      <c r="K14" s="63">
        <v>1.2550460453010794</v>
      </c>
      <c r="L14" s="40">
        <v>22.319793209343558</v>
      </c>
      <c r="M14" s="63">
        <v>0.84541650738649354</v>
      </c>
      <c r="N14" s="40">
        <v>60.86126749591488</v>
      </c>
      <c r="O14" s="63">
        <v>1.1025042153237461</v>
      </c>
      <c r="P14" s="40">
        <v>45.348026704407509</v>
      </c>
      <c r="Q14" s="63">
        <v>1.6095146798317919</v>
      </c>
      <c r="R14" s="40">
        <v>54.982781429093343</v>
      </c>
      <c r="S14" s="63">
        <v>1.5875372224996405</v>
      </c>
      <c r="T14" s="40">
        <v>62.94021023738766</v>
      </c>
      <c r="U14" s="26">
        <v>1.1708748226936878</v>
      </c>
    </row>
    <row r="15" spans="1:21">
      <c r="A15" s="43" t="s">
        <v>26</v>
      </c>
      <c r="B15" s="40">
        <v>90.008268931600895</v>
      </c>
      <c r="C15" s="63">
        <v>1.0294376409777708</v>
      </c>
      <c r="D15" s="40">
        <v>82.824857230814715</v>
      </c>
      <c r="E15" s="63">
        <v>1.2534217992833672</v>
      </c>
      <c r="F15" s="40">
        <v>82.107097572377327</v>
      </c>
      <c r="G15" s="63">
        <v>1.2539911158836405</v>
      </c>
      <c r="H15" s="40">
        <v>78.129606578463623</v>
      </c>
      <c r="I15" s="63">
        <v>1.2496174356389469</v>
      </c>
      <c r="J15" s="40">
        <v>63.510312877035332</v>
      </c>
      <c r="K15" s="63">
        <v>1.5366661988848289</v>
      </c>
      <c r="L15" s="40">
        <v>29.917097350656871</v>
      </c>
      <c r="M15" s="63">
        <v>0.95819056642606582</v>
      </c>
      <c r="N15" s="40">
        <v>58.132096062049833</v>
      </c>
      <c r="O15" s="63">
        <v>1.2657799820399103</v>
      </c>
      <c r="P15" s="40">
        <v>57.616038382559921</v>
      </c>
      <c r="Q15" s="63">
        <v>1.2464402028598751</v>
      </c>
      <c r="R15" s="40">
        <v>65.962102366073935</v>
      </c>
      <c r="S15" s="63">
        <v>1.478189960237781</v>
      </c>
      <c r="T15" s="40">
        <v>56.474440726318711</v>
      </c>
      <c r="U15" s="26">
        <v>1.461040391862048</v>
      </c>
    </row>
    <row r="16" spans="1:21">
      <c r="A16" s="43" t="s">
        <v>44</v>
      </c>
      <c r="B16" s="40">
        <v>87.78264323244936</v>
      </c>
      <c r="C16" s="63">
        <v>0.56612072171594086</v>
      </c>
      <c r="D16" s="40">
        <v>83.827760559207292</v>
      </c>
      <c r="E16" s="63">
        <v>0.731307990886498</v>
      </c>
      <c r="F16" s="40">
        <v>89.554095811032099</v>
      </c>
      <c r="G16" s="63">
        <v>0.52333773540832562</v>
      </c>
      <c r="H16" s="40">
        <v>79.212547077524533</v>
      </c>
      <c r="I16" s="63">
        <v>0.76440256867348555</v>
      </c>
      <c r="J16" s="40">
        <v>46.412075287393712</v>
      </c>
      <c r="K16" s="63">
        <v>1.0597957828773861</v>
      </c>
      <c r="L16" s="40">
        <v>22.038656902476131</v>
      </c>
      <c r="M16" s="63">
        <v>0.81461488485284772</v>
      </c>
      <c r="N16" s="40">
        <v>72.489170242814666</v>
      </c>
      <c r="O16" s="63">
        <v>0.86633533585228195</v>
      </c>
      <c r="P16" s="40">
        <v>47.714402294528</v>
      </c>
      <c r="Q16" s="63">
        <v>0.90878093899023937</v>
      </c>
      <c r="R16" s="40">
        <v>64.718217914415703</v>
      </c>
      <c r="S16" s="63">
        <v>0.95587427736031827</v>
      </c>
      <c r="T16" s="40">
        <v>69.512962238507853</v>
      </c>
      <c r="U16" s="26">
        <v>0.96313099687314074</v>
      </c>
    </row>
    <row r="17" spans="1:21">
      <c r="A17" s="43" t="s">
        <v>51</v>
      </c>
      <c r="B17" s="40">
        <v>88.452612130783109</v>
      </c>
      <c r="C17" s="63">
        <v>0.7602917788611312</v>
      </c>
      <c r="D17" s="40">
        <v>76.125281079909541</v>
      </c>
      <c r="E17" s="63">
        <v>0.96302456153124549</v>
      </c>
      <c r="F17" s="40">
        <v>86.642797703449617</v>
      </c>
      <c r="G17" s="63">
        <v>0.81879302304147883</v>
      </c>
      <c r="H17" s="40">
        <v>70.33273694328102</v>
      </c>
      <c r="I17" s="63">
        <v>1.1439555998613202</v>
      </c>
      <c r="J17" s="40">
        <v>35.890695800004451</v>
      </c>
      <c r="K17" s="63">
        <v>1.1138190003892967</v>
      </c>
      <c r="L17" s="40">
        <v>11.6138957201187</v>
      </c>
      <c r="M17" s="63">
        <v>0.85136147454751043</v>
      </c>
      <c r="N17" s="40">
        <v>41.571416185681208</v>
      </c>
      <c r="O17" s="63">
        <v>1.4471015697216583</v>
      </c>
      <c r="P17" s="40">
        <v>43.660436623755231</v>
      </c>
      <c r="Q17" s="63">
        <v>1.2614487016468612</v>
      </c>
      <c r="R17" s="40">
        <v>35.575609103612692</v>
      </c>
      <c r="S17" s="63">
        <v>1.1935042504876574</v>
      </c>
      <c r="T17" s="40">
        <v>37.601880040007821</v>
      </c>
      <c r="U17" s="26">
        <v>1.1199316091040903</v>
      </c>
    </row>
    <row r="18" spans="1:21">
      <c r="A18" s="43" t="s">
        <v>54</v>
      </c>
      <c r="B18" s="40">
        <v>90.069384031179183</v>
      </c>
      <c r="C18" s="63">
        <v>0.67152502221798493</v>
      </c>
      <c r="D18" s="40">
        <v>86.202536104180282</v>
      </c>
      <c r="E18" s="63">
        <v>0.7481849304151188</v>
      </c>
      <c r="F18" s="40">
        <v>91.987821739407622</v>
      </c>
      <c r="G18" s="63">
        <v>0.53754024834208203</v>
      </c>
      <c r="H18" s="40">
        <v>82.444084496137833</v>
      </c>
      <c r="I18" s="63">
        <v>0.87633718547710149</v>
      </c>
      <c r="J18" s="40">
        <v>67.135970228049729</v>
      </c>
      <c r="K18" s="63">
        <v>0.97243521972329461</v>
      </c>
      <c r="L18" s="40">
        <v>34.795036481848221</v>
      </c>
      <c r="M18" s="63">
        <v>1.1910908561384463</v>
      </c>
      <c r="N18" s="40">
        <v>60.075982818416193</v>
      </c>
      <c r="O18" s="63">
        <v>1.1046142009882756</v>
      </c>
      <c r="P18" s="40">
        <v>42.04969828758211</v>
      </c>
      <c r="Q18" s="63">
        <v>1.0606996881140194</v>
      </c>
      <c r="R18" s="40">
        <v>68.626564840839549</v>
      </c>
      <c r="S18" s="63">
        <v>1.0011465369938086</v>
      </c>
      <c r="T18" s="40">
        <v>68.448168798371185</v>
      </c>
      <c r="U18" s="26">
        <v>0.95611830882715787</v>
      </c>
    </row>
    <row r="19" spans="1:21">
      <c r="A19" s="43" t="s">
        <v>55</v>
      </c>
      <c r="B19" s="40">
        <v>82.868777186240067</v>
      </c>
      <c r="C19" s="63">
        <v>0.91400842200580623</v>
      </c>
      <c r="D19" s="40">
        <v>87.500753625111486</v>
      </c>
      <c r="E19" s="63">
        <v>0.72759732632169316</v>
      </c>
      <c r="F19" s="40">
        <v>95.7362040686276</v>
      </c>
      <c r="G19" s="63">
        <v>0.41296238417391867</v>
      </c>
      <c r="H19" s="40">
        <v>80.190068132521091</v>
      </c>
      <c r="I19" s="63">
        <v>0.81385067844983006</v>
      </c>
      <c r="J19" s="40">
        <v>64.717615085184946</v>
      </c>
      <c r="K19" s="63">
        <v>0.87851267676013789</v>
      </c>
      <c r="L19" s="40">
        <v>42.100944550750391</v>
      </c>
      <c r="M19" s="63">
        <v>1.0501464744097109</v>
      </c>
      <c r="N19" s="40">
        <v>64.096153747227305</v>
      </c>
      <c r="O19" s="63">
        <v>0.97310041510193768</v>
      </c>
      <c r="P19" s="40">
        <v>56.37351291198366</v>
      </c>
      <c r="Q19" s="63">
        <v>1.0257903254834377</v>
      </c>
      <c r="R19" s="40">
        <v>92.033442901775103</v>
      </c>
      <c r="S19" s="63">
        <v>0.6081286166483244</v>
      </c>
      <c r="T19" s="40">
        <v>86.140105425427194</v>
      </c>
      <c r="U19" s="26">
        <v>0.5596208644546159</v>
      </c>
    </row>
    <row r="20" spans="1:21">
      <c r="A20" s="43" t="s">
        <v>56</v>
      </c>
      <c r="B20" s="40">
        <v>89.728120528067635</v>
      </c>
      <c r="C20" s="63">
        <v>0.53966815541275548</v>
      </c>
      <c r="D20" s="40">
        <v>84.503625238565093</v>
      </c>
      <c r="E20" s="63">
        <v>0.73296500056316671</v>
      </c>
      <c r="F20" s="40">
        <v>93.810885103083862</v>
      </c>
      <c r="G20" s="63">
        <v>0.4184061044286983</v>
      </c>
      <c r="H20" s="40">
        <v>78.9660190440663</v>
      </c>
      <c r="I20" s="63">
        <v>0.76690317234392835</v>
      </c>
      <c r="J20" s="40">
        <v>58.962664195370643</v>
      </c>
      <c r="K20" s="63">
        <v>0.83432962458038551</v>
      </c>
      <c r="L20" s="40">
        <v>28.651839666283468</v>
      </c>
      <c r="M20" s="63">
        <v>0.8348245362058081</v>
      </c>
      <c r="N20" s="40">
        <v>77.584017661687213</v>
      </c>
      <c r="O20" s="63">
        <v>0.83027865916130428</v>
      </c>
      <c r="P20" s="40">
        <v>67.993147276110363</v>
      </c>
      <c r="Q20" s="63">
        <v>0.8233965580617455</v>
      </c>
      <c r="R20" s="40">
        <v>90.856284700288782</v>
      </c>
      <c r="S20" s="63">
        <v>0.52858671814441094</v>
      </c>
      <c r="T20" s="40">
        <v>83.89780450622554</v>
      </c>
      <c r="U20" s="26">
        <v>0.66495047168726307</v>
      </c>
    </row>
    <row r="21" spans="1:21">
      <c r="A21" s="43" t="s">
        <v>57</v>
      </c>
      <c r="B21" s="40">
        <v>95.359081774309303</v>
      </c>
      <c r="C21" s="63">
        <v>0.31176317773515977</v>
      </c>
      <c r="D21" s="40">
        <v>91.576681749802887</v>
      </c>
      <c r="E21" s="63">
        <v>0.41004520950626294</v>
      </c>
      <c r="F21" s="40">
        <v>87.89854851775992</v>
      </c>
      <c r="G21" s="63">
        <v>0.4843943002904566</v>
      </c>
      <c r="H21" s="40">
        <v>90.480166061647097</v>
      </c>
      <c r="I21" s="63">
        <v>0.42710644514881302</v>
      </c>
      <c r="J21" s="40">
        <v>85.985168710168296</v>
      </c>
      <c r="K21" s="63">
        <v>0.48613947073997188</v>
      </c>
      <c r="L21" s="40">
        <v>74.703564492014323</v>
      </c>
      <c r="M21" s="63">
        <v>0.69125042490039967</v>
      </c>
      <c r="N21" s="40">
        <v>89.842047068917694</v>
      </c>
      <c r="O21" s="63">
        <v>0.49072396041279526</v>
      </c>
      <c r="P21" s="40">
        <v>84.97747520383912</v>
      </c>
      <c r="Q21" s="63">
        <v>0.56805636494931022</v>
      </c>
      <c r="R21" s="40">
        <v>90.798277766923889</v>
      </c>
      <c r="S21" s="63">
        <v>0.44788992700215674</v>
      </c>
      <c r="T21" s="40">
        <v>88.744446145710043</v>
      </c>
      <c r="U21" s="26">
        <v>0.513456353111859</v>
      </c>
    </row>
    <row r="22" spans="1:21" ht="13.5" thickBot="1">
      <c r="A22" s="113" t="s">
        <v>59</v>
      </c>
      <c r="B22" s="42">
        <v>99.572212674243048</v>
      </c>
      <c r="C22" s="30">
        <v>0.13745986619192077</v>
      </c>
      <c r="D22" s="42">
        <v>99.542289613503925</v>
      </c>
      <c r="E22" s="30">
        <v>0.11372418322890644</v>
      </c>
      <c r="F22" s="42">
        <v>99.45265637658396</v>
      </c>
      <c r="G22" s="30">
        <v>0.1331457641251903</v>
      </c>
      <c r="H22" s="42">
        <v>97.998247747957237</v>
      </c>
      <c r="I22" s="30">
        <v>0.26200370761137892</v>
      </c>
      <c r="J22" s="42">
        <v>87.811953395017412</v>
      </c>
      <c r="K22" s="30">
        <v>0.98793987043842824</v>
      </c>
      <c r="L22" s="42">
        <v>48.713157989676823</v>
      </c>
      <c r="M22" s="30">
        <v>2.7190040177902857</v>
      </c>
      <c r="N22" s="42">
        <v>93.782148622366861</v>
      </c>
      <c r="O22" s="30">
        <v>0.59945471827839436</v>
      </c>
      <c r="P22" s="42">
        <v>94.551964451173447</v>
      </c>
      <c r="Q22" s="30">
        <v>0.50156635376083636</v>
      </c>
      <c r="R22" s="42">
        <v>98.515217456474176</v>
      </c>
      <c r="S22" s="30">
        <v>0.27160923241443213</v>
      </c>
      <c r="T22" s="42">
        <v>97.364726343444502</v>
      </c>
      <c r="U22" s="33">
        <v>0.34405162812142481</v>
      </c>
    </row>
    <row r="23" spans="1:21">
      <c r="B23" s="34"/>
      <c r="C23" s="34"/>
      <c r="D23" s="34"/>
      <c r="E23" s="34"/>
      <c r="F23" s="34"/>
      <c r="G23" s="34"/>
      <c r="H23" s="34"/>
      <c r="I23" s="34"/>
    </row>
    <row r="24" spans="1:21">
      <c r="A24" s="5" t="s">
        <v>299</v>
      </c>
      <c r="B24" s="34"/>
      <c r="C24" s="34"/>
      <c r="D24" s="34"/>
      <c r="E24" s="34"/>
      <c r="F24" s="34"/>
      <c r="G24" s="34"/>
      <c r="H24" s="34"/>
      <c r="I24" s="34"/>
    </row>
    <row r="25" spans="1:21">
      <c r="A25" s="5" t="s">
        <v>92</v>
      </c>
      <c r="B25" s="34"/>
      <c r="C25" s="34"/>
      <c r="D25" s="34"/>
      <c r="E25" s="34"/>
      <c r="F25" s="34"/>
      <c r="G25" s="34"/>
      <c r="H25" s="34"/>
      <c r="I25" s="34"/>
    </row>
    <row r="26" spans="1:21">
      <c r="A26" s="62" t="s">
        <v>414</v>
      </c>
      <c r="B26" s="34"/>
      <c r="C26" s="34"/>
      <c r="D26" s="34"/>
      <c r="E26" s="34"/>
      <c r="F26" s="34"/>
      <c r="G26" s="34"/>
      <c r="H26" s="34"/>
      <c r="I26" s="34"/>
    </row>
    <row r="27" spans="1:21">
      <c r="A27" s="347" t="s">
        <v>493</v>
      </c>
      <c r="B27" s="347"/>
      <c r="C27" s="347"/>
      <c r="D27" s="34"/>
      <c r="E27" s="34"/>
      <c r="F27" s="34"/>
      <c r="G27" s="34"/>
      <c r="H27" s="34"/>
      <c r="I27" s="34"/>
    </row>
    <row r="28" spans="1:21">
      <c r="B28" s="34"/>
      <c r="C28" s="34"/>
      <c r="D28" s="34"/>
      <c r="E28" s="34"/>
      <c r="F28" s="34"/>
      <c r="G28" s="34"/>
      <c r="H28" s="34"/>
      <c r="I28" s="34"/>
    </row>
  </sheetData>
  <customSheetViews>
    <customSheetView guid="{C6F97F9E-B600-4C17-894D-590A32101059}" scale="80" showGridLines="0">
      <selection activeCell="K13" sqref="K13"/>
      <pageMargins left="0.7" right="0.7" top="0.75" bottom="0.75" header="0.3" footer="0.3"/>
      <pageSetup paperSize="9" orientation="portrait" r:id="rId1"/>
    </customSheetView>
    <customSheetView guid="{FDFE99BC-6C4F-47A7-A6F0-C356BD0C43CF}" scale="80" showGridLines="0">
      <selection activeCell="K13" sqref="K13"/>
      <pageMargins left="0.7" right="0.7" top="0.75" bottom="0.75" header="0.3" footer="0.3"/>
      <pageSetup paperSize="9" orientation="portrait" r:id="rId2"/>
    </customSheetView>
  </customSheetViews>
  <mergeCells count="11">
    <mergeCell ref="T9:U9"/>
    <mergeCell ref="B8:U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2:H78"/>
  <sheetViews>
    <sheetView zoomScale="80" zoomScaleNormal="80" workbookViewId="0">
      <selection activeCell="Q19" sqref="Q19"/>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434</v>
      </c>
    </row>
    <row r="3" spans="1:8">
      <c r="A3" s="23" t="s">
        <v>256</v>
      </c>
    </row>
    <row r="4" spans="1:8">
      <c r="A4" s="77" t="s">
        <v>345</v>
      </c>
    </row>
    <row r="5" spans="1:8">
      <c r="A5" s="77"/>
      <c r="B5" s="257"/>
      <c r="C5" s="257"/>
      <c r="D5" s="257"/>
      <c r="E5" s="257"/>
      <c r="F5" s="257"/>
      <c r="G5" s="257"/>
      <c r="H5" s="257"/>
    </row>
    <row r="6" spans="1:8" ht="13.5" thickBot="1"/>
    <row r="7" spans="1:8" s="44" customFormat="1" ht="33.75" customHeight="1">
      <c r="A7" s="11"/>
      <c r="B7" s="360" t="s">
        <v>257</v>
      </c>
      <c r="C7" s="361"/>
      <c r="D7" s="389"/>
      <c r="E7" s="389"/>
      <c r="F7" s="389"/>
      <c r="G7" s="389"/>
      <c r="H7" s="390"/>
    </row>
    <row r="8" spans="1:8" s="44" customFormat="1" ht="20.25" customHeight="1">
      <c r="A8" s="12"/>
      <c r="B8" s="357" t="s">
        <v>250</v>
      </c>
      <c r="C8" s="382"/>
      <c r="D8" s="382"/>
      <c r="E8" s="382"/>
      <c r="F8" s="382"/>
      <c r="G8" s="387"/>
      <c r="H8" s="391" t="s">
        <v>341</v>
      </c>
    </row>
    <row r="9" spans="1:8" s="44" customFormat="1" ht="90.75" customHeight="1">
      <c r="A9" s="12"/>
      <c r="B9" s="357" t="s">
        <v>349</v>
      </c>
      <c r="C9" s="387"/>
      <c r="D9" s="357" t="s">
        <v>348</v>
      </c>
      <c r="E9" s="387"/>
      <c r="F9" s="357" t="s">
        <v>373</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262">
        <v>0.12822952025239501</v>
      </c>
      <c r="C12" s="264">
        <v>0.22960547446255816</v>
      </c>
      <c r="D12" s="262">
        <v>0.1434515953232583</v>
      </c>
      <c r="E12" s="264">
        <v>0.1661892944984758</v>
      </c>
      <c r="F12" s="262">
        <v>5.8286432467454102E-2</v>
      </c>
      <c r="G12" s="264">
        <v>8.8501035366611441E-3</v>
      </c>
      <c r="H12" s="306">
        <v>5.8310366215522901E-2</v>
      </c>
    </row>
    <row r="13" spans="1:8">
      <c r="A13" s="43" t="s">
        <v>16</v>
      </c>
      <c r="B13" s="262">
        <v>0.35700115350799527</v>
      </c>
      <c r="C13" s="264">
        <v>0.12950848995238473</v>
      </c>
      <c r="D13" s="262">
        <v>0.41033564624686553</v>
      </c>
      <c r="E13" s="264">
        <v>0.10508566310091702</v>
      </c>
      <c r="F13" s="262">
        <v>3.1467099075001198E-2</v>
      </c>
      <c r="G13" s="264">
        <v>4.8105823764315533E-3</v>
      </c>
      <c r="H13" s="306">
        <v>3.8919534275559102E-2</v>
      </c>
    </row>
    <row r="14" spans="1:8">
      <c r="A14" s="43" t="s">
        <v>17</v>
      </c>
      <c r="B14" s="262">
        <v>0.1117430835186568</v>
      </c>
      <c r="C14" s="264">
        <v>7.0817829646694933E-2</v>
      </c>
      <c r="D14" s="262">
        <v>0.23865357389570169</v>
      </c>
      <c r="E14" s="264">
        <v>6.8990265962044425E-2</v>
      </c>
      <c r="F14" s="262">
        <v>1.7011265104062999E-2</v>
      </c>
      <c r="G14" s="264">
        <v>2.3808662190338745E-3</v>
      </c>
      <c r="H14" s="306">
        <v>1.9799791955533299E-2</v>
      </c>
    </row>
    <row r="15" spans="1:8">
      <c r="A15" s="99" t="s">
        <v>18</v>
      </c>
      <c r="B15" s="262">
        <v>0.5560767585131724</v>
      </c>
      <c r="C15" s="264">
        <v>8.2897339140139956E-2</v>
      </c>
      <c r="D15" s="262">
        <v>5.6649429581184699E-2</v>
      </c>
      <c r="E15" s="264">
        <v>6.3800788306151365E-2</v>
      </c>
      <c r="F15" s="262">
        <v>4.1788797307330303E-2</v>
      </c>
      <c r="G15" s="264">
        <v>3.0397593928746824E-3</v>
      </c>
      <c r="H15" s="306">
        <v>4.4948823415743799E-2</v>
      </c>
    </row>
    <row r="16" spans="1:8">
      <c r="A16" s="119" t="s">
        <v>200</v>
      </c>
      <c r="B16" s="262">
        <v>0.19294683802846391</v>
      </c>
      <c r="C16" s="264">
        <v>8.6352205235856336E-2</v>
      </c>
      <c r="D16" s="262">
        <v>0.17874984586684731</v>
      </c>
      <c r="E16" s="264">
        <v>9.1529505425249486E-2</v>
      </c>
      <c r="F16" s="262">
        <v>4.0032406147187102E-2</v>
      </c>
      <c r="G16" s="264">
        <v>3.7521490044599131E-3</v>
      </c>
      <c r="H16" s="306">
        <v>4.7717248926211799E-2</v>
      </c>
    </row>
    <row r="17" spans="1:8">
      <c r="A17" s="119" t="s">
        <v>526</v>
      </c>
      <c r="B17" s="262">
        <v>0.62325235898452191</v>
      </c>
      <c r="C17" s="264">
        <v>0.12211112404290145</v>
      </c>
      <c r="D17" s="262">
        <v>-0.1383273457577481</v>
      </c>
      <c r="E17" s="264">
        <v>0.10875895201388472</v>
      </c>
      <c r="F17" s="262">
        <v>3.3699204331303703E-2</v>
      </c>
      <c r="G17" s="264">
        <v>4.8196788966984394E-3</v>
      </c>
      <c r="H17" s="306">
        <v>3.7140987258558099E-2</v>
      </c>
    </row>
    <row r="18" spans="1:8">
      <c r="A18" s="99" t="s">
        <v>19</v>
      </c>
      <c r="B18" s="262">
        <v>0.61868186981192941</v>
      </c>
      <c r="C18" s="264">
        <v>0.11872256429457757</v>
      </c>
      <c r="D18" s="262">
        <v>9.2775216228568394E-2</v>
      </c>
      <c r="E18" s="264">
        <v>9.710829657654578E-2</v>
      </c>
      <c r="F18" s="262">
        <v>2.1758661013248502E-2</v>
      </c>
      <c r="G18" s="264">
        <v>4.8548954601494113E-3</v>
      </c>
      <c r="H18" s="306">
        <v>3.47530334622261E-2</v>
      </c>
    </row>
    <row r="19" spans="1:8">
      <c r="A19" s="99" t="s">
        <v>20</v>
      </c>
      <c r="B19" s="262">
        <v>0.27594617394949511</v>
      </c>
      <c r="C19" s="264">
        <v>7.4957881419650416E-2</v>
      </c>
      <c r="D19" s="262">
        <v>0.1069973051000323</v>
      </c>
      <c r="E19" s="264">
        <v>8.0739732175517206E-2</v>
      </c>
      <c r="F19" s="262">
        <v>1.4844142012390999E-3</v>
      </c>
      <c r="G19" s="264">
        <v>2.8057237383375916E-3</v>
      </c>
      <c r="H19" s="306">
        <v>8.3009384954205994E-3</v>
      </c>
    </row>
    <row r="20" spans="1:8">
      <c r="A20" s="99" t="s">
        <v>21</v>
      </c>
      <c r="B20" s="262">
        <v>0.35949903073210349</v>
      </c>
      <c r="C20" s="264">
        <v>0.10361242227724052</v>
      </c>
      <c r="D20" s="262">
        <v>0.1754400764323476</v>
      </c>
      <c r="E20" s="264">
        <v>0.13465417639045263</v>
      </c>
      <c r="F20" s="262">
        <v>3.0544159395900401E-2</v>
      </c>
      <c r="G20" s="264">
        <v>4.5151059940737193E-3</v>
      </c>
      <c r="H20" s="306">
        <v>3.7622875408474199E-2</v>
      </c>
    </row>
    <row r="21" spans="1:8">
      <c r="A21" s="43" t="s">
        <v>22</v>
      </c>
      <c r="B21" s="262">
        <v>0.37379154871094378</v>
      </c>
      <c r="C21" s="264">
        <v>0.1271065508130427</v>
      </c>
      <c r="D21" s="262">
        <v>2.5043933934910501E-2</v>
      </c>
      <c r="E21" s="264">
        <v>0.10829456523484711</v>
      </c>
      <c r="F21" s="262">
        <v>1.42568635903633E-2</v>
      </c>
      <c r="G21" s="264">
        <v>5.2187860092685881E-3</v>
      </c>
      <c r="H21" s="306">
        <v>1.09258849818688E-2</v>
      </c>
    </row>
    <row r="22" spans="1:8">
      <c r="A22" s="43" t="s">
        <v>23</v>
      </c>
      <c r="B22" s="262">
        <v>1.104193955963598</v>
      </c>
      <c r="C22" s="264">
        <v>0.22287678496873936</v>
      </c>
      <c r="D22" s="262">
        <v>6.8675580810597506E-2</v>
      </c>
      <c r="E22" s="264">
        <v>8.5643863464260811E-2</v>
      </c>
      <c r="F22" s="262">
        <v>1.16043939473288E-2</v>
      </c>
      <c r="G22" s="264">
        <v>2.5452811409239448E-3</v>
      </c>
      <c r="H22" s="306">
        <v>9.0682250810717999E-2</v>
      </c>
    </row>
    <row r="23" spans="1:8">
      <c r="A23" s="43" t="s">
        <v>24</v>
      </c>
      <c r="B23" s="262">
        <v>0.31055946959850012</v>
      </c>
      <c r="C23" s="264">
        <v>9.3764480678417819E-2</v>
      </c>
      <c r="D23" s="262">
        <v>4.2822030329339199E-2</v>
      </c>
      <c r="E23" s="264">
        <v>0.12220712099301989</v>
      </c>
      <c r="F23" s="262">
        <v>3.3122619946414897E-2</v>
      </c>
      <c r="G23" s="264">
        <v>4.9612016399637211E-3</v>
      </c>
      <c r="H23" s="306">
        <v>2.8991737185314399E-2</v>
      </c>
    </row>
    <row r="24" spans="1:8">
      <c r="A24" s="43" t="s">
        <v>485</v>
      </c>
      <c r="B24" s="262">
        <v>0.49055139520197188</v>
      </c>
      <c r="C24" s="264">
        <v>0.14675610158240998</v>
      </c>
      <c r="D24" s="262">
        <v>6.7535116811667906E-2</v>
      </c>
      <c r="E24" s="264">
        <v>0.15663322931571813</v>
      </c>
      <c r="F24" s="262">
        <v>3.0606480406063102E-2</v>
      </c>
      <c r="G24" s="264">
        <v>6.7300079358843141E-3</v>
      </c>
      <c r="H24" s="306">
        <v>3.4250246118048298E-2</v>
      </c>
    </row>
    <row r="25" spans="1:8">
      <c r="A25" s="43" t="s">
        <v>25</v>
      </c>
      <c r="B25" s="262">
        <v>0.2864748346270084</v>
      </c>
      <c r="C25" s="264">
        <v>6.6216907976992395E-2</v>
      </c>
      <c r="D25" s="262">
        <v>8.3872943238386496E-2</v>
      </c>
      <c r="E25" s="264">
        <v>8.0808508381221847E-2</v>
      </c>
      <c r="F25" s="262">
        <v>3.1320514983754003E-2</v>
      </c>
      <c r="G25" s="264">
        <v>3.9213811698635094E-3</v>
      </c>
      <c r="H25" s="306">
        <v>4.0616246147522399E-2</v>
      </c>
    </row>
    <row r="26" spans="1:8">
      <c r="A26" s="43" t="s">
        <v>26</v>
      </c>
      <c r="B26" s="262">
        <v>9.3808901095343997E-2</v>
      </c>
      <c r="C26" s="264">
        <v>7.9937042931706101E-2</v>
      </c>
      <c r="D26" s="262">
        <v>0.40580871396806423</v>
      </c>
      <c r="E26" s="264">
        <v>8.9298952525937614E-2</v>
      </c>
      <c r="F26" s="262">
        <v>2.60386122416323E-2</v>
      </c>
      <c r="G26" s="264">
        <v>4.5339122041291114E-3</v>
      </c>
      <c r="H26" s="306">
        <v>4.3466205513413597E-2</v>
      </c>
    </row>
    <row r="27" spans="1:8">
      <c r="A27" s="43" t="s">
        <v>236</v>
      </c>
      <c r="B27" s="262">
        <v>0.56972347508156607</v>
      </c>
      <c r="C27" s="264">
        <v>0.28165129698346475</v>
      </c>
      <c r="D27" s="262">
        <v>0.31804711780289979</v>
      </c>
      <c r="E27" s="264">
        <v>0.11420138523350434</v>
      </c>
      <c r="F27" s="262">
        <v>2.1318104526145101E-2</v>
      </c>
      <c r="G27" s="264">
        <v>7.241402083093572E-3</v>
      </c>
      <c r="H27" s="306">
        <v>1.5986049519169199E-2</v>
      </c>
    </row>
    <row r="28" spans="1:8">
      <c r="A28" s="43" t="s">
        <v>27</v>
      </c>
      <c r="B28" s="262">
        <v>0.2568416891121974</v>
      </c>
      <c r="C28" s="264">
        <v>7.5793249127126594E-2</v>
      </c>
      <c r="D28" s="262">
        <v>0.13042482993011281</v>
      </c>
      <c r="E28" s="264">
        <v>0.10383376358272943</v>
      </c>
      <c r="F28" s="262">
        <v>1.0093354294331299E-2</v>
      </c>
      <c r="G28" s="264">
        <v>3.4434227156516371E-3</v>
      </c>
      <c r="H28" s="306">
        <v>1.0692706562481001E-2</v>
      </c>
    </row>
    <row r="29" spans="1:8">
      <c r="A29" s="43" t="s">
        <v>28</v>
      </c>
      <c r="B29" s="262">
        <v>0.33770023570825869</v>
      </c>
      <c r="C29" s="264">
        <v>0.1133303705911579</v>
      </c>
      <c r="D29" s="262">
        <v>0.19473457768974581</v>
      </c>
      <c r="E29" s="264">
        <v>0.10331422200492037</v>
      </c>
      <c r="F29" s="262">
        <v>2.3918256746303702E-2</v>
      </c>
      <c r="G29" s="264">
        <v>5.2771197534308137E-3</v>
      </c>
      <c r="H29" s="306">
        <v>1.6145810934505001E-2</v>
      </c>
    </row>
    <row r="30" spans="1:8">
      <c r="A30" s="43" t="s">
        <v>29</v>
      </c>
      <c r="B30" s="262">
        <v>0.20926134891976611</v>
      </c>
      <c r="C30" s="264">
        <v>8.4557097620982222E-2</v>
      </c>
      <c r="D30" s="262">
        <v>-1.2670389675847601E-2</v>
      </c>
      <c r="E30" s="264">
        <v>9.5476941133586277E-2</v>
      </c>
      <c r="F30" s="262">
        <v>3.1812986576244998E-2</v>
      </c>
      <c r="G30" s="264">
        <v>4.893167222867918E-3</v>
      </c>
      <c r="H30" s="306">
        <v>2.1806945766856201E-2</v>
      </c>
    </row>
    <row r="31" spans="1:8">
      <c r="A31" s="43" t="s">
        <v>30</v>
      </c>
      <c r="B31" s="262">
        <v>0.30522242898651952</v>
      </c>
      <c r="C31" s="264">
        <v>0.11455091746860538</v>
      </c>
      <c r="D31" s="262">
        <v>0.4069981368861848</v>
      </c>
      <c r="E31" s="264">
        <v>0.12670558995587469</v>
      </c>
      <c r="F31" s="262">
        <v>-2.6689239199840001E-3</v>
      </c>
      <c r="G31" s="264">
        <v>3.2109311211320733E-3</v>
      </c>
      <c r="H31" s="306">
        <v>9.8025822990090994E-3</v>
      </c>
    </row>
    <row r="32" spans="1:8">
      <c r="A32" s="43" t="s">
        <v>31</v>
      </c>
      <c r="B32" s="262">
        <v>0.51700259583191899</v>
      </c>
      <c r="C32" s="264">
        <v>8.8544298057096849E-2</v>
      </c>
      <c r="D32" s="262">
        <v>0.21233800547500259</v>
      </c>
      <c r="E32" s="264">
        <v>9.9415785843674012E-2</v>
      </c>
      <c r="F32" s="262">
        <v>1.7207404351428202E-2</v>
      </c>
      <c r="G32" s="264">
        <v>3.3026967365646842E-3</v>
      </c>
      <c r="H32" s="306">
        <v>3.2599276373239297E-2</v>
      </c>
    </row>
    <row r="33" spans="1:8">
      <c r="A33" s="43" t="s">
        <v>32</v>
      </c>
      <c r="B33" s="262">
        <v>0.41635197988371819</v>
      </c>
      <c r="C33" s="264">
        <v>0.12134171629756842</v>
      </c>
      <c r="D33" s="262">
        <v>0.10769732533859799</v>
      </c>
      <c r="E33" s="264">
        <v>0.12634251279542985</v>
      </c>
      <c r="F33" s="262">
        <v>3.6313468968773001E-2</v>
      </c>
      <c r="G33" s="264">
        <v>5.3746742283241134E-3</v>
      </c>
      <c r="H33" s="306">
        <v>5.4196974462115903E-2</v>
      </c>
    </row>
    <row r="34" spans="1:8">
      <c r="A34" s="43" t="s">
        <v>486</v>
      </c>
      <c r="B34" s="262">
        <v>0.33297652269492228</v>
      </c>
      <c r="C34" s="264">
        <v>0.10629133679998469</v>
      </c>
      <c r="D34" s="262">
        <v>3.8187214377247397E-2</v>
      </c>
      <c r="E34" s="264">
        <v>0.13896061239643218</v>
      </c>
      <c r="F34" s="262">
        <v>2.8063313043135401E-2</v>
      </c>
      <c r="G34" s="264">
        <v>5.6460557734592052E-3</v>
      </c>
      <c r="H34" s="306">
        <v>2.0341780642065599E-2</v>
      </c>
    </row>
    <row r="35" spans="1:8">
      <c r="A35" s="43" t="s">
        <v>33</v>
      </c>
      <c r="B35" s="262">
        <v>0.4789286831576513</v>
      </c>
      <c r="C35" s="264">
        <v>5.7826316411056573E-2</v>
      </c>
      <c r="D35" s="262">
        <v>0.19385457701595341</v>
      </c>
      <c r="E35" s="264">
        <v>7.1552603144189805E-2</v>
      </c>
      <c r="F35" s="262">
        <v>2.8716074461296599E-2</v>
      </c>
      <c r="G35" s="264">
        <v>2.3729208482476676E-3</v>
      </c>
      <c r="H35" s="306">
        <v>7.0830003907554798E-2</v>
      </c>
    </row>
    <row r="36" spans="1:8">
      <c r="A36" s="43" t="s">
        <v>34</v>
      </c>
      <c r="B36" s="262">
        <v>0.44920311446755151</v>
      </c>
      <c r="C36" s="264">
        <v>9.9477305966997331E-2</v>
      </c>
      <c r="D36" s="262">
        <v>-0.58206654725753337</v>
      </c>
      <c r="E36" s="264">
        <v>7.9399424474902669E-2</v>
      </c>
      <c r="F36" s="262">
        <v>3.5953765779156398E-2</v>
      </c>
      <c r="G36" s="264">
        <v>3.5021985054258715E-3</v>
      </c>
      <c r="H36" s="306">
        <v>5.56544518226691E-2</v>
      </c>
    </row>
    <row r="37" spans="1:8">
      <c r="A37" s="43" t="s">
        <v>35</v>
      </c>
      <c r="B37" s="262">
        <v>0.43682435999197722</v>
      </c>
      <c r="C37" s="264">
        <v>0.1048485240265426</v>
      </c>
      <c r="D37" s="262">
        <v>-8.8613876601363301E-2</v>
      </c>
      <c r="E37" s="264">
        <v>7.3572597807069109E-2</v>
      </c>
      <c r="F37" s="262">
        <v>7.0536853995228996E-3</v>
      </c>
      <c r="G37" s="264">
        <v>3.2544625514735427E-3</v>
      </c>
      <c r="H37" s="306">
        <v>8.0106097931825007E-3</v>
      </c>
    </row>
    <row r="38" spans="1:8">
      <c r="A38" s="43" t="s">
        <v>36</v>
      </c>
      <c r="B38" s="262">
        <v>0.28702652484983088</v>
      </c>
      <c r="C38" s="264">
        <v>0.10213194996203574</v>
      </c>
      <c r="D38" s="262">
        <v>-0.1405164765225137</v>
      </c>
      <c r="E38" s="264">
        <v>9.8603338975617752E-2</v>
      </c>
      <c r="F38" s="262">
        <v>5.5214546698580001E-3</v>
      </c>
      <c r="G38" s="264">
        <v>5.166352103118786E-3</v>
      </c>
      <c r="H38" s="306">
        <v>5.6297470687560998E-3</v>
      </c>
    </row>
    <row r="39" spans="1:8">
      <c r="A39" s="43" t="s">
        <v>37</v>
      </c>
      <c r="B39" s="262">
        <v>0.1242906223875834</v>
      </c>
      <c r="C39" s="264">
        <v>0.13565284310123171</v>
      </c>
      <c r="D39" s="262">
        <v>0.35675145104825312</v>
      </c>
      <c r="E39" s="264">
        <v>0.16276907251923795</v>
      </c>
      <c r="F39" s="262">
        <v>1.12536879507294E-2</v>
      </c>
      <c r="G39" s="264">
        <v>4.0565934117111433E-3</v>
      </c>
      <c r="H39" s="306">
        <v>1.2065808565755299E-2</v>
      </c>
    </row>
    <row r="40" spans="1:8">
      <c r="A40" s="43" t="s">
        <v>38</v>
      </c>
      <c r="B40" s="262">
        <v>0.49701365703749451</v>
      </c>
      <c r="C40" s="264">
        <v>6.5333670040102751E-2</v>
      </c>
      <c r="D40" s="262">
        <v>0.19954612309153399</v>
      </c>
      <c r="E40" s="264">
        <v>9.8176011214847134E-2</v>
      </c>
      <c r="F40" s="262">
        <v>6.0346908507260004E-4</v>
      </c>
      <c r="G40" s="264">
        <v>3.067513674319892E-3</v>
      </c>
      <c r="H40" s="306">
        <v>1.5889499605451801E-2</v>
      </c>
    </row>
    <row r="41" spans="1:8">
      <c r="A41" s="43" t="s">
        <v>39</v>
      </c>
      <c r="B41" s="262">
        <v>2.3331894089440999E-2</v>
      </c>
      <c r="C41" s="264">
        <v>0.12586212676016392</v>
      </c>
      <c r="D41" s="262">
        <v>0.21491532267459351</v>
      </c>
      <c r="E41" s="264">
        <v>0.11619947403625455</v>
      </c>
      <c r="F41" s="262">
        <v>1.5957183531029599E-2</v>
      </c>
      <c r="G41" s="264">
        <v>6.0663381130693908E-3</v>
      </c>
      <c r="H41" s="306">
        <v>5.4741936741058003E-3</v>
      </c>
    </row>
    <row r="42" spans="1:8">
      <c r="A42" s="43" t="s">
        <v>40</v>
      </c>
      <c r="B42" s="262">
        <v>0.58178203834027531</v>
      </c>
      <c r="C42" s="264">
        <v>0.13701497825545675</v>
      </c>
      <c r="D42" s="262">
        <v>-9.3375166831219006E-2</v>
      </c>
      <c r="E42" s="264">
        <v>8.1776230601183816E-2</v>
      </c>
      <c r="F42" s="262">
        <v>1.62835886285362E-2</v>
      </c>
      <c r="G42" s="264">
        <v>3.7261534223195529E-3</v>
      </c>
      <c r="H42" s="306">
        <v>2.16294222850992E-2</v>
      </c>
    </row>
    <row r="43" spans="1:8">
      <c r="A43" s="43" t="s">
        <v>41</v>
      </c>
      <c r="B43" s="262">
        <v>5.5395879228534103E-2</v>
      </c>
      <c r="C43" s="264">
        <v>0.11127207327387235</v>
      </c>
      <c r="D43" s="262">
        <v>-2.4899157943511701E-2</v>
      </c>
      <c r="E43" s="264">
        <v>0.11959888166027588</v>
      </c>
      <c r="F43" s="262">
        <v>3.3862742937957303E-2</v>
      </c>
      <c r="G43" s="264">
        <v>4.7643349158484703E-3</v>
      </c>
      <c r="H43" s="306">
        <v>4.3379604977315703E-2</v>
      </c>
    </row>
    <row r="44" spans="1:8">
      <c r="A44" s="43" t="s">
        <v>42</v>
      </c>
      <c r="B44" s="262">
        <v>0.4090018720080415</v>
      </c>
      <c r="C44" s="264">
        <v>0.18270118951041342</v>
      </c>
      <c r="D44" s="262">
        <v>0.4654279220514263</v>
      </c>
      <c r="E44" s="264">
        <v>0.1117853057762726</v>
      </c>
      <c r="F44" s="262">
        <v>4.05743486722615E-2</v>
      </c>
      <c r="G44" s="264">
        <v>7.0248463585598168E-3</v>
      </c>
      <c r="H44" s="306">
        <v>5.1196636324729997E-2</v>
      </c>
    </row>
    <row r="45" spans="1:8">
      <c r="A45" s="43" t="s">
        <v>43</v>
      </c>
      <c r="B45" s="262">
        <v>0.1296105890642183</v>
      </c>
      <c r="C45" s="264">
        <v>5.9366770316219092E-2</v>
      </c>
      <c r="D45" s="262">
        <v>-5.7232410210474503E-2</v>
      </c>
      <c r="E45" s="264">
        <v>7.2086108818179978E-2</v>
      </c>
      <c r="F45" s="262">
        <v>1.99559475045341E-2</v>
      </c>
      <c r="G45" s="264">
        <v>3.5349288620106357E-3</v>
      </c>
      <c r="H45" s="306">
        <v>1.3661672060793899E-2</v>
      </c>
    </row>
    <row r="46" spans="1:8">
      <c r="A46" s="43" t="s">
        <v>44</v>
      </c>
      <c r="B46" s="262">
        <v>0.33405719118977739</v>
      </c>
      <c r="C46" s="264">
        <v>6.3719794081802186E-2</v>
      </c>
      <c r="D46" s="262">
        <v>8.0142361874854004E-2</v>
      </c>
      <c r="E46" s="264">
        <v>7.0724703182498752E-2</v>
      </c>
      <c r="F46" s="262">
        <v>1.2352680481722099E-2</v>
      </c>
      <c r="G46" s="264">
        <v>3.6766805782529376E-3</v>
      </c>
      <c r="H46" s="306">
        <v>1.34230227673242E-2</v>
      </c>
    </row>
    <row r="47" spans="1:8">
      <c r="A47" s="43" t="s">
        <v>45</v>
      </c>
      <c r="B47" s="262">
        <v>0.79792797770928625</v>
      </c>
      <c r="C47" s="264">
        <v>0.16599042802611502</v>
      </c>
      <c r="D47" s="262">
        <v>0.21701934674268281</v>
      </c>
      <c r="E47" s="264">
        <v>8.6239889440551096E-2</v>
      </c>
      <c r="F47" s="262">
        <v>2.45621128244067E-2</v>
      </c>
      <c r="G47" s="264">
        <v>4.0033027824013852E-3</v>
      </c>
      <c r="H47" s="306">
        <v>3.9170001089301902E-2</v>
      </c>
    </row>
    <row r="48" spans="1:8">
      <c r="A48" s="43" t="s">
        <v>46</v>
      </c>
      <c r="B48" s="262" t="s">
        <v>74</v>
      </c>
      <c r="C48" s="264" t="s">
        <v>74</v>
      </c>
      <c r="D48" s="262" t="s">
        <v>74</v>
      </c>
      <c r="E48" s="264" t="s">
        <v>74</v>
      </c>
      <c r="F48" s="262" t="s">
        <v>74</v>
      </c>
      <c r="G48" s="264" t="s">
        <v>74</v>
      </c>
      <c r="H48" s="306" t="s">
        <v>74</v>
      </c>
    </row>
    <row r="49" spans="1:8">
      <c r="A49" s="43" t="s">
        <v>47</v>
      </c>
      <c r="B49" s="262">
        <v>0.43050811346327078</v>
      </c>
      <c r="C49" s="264">
        <v>0.19647140120534021</v>
      </c>
      <c r="D49" s="262">
        <v>0.53940978285001751</v>
      </c>
      <c r="E49" s="264">
        <v>0.10599368474268875</v>
      </c>
      <c r="F49" s="262">
        <v>8.9710642497629004E-3</v>
      </c>
      <c r="G49" s="264">
        <v>7.0500655043984227E-3</v>
      </c>
      <c r="H49" s="306">
        <v>2.4414572647652101E-2</v>
      </c>
    </row>
    <row r="50" spans="1:8">
      <c r="A50" s="43" t="s">
        <v>48</v>
      </c>
      <c r="B50" s="262">
        <v>0.67724255809402523</v>
      </c>
      <c r="C50" s="264">
        <v>0.12198422890108608</v>
      </c>
      <c r="D50" s="262">
        <v>0.27877684162622751</v>
      </c>
      <c r="E50" s="264">
        <v>0.10159641493963428</v>
      </c>
      <c r="F50" s="262">
        <v>2.73877027522983E-2</v>
      </c>
      <c r="G50" s="264">
        <v>4.4263008438474079E-3</v>
      </c>
      <c r="H50" s="306">
        <v>2.25461166898537E-2</v>
      </c>
    </row>
    <row r="51" spans="1:8">
      <c r="A51" s="43" t="s">
        <v>49</v>
      </c>
      <c r="B51" s="262">
        <v>0.24984350660305679</v>
      </c>
      <c r="C51" s="264">
        <v>0.15059774233256037</v>
      </c>
      <c r="D51" s="262">
        <v>0.13409780290838669</v>
      </c>
      <c r="E51" s="264">
        <v>8.40605661745224E-2</v>
      </c>
      <c r="F51" s="262">
        <v>3.06687612741188E-2</v>
      </c>
      <c r="G51" s="264">
        <v>4.2830024099401271E-3</v>
      </c>
      <c r="H51" s="306">
        <v>1.6389043663103099E-2</v>
      </c>
    </row>
    <row r="52" spans="1:8">
      <c r="A52" s="43" t="s">
        <v>50</v>
      </c>
      <c r="B52" s="262">
        <v>0.37343376396884093</v>
      </c>
      <c r="C52" s="264">
        <v>8.1330817649260811E-2</v>
      </c>
      <c r="D52" s="262">
        <v>0.23770221632692451</v>
      </c>
      <c r="E52" s="264">
        <v>0.10227952525036303</v>
      </c>
      <c r="F52" s="262">
        <v>2.1149595990023098E-2</v>
      </c>
      <c r="G52" s="264">
        <v>3.6796127603270809E-3</v>
      </c>
      <c r="H52" s="306">
        <v>2.6924513123426901E-2</v>
      </c>
    </row>
    <row r="53" spans="1:8">
      <c r="A53" s="43" t="s">
        <v>51</v>
      </c>
      <c r="B53" s="262">
        <v>0.26985171825611209</v>
      </c>
      <c r="C53" s="264">
        <v>9.4989438697966361E-2</v>
      </c>
      <c r="D53" s="262">
        <v>-9.0795290428136499E-2</v>
      </c>
      <c r="E53" s="264">
        <v>0.11143382338717854</v>
      </c>
      <c r="F53" s="262">
        <v>1.18867441613977E-2</v>
      </c>
      <c r="G53" s="264">
        <v>3.4293251838342208E-3</v>
      </c>
      <c r="H53" s="306">
        <v>1.0985437763144E-2</v>
      </c>
    </row>
    <row r="54" spans="1:8">
      <c r="A54" s="43" t="s">
        <v>52</v>
      </c>
      <c r="B54" s="262">
        <v>1.4754232379576191</v>
      </c>
      <c r="C54" s="264">
        <v>0.25535603436292931</v>
      </c>
      <c r="D54" s="262">
        <v>-0.20794978734123459</v>
      </c>
      <c r="E54" s="264">
        <v>0.11662803490273896</v>
      </c>
      <c r="F54" s="262">
        <v>1.1323383130176201E-2</v>
      </c>
      <c r="G54" s="264">
        <v>5.8766108176206283E-3</v>
      </c>
      <c r="H54" s="306">
        <v>4.1731063337215102E-2</v>
      </c>
    </row>
    <row r="55" spans="1:8">
      <c r="A55" s="99" t="s">
        <v>53</v>
      </c>
      <c r="B55" s="262">
        <v>0.42291139588935528</v>
      </c>
      <c r="C55" s="264">
        <v>7.6991615820563741E-2</v>
      </c>
      <c r="D55" s="262">
        <v>-3.3904713750002001E-2</v>
      </c>
      <c r="E55" s="264">
        <v>9.296800037887E-2</v>
      </c>
      <c r="F55" s="262">
        <v>2.6580917550663701E-2</v>
      </c>
      <c r="G55" s="264">
        <v>4.0818016273379719E-3</v>
      </c>
      <c r="H55" s="306">
        <v>2.4631841563855301E-2</v>
      </c>
    </row>
    <row r="56" spans="1:8">
      <c r="A56" s="99" t="s">
        <v>54</v>
      </c>
      <c r="B56" s="262">
        <v>0.32313119622035102</v>
      </c>
      <c r="C56" s="264">
        <v>0.10419249863927277</v>
      </c>
      <c r="D56" s="262">
        <v>-2.4241730463230301E-2</v>
      </c>
      <c r="E56" s="264">
        <v>0.10010443358680468</v>
      </c>
      <c r="F56" s="262">
        <v>3.22598556465565E-2</v>
      </c>
      <c r="G56" s="264">
        <v>5.1091060023374466E-3</v>
      </c>
      <c r="H56" s="306">
        <v>2.8224782821776401E-2</v>
      </c>
    </row>
    <row r="57" spans="1:8">
      <c r="A57" s="99" t="s">
        <v>55</v>
      </c>
      <c r="B57" s="262">
        <v>-2.1150123797704101E-2</v>
      </c>
      <c r="C57" s="264">
        <v>0.14727982543680335</v>
      </c>
      <c r="D57" s="262">
        <v>0.17783760163069201</v>
      </c>
      <c r="E57" s="264">
        <v>8.4645330962723961E-2</v>
      </c>
      <c r="F57" s="262">
        <v>8.7513126375676001E-3</v>
      </c>
      <c r="G57" s="264">
        <v>4.6626242106924008E-3</v>
      </c>
      <c r="H57" s="306">
        <v>2.5847765772790002E-3</v>
      </c>
    </row>
    <row r="58" spans="1:8">
      <c r="A58" s="99" t="s">
        <v>56</v>
      </c>
      <c r="B58" s="262">
        <v>0.27120068456851509</v>
      </c>
      <c r="C58" s="264">
        <v>0.16943966784401754</v>
      </c>
      <c r="D58" s="262">
        <v>4.6009224225341101E-2</v>
      </c>
      <c r="E58" s="264">
        <v>8.014110256501801E-2</v>
      </c>
      <c r="F58" s="262">
        <v>2.0436485145937E-3</v>
      </c>
      <c r="G58" s="264">
        <v>4.8267415736756251E-3</v>
      </c>
      <c r="H58" s="306">
        <v>1.4323785128712999E-3</v>
      </c>
    </row>
    <row r="59" spans="1:8">
      <c r="A59" s="99" t="s">
        <v>57</v>
      </c>
      <c r="B59" s="262">
        <v>0.65734022602772879</v>
      </c>
      <c r="C59" s="264">
        <v>9.3128101696444684E-2</v>
      </c>
      <c r="D59" s="262">
        <v>0.39423668588180988</v>
      </c>
      <c r="E59" s="264">
        <v>5.5827680560931285E-2</v>
      </c>
      <c r="F59" s="262">
        <v>1.41423529405024E-2</v>
      </c>
      <c r="G59" s="264">
        <v>2.9530944865640068E-3</v>
      </c>
      <c r="H59" s="306">
        <v>1.8532498025765402E-2</v>
      </c>
    </row>
    <row r="60" spans="1:8">
      <c r="A60" s="99" t="s">
        <v>58</v>
      </c>
      <c r="B60" s="262">
        <v>2.5425893902195799E-2</v>
      </c>
      <c r="C60" s="264">
        <v>0.36726508899741295</v>
      </c>
      <c r="D60" s="291">
        <v>0.29378384297445193</v>
      </c>
      <c r="E60" s="264">
        <v>0.18491424176134713</v>
      </c>
      <c r="F60" s="262">
        <v>2.3556662769594401E-2</v>
      </c>
      <c r="G60" s="264">
        <v>7.0671544345660246E-3</v>
      </c>
      <c r="H60" s="306">
        <v>1.4424834392119701E-2</v>
      </c>
    </row>
    <row r="61" spans="1:8">
      <c r="A61" s="99" t="s">
        <v>59</v>
      </c>
      <c r="B61" s="262">
        <v>0.32036538467279918</v>
      </c>
      <c r="C61" s="264">
        <v>0.38614034957611404</v>
      </c>
      <c r="D61" s="262">
        <v>0.2481953785089889</v>
      </c>
      <c r="E61" s="264">
        <v>5.9666765872116119E-2</v>
      </c>
      <c r="F61" s="262">
        <v>1.06447974128231E-2</v>
      </c>
      <c r="G61" s="264">
        <v>3.145717011896366E-3</v>
      </c>
      <c r="H61" s="306">
        <v>1.00147823137713E-2</v>
      </c>
    </row>
    <row r="62" spans="1:8">
      <c r="A62" s="129" t="s">
        <v>229</v>
      </c>
      <c r="B62" s="262">
        <v>0.34462717509541257</v>
      </c>
      <c r="C62" s="264">
        <v>2.5222941254525101E-2</v>
      </c>
      <c r="D62" s="262">
        <v>0.1047560104238337</v>
      </c>
      <c r="E62" s="264">
        <v>1.91644129824705E-2</v>
      </c>
      <c r="F62" s="262">
        <v>2.3324388775072299E-2</v>
      </c>
      <c r="G62" s="264">
        <v>8.5193400906359996E-4</v>
      </c>
      <c r="H62" s="306">
        <v>2.9981364681901899E-2</v>
      </c>
    </row>
    <row r="63" spans="1:8">
      <c r="A63" s="129" t="s">
        <v>232</v>
      </c>
      <c r="B63" s="262">
        <v>0.39127582311630249</v>
      </c>
      <c r="C63" s="264">
        <v>4.7803066670894602E-2</v>
      </c>
      <c r="D63" s="262">
        <v>0.1247377842664719</v>
      </c>
      <c r="E63" s="264">
        <v>3.0109316110611E-2</v>
      </c>
      <c r="F63" s="262">
        <v>2.5574231520295101E-2</v>
      </c>
      <c r="G63" s="264">
        <v>1.5475632390006999E-3</v>
      </c>
      <c r="H63" s="307">
        <v>3.19561474025249E-2</v>
      </c>
    </row>
    <row r="64" spans="1:8" ht="13.5" thickBot="1">
      <c r="A64" s="300" t="s">
        <v>233</v>
      </c>
      <c r="B64" s="266">
        <v>0.38492680704361287</v>
      </c>
      <c r="C64" s="268">
        <v>2.1910853009233299E-2</v>
      </c>
      <c r="D64" s="266">
        <v>0.1286793468895274</v>
      </c>
      <c r="E64" s="268">
        <v>1.54159700013824E-2</v>
      </c>
      <c r="F64" s="266">
        <v>2.1220549345155999E-2</v>
      </c>
      <c r="G64" s="268">
        <v>6.912371332608E-4</v>
      </c>
      <c r="H64" s="308">
        <v>2.7064071828057E-2</v>
      </c>
    </row>
    <row r="65" spans="1:8" ht="12.75" customHeight="1"/>
    <row r="66" spans="1:8">
      <c r="A66" s="271" t="s">
        <v>346</v>
      </c>
      <c r="B66" s="271"/>
      <c r="C66" s="271"/>
      <c r="D66" s="271"/>
      <c r="E66" s="271"/>
      <c r="F66" s="271"/>
      <c r="G66" s="271"/>
      <c r="H66" s="271"/>
    </row>
    <row r="67" spans="1:8">
      <c r="A67" s="311" t="s">
        <v>375</v>
      </c>
      <c r="B67" s="271"/>
      <c r="C67" s="271"/>
      <c r="D67" s="271"/>
      <c r="E67" s="271"/>
      <c r="F67" s="271"/>
      <c r="G67" s="271"/>
      <c r="H67" s="271"/>
    </row>
    <row r="68" spans="1:8">
      <c r="A68" s="380" t="s">
        <v>376</v>
      </c>
      <c r="B68" s="380"/>
      <c r="C68" s="380"/>
    </row>
    <row r="69" spans="1:8">
      <c r="A69" s="292" t="s">
        <v>413</v>
      </c>
      <c r="B69" s="339"/>
      <c r="C69" s="339"/>
    </row>
    <row r="70" spans="1:8" s="51" customFormat="1">
      <c r="A70" s="5" t="s">
        <v>415</v>
      </c>
      <c r="B70" s="5"/>
      <c r="C70" s="5"/>
      <c r="D70" s="5"/>
      <c r="E70" s="5"/>
      <c r="F70" s="5"/>
      <c r="G70" s="5"/>
      <c r="H70" s="5"/>
    </row>
    <row r="71" spans="1:8">
      <c r="A71" s="243" t="s">
        <v>487</v>
      </c>
    </row>
    <row r="72" spans="1:8">
      <c r="A72" s="244" t="s">
        <v>488</v>
      </c>
    </row>
    <row r="73" spans="1:8">
      <c r="A73" s="347" t="s">
        <v>493</v>
      </c>
      <c r="B73" s="347"/>
      <c r="C73" s="347"/>
      <c r="D73" s="297"/>
      <c r="E73" s="297"/>
      <c r="F73" s="297"/>
      <c r="G73" s="297"/>
      <c r="H73" s="297"/>
    </row>
    <row r="74" spans="1:8">
      <c r="A74" s="386"/>
      <c r="B74" s="386"/>
      <c r="C74" s="386"/>
      <c r="D74" s="298"/>
      <c r="E74" s="298"/>
      <c r="F74" s="298"/>
      <c r="G74" s="298"/>
      <c r="H74" s="298"/>
    </row>
    <row r="75" spans="1:8">
      <c r="A75" s="380"/>
      <c r="B75" s="380"/>
      <c r="C75" s="380"/>
      <c r="D75" s="299"/>
      <c r="E75" s="299"/>
      <c r="F75" s="299"/>
      <c r="G75" s="299"/>
      <c r="H75" s="299"/>
    </row>
    <row r="76" spans="1:8">
      <c r="A76" s="381"/>
      <c r="B76" s="381"/>
      <c r="C76" s="381"/>
      <c r="D76" s="296"/>
      <c r="E76" s="296"/>
      <c r="F76" s="296"/>
      <c r="G76" s="296"/>
      <c r="H76" s="296"/>
    </row>
    <row r="77" spans="1:8">
      <c r="A77" s="380"/>
      <c r="B77" s="380"/>
      <c r="C77" s="380"/>
      <c r="D77" s="299"/>
      <c r="E77" s="299"/>
      <c r="F77" s="299"/>
      <c r="G77" s="299"/>
      <c r="H77" s="299"/>
    </row>
    <row r="78" spans="1:8">
      <c r="A78" s="380"/>
      <c r="B78" s="380"/>
      <c r="C78" s="380"/>
      <c r="D78" s="299"/>
      <c r="E78" s="299"/>
      <c r="F78" s="299"/>
      <c r="G78" s="299"/>
      <c r="H78" s="299"/>
    </row>
  </sheetData>
  <customSheetViews>
    <customSheetView guid="{C6F97F9E-B600-4C17-894D-590A32101059}" scale="80">
      <selection activeCell="H34" sqref="H34"/>
      <pageMargins left="0.7" right="0.7" top="0.75" bottom="0.75" header="0.3" footer="0.3"/>
      <pageSetup paperSize="9" orientation="portrait" r:id="rId1"/>
    </customSheetView>
    <customSheetView guid="{FDFE99BC-6C4F-47A7-A6F0-C356BD0C43CF}" scale="80">
      <selection activeCell="H34" sqref="H34"/>
      <pageMargins left="0.7" right="0.7" top="0.75" bottom="0.75" header="0.3" footer="0.3"/>
      <pageSetup paperSize="9" orientation="portrait" r:id="rId2"/>
    </customSheetView>
  </customSheetViews>
  <mergeCells count="12">
    <mergeCell ref="B7:H7"/>
    <mergeCell ref="H8:H10"/>
    <mergeCell ref="D9:E9"/>
    <mergeCell ref="F9:G9"/>
    <mergeCell ref="B8:G8"/>
    <mergeCell ref="B9:C9"/>
    <mergeCell ref="A74:C74"/>
    <mergeCell ref="A75:C75"/>
    <mergeCell ref="A76:C76"/>
    <mergeCell ref="A77:C77"/>
    <mergeCell ref="A78:C78"/>
    <mergeCell ref="A68:C68"/>
  </mergeCells>
  <conditionalFormatting sqref="B12:B16 B18:B64">
    <cfRule type="expression" dxfId="69" priority="14">
      <formula>ABS(B12/C12)&gt;1.96</formula>
    </cfRule>
  </conditionalFormatting>
  <conditionalFormatting sqref="D12:D16 D18:D64">
    <cfRule type="expression" dxfId="68" priority="13">
      <formula>ABS(D12/E12)&gt;1.96</formula>
    </cfRule>
  </conditionalFormatting>
  <conditionalFormatting sqref="F12:F16 F18:F64">
    <cfRule type="expression" dxfId="67" priority="12">
      <formula>ABS(F12/G12)&gt;1.96</formula>
    </cfRule>
  </conditionalFormatting>
  <conditionalFormatting sqref="B17">
    <cfRule type="expression" dxfId="66" priority="3">
      <formula>ABS(B17/C17)&gt;1.96</formula>
    </cfRule>
  </conditionalFormatting>
  <conditionalFormatting sqref="D17">
    <cfRule type="expression" dxfId="65" priority="2">
      <formula>ABS(D17/E17)&gt;1.96</formula>
    </cfRule>
  </conditionalFormatting>
  <conditionalFormatting sqref="F17">
    <cfRule type="expression" dxfId="64" priority="1">
      <formula>ABS(F17/G17)&gt;1.96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P78"/>
  <sheetViews>
    <sheetView topLeftCell="A4" zoomScale="80" zoomScaleNormal="80" workbookViewId="0">
      <selection activeCell="K1" sqref="K1"/>
    </sheetView>
  </sheetViews>
  <sheetFormatPr defaultColWidth="8.7109375" defaultRowHeight="12.75"/>
  <cols>
    <col min="1" max="1" width="34" style="5" customWidth="1"/>
    <col min="2" max="3" width="10.7109375" style="5" customWidth="1"/>
    <col min="4" max="4" width="10.7109375" style="5" hidden="1" customWidth="1"/>
    <col min="5" max="6" width="10.7109375" style="5" customWidth="1"/>
    <col min="7" max="7" width="10.7109375" style="5" hidden="1" customWidth="1"/>
    <col min="8" max="9" width="10.7109375" style="5" customWidth="1"/>
    <col min="10" max="10" width="10.7109375" style="5" hidden="1" customWidth="1"/>
    <col min="11" max="16384" width="8.7109375" style="5"/>
  </cols>
  <sheetData>
    <row r="1" spans="1:16">
      <c r="K1" s="456"/>
      <c r="P1" s="256"/>
    </row>
    <row r="2" spans="1:16">
      <c r="A2" s="61" t="s">
        <v>435</v>
      </c>
    </row>
    <row r="3" spans="1:16">
      <c r="A3" s="23" t="s">
        <v>258</v>
      </c>
    </row>
    <row r="4" spans="1:16" ht="14.25">
      <c r="A4" s="77" t="s">
        <v>284</v>
      </c>
    </row>
    <row r="5" spans="1:16">
      <c r="A5" s="77"/>
      <c r="B5" s="257"/>
      <c r="C5" s="257"/>
      <c r="D5" s="257"/>
      <c r="E5" s="257"/>
      <c r="F5" s="257"/>
      <c r="G5" s="257"/>
      <c r="H5" s="257"/>
      <c r="I5" s="257"/>
      <c r="J5" s="257"/>
    </row>
    <row r="6" spans="1:16" ht="13.5" thickBot="1"/>
    <row r="7" spans="1:16" s="44" customFormat="1" ht="39" customHeight="1">
      <c r="A7" s="11"/>
      <c r="B7" s="415" t="s">
        <v>407</v>
      </c>
      <c r="C7" s="415"/>
      <c r="D7" s="415"/>
      <c r="E7" s="416"/>
      <c r="F7" s="416"/>
      <c r="G7" s="416"/>
      <c r="H7" s="416"/>
      <c r="I7" s="417"/>
      <c r="J7" s="331"/>
      <c r="K7" s="52"/>
    </row>
    <row r="8" spans="1:16" s="44" customFormat="1" ht="20.25" customHeight="1">
      <c r="A8" s="12"/>
      <c r="B8" s="357" t="s">
        <v>250</v>
      </c>
      <c r="C8" s="382"/>
      <c r="D8" s="382"/>
      <c r="E8" s="382"/>
      <c r="F8" s="382"/>
      <c r="G8" s="382"/>
      <c r="H8" s="382"/>
      <c r="I8" s="383"/>
      <c r="J8" s="332"/>
    </row>
    <row r="9" spans="1:16" s="44" customFormat="1" ht="102" customHeight="1">
      <c r="A9" s="12"/>
      <c r="B9" s="357" t="s">
        <v>356</v>
      </c>
      <c r="C9" s="382"/>
      <c r="D9" s="387"/>
      <c r="E9" s="357" t="s">
        <v>337</v>
      </c>
      <c r="F9" s="382"/>
      <c r="G9" s="387"/>
      <c r="H9" s="371" t="s">
        <v>378</v>
      </c>
      <c r="I9" s="418"/>
      <c r="J9" s="332"/>
    </row>
    <row r="10" spans="1:16" s="39" customFormat="1">
      <c r="A10" s="144"/>
      <c r="B10" s="19" t="s">
        <v>252</v>
      </c>
      <c r="C10" s="234" t="s">
        <v>13</v>
      </c>
      <c r="D10" s="21"/>
      <c r="E10" s="19" t="s">
        <v>252</v>
      </c>
      <c r="F10" s="234" t="s">
        <v>13</v>
      </c>
      <c r="G10" s="234"/>
      <c r="H10" s="19" t="s">
        <v>252</v>
      </c>
      <c r="I10" s="22" t="s">
        <v>13</v>
      </c>
      <c r="J10" s="333"/>
    </row>
    <row r="11" spans="1:16">
      <c r="A11" s="258"/>
      <c r="B11" s="84"/>
      <c r="C11" s="261"/>
      <c r="D11" s="260"/>
      <c r="E11" s="259"/>
      <c r="F11" s="261"/>
      <c r="G11" s="27"/>
      <c r="H11" s="330"/>
      <c r="I11" s="29"/>
      <c r="J11" s="334"/>
      <c r="K11" s="293"/>
      <c r="L11" s="293"/>
      <c r="M11" s="293"/>
    </row>
    <row r="12" spans="1:16">
      <c r="A12" s="43" t="s">
        <v>15</v>
      </c>
      <c r="B12" s="348">
        <v>1.22770903567562</v>
      </c>
      <c r="C12" s="349">
        <v>0.17530167999654409</v>
      </c>
      <c r="D12" s="335">
        <v>0</v>
      </c>
      <c r="E12" s="348">
        <v>1.1057140350535439</v>
      </c>
      <c r="F12" s="349">
        <v>0.19315989230284394</v>
      </c>
      <c r="G12" s="335">
        <v>0</v>
      </c>
      <c r="H12" s="348">
        <v>0.99006852787012845</v>
      </c>
      <c r="I12" s="352">
        <v>8.9118053508482047E-3</v>
      </c>
      <c r="J12" s="337">
        <v>0</v>
      </c>
      <c r="K12" s="293"/>
      <c r="L12" s="293"/>
      <c r="M12" s="293"/>
    </row>
    <row r="13" spans="1:16">
      <c r="A13" s="43" t="s">
        <v>16</v>
      </c>
      <c r="B13" s="348">
        <v>1.0226322714503331</v>
      </c>
      <c r="C13" s="349">
        <v>0.13959908636281662</v>
      </c>
      <c r="D13" s="335">
        <v>0</v>
      </c>
      <c r="E13" s="348">
        <v>1.380247706105564</v>
      </c>
      <c r="F13" s="349">
        <v>0.15656299398914958</v>
      </c>
      <c r="G13" s="335">
        <v>1</v>
      </c>
      <c r="H13" s="348">
        <v>1.0223904082095381</v>
      </c>
      <c r="I13" s="352">
        <v>5.8146008069829619E-3</v>
      </c>
      <c r="J13" s="337">
        <v>1</v>
      </c>
      <c r="K13" s="293"/>
      <c r="L13" s="293"/>
      <c r="M13" s="293"/>
    </row>
    <row r="14" spans="1:16">
      <c r="A14" s="43" t="s">
        <v>17</v>
      </c>
      <c r="B14" s="348">
        <v>1.6100982879673851</v>
      </c>
      <c r="C14" s="349">
        <v>0.13293515021444005</v>
      </c>
      <c r="D14" s="335">
        <v>1</v>
      </c>
      <c r="E14" s="348">
        <v>1.119489246776995</v>
      </c>
      <c r="F14" s="349">
        <v>0.10326365224895877</v>
      </c>
      <c r="G14" s="335">
        <v>0</v>
      </c>
      <c r="H14" s="348">
        <v>1.0241872494301669</v>
      </c>
      <c r="I14" s="352">
        <v>3.1813434835811722E-3</v>
      </c>
      <c r="J14" s="337">
        <v>1</v>
      </c>
      <c r="K14" s="293"/>
      <c r="L14" s="293"/>
      <c r="M14" s="293"/>
    </row>
    <row r="15" spans="1:16">
      <c r="A15" s="99" t="s">
        <v>18</v>
      </c>
      <c r="B15" s="348">
        <v>1.3842911748843141</v>
      </c>
      <c r="C15" s="349">
        <v>0.14001152616013712</v>
      </c>
      <c r="D15" s="335">
        <v>1</v>
      </c>
      <c r="E15" s="348">
        <v>1.05951297823963</v>
      </c>
      <c r="F15" s="349">
        <v>0.1006476568834834</v>
      </c>
      <c r="G15" s="335">
        <v>0</v>
      </c>
      <c r="H15" s="348">
        <v>1.004331784028734</v>
      </c>
      <c r="I15" s="352">
        <v>4.4997526543822507E-3</v>
      </c>
      <c r="J15" s="337">
        <v>0</v>
      </c>
      <c r="K15" s="293"/>
      <c r="L15" s="293"/>
      <c r="M15" s="293"/>
    </row>
    <row r="16" spans="1:16">
      <c r="A16" s="119" t="s">
        <v>200</v>
      </c>
      <c r="B16" s="348">
        <v>1.1265209220490451</v>
      </c>
      <c r="C16" s="349">
        <v>0.15382945887747126</v>
      </c>
      <c r="D16" s="335">
        <v>0</v>
      </c>
      <c r="E16" s="348">
        <v>1.0237814971656609</v>
      </c>
      <c r="F16" s="349">
        <v>0.11685024533045124</v>
      </c>
      <c r="G16" s="335">
        <v>0</v>
      </c>
      <c r="H16" s="348">
        <v>0.99482439488379892</v>
      </c>
      <c r="I16" s="352">
        <v>6.0059531744074456E-3</v>
      </c>
      <c r="J16" s="337">
        <v>0</v>
      </c>
      <c r="K16" s="293"/>
      <c r="L16" s="293"/>
      <c r="M16" s="293"/>
    </row>
    <row r="17" spans="1:13">
      <c r="A17" s="119" t="s">
        <v>526</v>
      </c>
      <c r="B17" s="348">
        <v>1.275906092188793</v>
      </c>
      <c r="C17" s="349">
        <v>0.19486840545019959</v>
      </c>
      <c r="D17" s="335">
        <v>0</v>
      </c>
      <c r="E17" s="348">
        <v>0.99081953747857743</v>
      </c>
      <c r="F17" s="349">
        <v>0.15404492690493321</v>
      </c>
      <c r="G17" s="335">
        <v>0</v>
      </c>
      <c r="H17" s="348">
        <v>1.0036350268977949</v>
      </c>
      <c r="I17" s="352">
        <v>7.8981904612922451E-3</v>
      </c>
      <c r="J17" s="337">
        <v>0</v>
      </c>
      <c r="K17" s="293"/>
      <c r="L17" s="293"/>
      <c r="M17" s="293"/>
    </row>
    <row r="18" spans="1:13">
      <c r="A18" s="99" t="s">
        <v>19</v>
      </c>
      <c r="B18" s="348">
        <v>1.8182564429505761</v>
      </c>
      <c r="C18" s="349">
        <v>0.19794230980571828</v>
      </c>
      <c r="D18" s="335">
        <v>1</v>
      </c>
      <c r="E18" s="348">
        <v>1.2952536626133351</v>
      </c>
      <c r="F18" s="349">
        <v>0.14789187884175234</v>
      </c>
      <c r="G18" s="335">
        <v>1</v>
      </c>
      <c r="H18" s="348">
        <v>1.001572804316234</v>
      </c>
      <c r="I18" s="352">
        <v>7.3852660552594894E-3</v>
      </c>
      <c r="J18" s="337">
        <v>0</v>
      </c>
      <c r="K18" s="293"/>
      <c r="L18" s="293"/>
      <c r="M18" s="293"/>
    </row>
    <row r="19" spans="1:13">
      <c r="A19" s="99" t="s">
        <v>20</v>
      </c>
      <c r="B19" s="348">
        <v>1.4992794640276521</v>
      </c>
      <c r="C19" s="349">
        <v>0.11860796507062861</v>
      </c>
      <c r="D19" s="335">
        <v>1</v>
      </c>
      <c r="E19" s="348">
        <v>1.5149719042378691</v>
      </c>
      <c r="F19" s="349">
        <v>0.18228933956693777</v>
      </c>
      <c r="G19" s="335">
        <v>1</v>
      </c>
      <c r="H19" s="348">
        <v>0.99247061701495465</v>
      </c>
      <c r="I19" s="352">
        <v>3.5098691122188177E-3</v>
      </c>
      <c r="J19" s="337">
        <v>1</v>
      </c>
      <c r="K19" s="293"/>
      <c r="L19" s="293"/>
      <c r="M19" s="293"/>
    </row>
    <row r="20" spans="1:13">
      <c r="A20" s="99" t="s">
        <v>21</v>
      </c>
      <c r="B20" s="348">
        <v>2.5837273099826219</v>
      </c>
      <c r="C20" s="349">
        <v>0.31529211287383696</v>
      </c>
      <c r="D20" s="335">
        <v>1</v>
      </c>
      <c r="E20" s="348">
        <v>1.3043570867336289</v>
      </c>
      <c r="F20" s="349">
        <v>0.17255049135403841</v>
      </c>
      <c r="G20" s="335">
        <v>1</v>
      </c>
      <c r="H20" s="348">
        <v>1.007974657375551</v>
      </c>
      <c r="I20" s="352">
        <v>6.8303642974995938E-3</v>
      </c>
      <c r="J20" s="337">
        <v>0</v>
      </c>
      <c r="K20" s="293"/>
      <c r="L20" s="293"/>
      <c r="M20" s="293"/>
    </row>
    <row r="21" spans="1:13">
      <c r="A21" s="43" t="s">
        <v>22</v>
      </c>
      <c r="B21" s="348">
        <v>1.5302527414635101</v>
      </c>
      <c r="C21" s="349">
        <v>0.23023905006872103</v>
      </c>
      <c r="D21" s="335">
        <v>1</v>
      </c>
      <c r="E21" s="348">
        <v>1.089257390273515</v>
      </c>
      <c r="F21" s="349">
        <v>0.17294546907088326</v>
      </c>
      <c r="G21" s="335">
        <v>0</v>
      </c>
      <c r="H21" s="348">
        <v>1.0104387579584519</v>
      </c>
      <c r="I21" s="352">
        <v>8.1109652368068184E-3</v>
      </c>
      <c r="J21" s="337">
        <v>0</v>
      </c>
      <c r="K21" s="293"/>
      <c r="L21" s="293"/>
      <c r="M21" s="293"/>
    </row>
    <row r="22" spans="1:13">
      <c r="A22" s="43" t="s">
        <v>23</v>
      </c>
      <c r="B22" s="348">
        <v>2.28376140004714</v>
      </c>
      <c r="C22" s="349">
        <v>0.30731098050643962</v>
      </c>
      <c r="D22" s="335">
        <v>1</v>
      </c>
      <c r="E22" s="348">
        <v>1.2338708789672479</v>
      </c>
      <c r="F22" s="349">
        <v>0.16984943223935794</v>
      </c>
      <c r="G22" s="335">
        <v>0</v>
      </c>
      <c r="H22" s="348">
        <v>1.0009000690526091</v>
      </c>
      <c r="I22" s="352">
        <v>6.0066387366778272E-3</v>
      </c>
      <c r="J22" s="337">
        <v>0</v>
      </c>
      <c r="K22" s="293"/>
      <c r="L22" s="293"/>
      <c r="M22" s="293"/>
    </row>
    <row r="23" spans="1:13">
      <c r="A23" s="43" t="s">
        <v>24</v>
      </c>
      <c r="B23" s="348">
        <v>1.361435738601467</v>
      </c>
      <c r="C23" s="349">
        <v>0.13613472174978911</v>
      </c>
      <c r="D23" s="335">
        <v>1</v>
      </c>
      <c r="E23" s="348">
        <v>1.1356017010281489</v>
      </c>
      <c r="F23" s="349">
        <v>0.13264687014404561</v>
      </c>
      <c r="G23" s="335">
        <v>0</v>
      </c>
      <c r="H23" s="348">
        <v>1.019703163430882</v>
      </c>
      <c r="I23" s="352">
        <v>5.4185323532832258E-3</v>
      </c>
      <c r="J23" s="337">
        <v>1</v>
      </c>
      <c r="K23" s="293"/>
      <c r="L23" s="293"/>
      <c r="M23" s="293"/>
    </row>
    <row r="24" spans="1:13">
      <c r="A24" s="43" t="s">
        <v>485</v>
      </c>
      <c r="B24" s="348">
        <v>2.1373009457929868</v>
      </c>
      <c r="C24" s="349">
        <v>0.35143254131417362</v>
      </c>
      <c r="D24" s="335">
        <v>1</v>
      </c>
      <c r="E24" s="348">
        <v>0.83974941123589908</v>
      </c>
      <c r="F24" s="349">
        <v>0.12404687163355688</v>
      </c>
      <c r="G24" s="335">
        <v>0</v>
      </c>
      <c r="H24" s="348">
        <v>1.0126195027684159</v>
      </c>
      <c r="I24" s="352">
        <v>9.2858567427197072E-3</v>
      </c>
      <c r="J24" s="337">
        <v>0</v>
      </c>
      <c r="K24" s="293"/>
      <c r="L24" s="293"/>
      <c r="M24" s="293"/>
    </row>
    <row r="25" spans="1:13">
      <c r="A25" s="43" t="s">
        <v>25</v>
      </c>
      <c r="B25" s="348">
        <v>1.118556446882387</v>
      </c>
      <c r="C25" s="349">
        <v>0.10525596687087829</v>
      </c>
      <c r="D25" s="335">
        <v>0</v>
      </c>
      <c r="E25" s="348">
        <v>0.89776000766103603</v>
      </c>
      <c r="F25" s="349">
        <v>8.6272528524142106E-2</v>
      </c>
      <c r="G25" s="335">
        <v>0</v>
      </c>
      <c r="H25" s="348">
        <v>1.011472158119197</v>
      </c>
      <c r="I25" s="352">
        <v>4.096989467858048E-3</v>
      </c>
      <c r="J25" s="337">
        <v>1</v>
      </c>
      <c r="K25" s="293"/>
      <c r="L25" s="293"/>
      <c r="M25" s="293"/>
    </row>
    <row r="26" spans="1:13">
      <c r="A26" s="43" t="s">
        <v>26</v>
      </c>
      <c r="B26" s="348">
        <v>1.120057396843039</v>
      </c>
      <c r="C26" s="349">
        <v>0.23642887650456751</v>
      </c>
      <c r="D26" s="335">
        <v>0</v>
      </c>
      <c r="E26" s="348">
        <v>1.5144013084797721</v>
      </c>
      <c r="F26" s="349">
        <v>0.26640102478751276</v>
      </c>
      <c r="G26" s="335">
        <v>1</v>
      </c>
      <c r="H26" s="348">
        <v>1.0026673192451361</v>
      </c>
      <c r="I26" s="352">
        <v>1.252886297529256E-2</v>
      </c>
      <c r="J26" s="337">
        <v>0</v>
      </c>
      <c r="K26" s="293"/>
      <c r="L26" s="293"/>
      <c r="M26" s="293"/>
    </row>
    <row r="27" spans="1:13">
      <c r="A27" s="43" t="s">
        <v>236</v>
      </c>
      <c r="B27" s="348">
        <v>1.60370917188954</v>
      </c>
      <c r="C27" s="349">
        <v>0.19302223153662487</v>
      </c>
      <c r="D27" s="335">
        <v>1</v>
      </c>
      <c r="E27" s="348">
        <v>1.0244300015706269</v>
      </c>
      <c r="F27" s="349">
        <v>0.12644117165080787</v>
      </c>
      <c r="G27" s="335">
        <v>0</v>
      </c>
      <c r="H27" s="348">
        <v>1.020429335699127</v>
      </c>
      <c r="I27" s="352">
        <v>6.2852656800139149E-3</v>
      </c>
      <c r="J27" s="337">
        <v>1</v>
      </c>
      <c r="K27" s="293"/>
      <c r="L27" s="293"/>
      <c r="M27" s="293"/>
    </row>
    <row r="28" spans="1:13">
      <c r="A28" s="43" t="s">
        <v>27</v>
      </c>
      <c r="B28" s="348">
        <v>1.1074729353978821</v>
      </c>
      <c r="C28" s="349">
        <v>0.11092054456793327</v>
      </c>
      <c r="D28" s="335">
        <v>0</v>
      </c>
      <c r="E28" s="348">
        <v>1.2901062343360481</v>
      </c>
      <c r="F28" s="349">
        <v>0.1758848308570829</v>
      </c>
      <c r="G28" s="335">
        <v>0</v>
      </c>
      <c r="H28" s="348">
        <v>0.99633954798828095</v>
      </c>
      <c r="I28" s="352">
        <v>2.8839054978331306E-3</v>
      </c>
      <c r="J28" s="337">
        <v>0</v>
      </c>
      <c r="K28" s="293"/>
      <c r="L28" s="293"/>
      <c r="M28" s="293"/>
    </row>
    <row r="29" spans="1:13">
      <c r="A29" s="43" t="s">
        <v>28</v>
      </c>
      <c r="B29" s="348">
        <v>1.2934125905470211</v>
      </c>
      <c r="C29" s="349">
        <v>0.13875018986085239</v>
      </c>
      <c r="D29" s="335">
        <v>1</v>
      </c>
      <c r="E29" s="348">
        <v>1.2274423733311519</v>
      </c>
      <c r="F29" s="349">
        <v>0.11045331878619104</v>
      </c>
      <c r="G29" s="335">
        <v>1</v>
      </c>
      <c r="H29" s="348">
        <v>1.0010457131923109</v>
      </c>
      <c r="I29" s="352">
        <v>4.6280204444239118E-3</v>
      </c>
      <c r="J29" s="337">
        <v>0</v>
      </c>
      <c r="K29" s="293"/>
      <c r="L29" s="293"/>
      <c r="M29" s="293"/>
    </row>
    <row r="30" spans="1:13">
      <c r="A30" s="43" t="s">
        <v>29</v>
      </c>
      <c r="B30" s="348">
        <v>1.5828832405242439</v>
      </c>
      <c r="C30" s="349">
        <v>0.13373275669799495</v>
      </c>
      <c r="D30" s="335">
        <v>1</v>
      </c>
      <c r="E30" s="348">
        <v>1.052307284187449</v>
      </c>
      <c r="F30" s="349">
        <v>0.11517192577684014</v>
      </c>
      <c r="G30" s="335">
        <v>0</v>
      </c>
      <c r="H30" s="348">
        <v>1.0092226817589349</v>
      </c>
      <c r="I30" s="352">
        <v>4.2921434989245813E-3</v>
      </c>
      <c r="J30" s="337">
        <v>1</v>
      </c>
      <c r="K30" s="293"/>
      <c r="L30" s="293"/>
      <c r="M30" s="293"/>
    </row>
    <row r="31" spans="1:13">
      <c r="A31" s="43" t="s">
        <v>30</v>
      </c>
      <c r="B31" s="348">
        <v>1.4080279835944609</v>
      </c>
      <c r="C31" s="349">
        <v>0.16075660832475624</v>
      </c>
      <c r="D31" s="335">
        <v>1</v>
      </c>
      <c r="E31" s="348">
        <v>1.959715545862835</v>
      </c>
      <c r="F31" s="349">
        <v>0.27158188685680679</v>
      </c>
      <c r="G31" s="335">
        <v>1</v>
      </c>
      <c r="H31" s="348">
        <v>0.98537017809626282</v>
      </c>
      <c r="I31" s="352">
        <v>4.0345823790307912E-3</v>
      </c>
      <c r="J31" s="337">
        <v>1</v>
      </c>
      <c r="K31" s="293"/>
      <c r="L31" s="293"/>
      <c r="M31" s="293"/>
    </row>
    <row r="32" spans="1:13">
      <c r="A32" s="43" t="s">
        <v>31</v>
      </c>
      <c r="B32" s="348">
        <v>1.6317885358163571</v>
      </c>
      <c r="C32" s="349">
        <v>0.13316127092862159</v>
      </c>
      <c r="D32" s="335">
        <v>1</v>
      </c>
      <c r="E32" s="348">
        <v>1.219653008662769</v>
      </c>
      <c r="F32" s="349">
        <v>0.13780077306014818</v>
      </c>
      <c r="G32" s="335">
        <v>0</v>
      </c>
      <c r="H32" s="348">
        <v>1.0055002823548651</v>
      </c>
      <c r="I32" s="352">
        <v>3.2443532809329659E-3</v>
      </c>
      <c r="J32" s="337">
        <v>0</v>
      </c>
      <c r="K32" s="293"/>
      <c r="L32" s="293"/>
      <c r="M32" s="293"/>
    </row>
    <row r="33" spans="1:13">
      <c r="A33" s="43" t="s">
        <v>32</v>
      </c>
      <c r="B33" s="348">
        <v>1.595108698442677</v>
      </c>
      <c r="C33" s="349">
        <v>0.24086472380363577</v>
      </c>
      <c r="D33" s="335">
        <v>1</v>
      </c>
      <c r="E33" s="348">
        <v>1.4484503785294831</v>
      </c>
      <c r="F33" s="349">
        <v>0.25437743314721978</v>
      </c>
      <c r="G33" s="335">
        <v>1</v>
      </c>
      <c r="H33" s="348">
        <v>0.99389497777827829</v>
      </c>
      <c r="I33" s="352">
        <v>7.0295547104527083E-3</v>
      </c>
      <c r="J33" s="337">
        <v>0</v>
      </c>
      <c r="K33" s="293"/>
      <c r="L33" s="293"/>
      <c r="M33" s="293"/>
    </row>
    <row r="34" spans="1:13">
      <c r="A34" s="43" t="s">
        <v>486</v>
      </c>
      <c r="B34" s="348">
        <v>1.463663294760865</v>
      </c>
      <c r="C34" s="349">
        <v>0.1893297963436206</v>
      </c>
      <c r="D34" s="335">
        <v>1</v>
      </c>
      <c r="E34" s="348">
        <v>1.1426554468812531</v>
      </c>
      <c r="F34" s="349">
        <v>0.15860255600209663</v>
      </c>
      <c r="G34" s="335">
        <v>0</v>
      </c>
      <c r="H34" s="348">
        <v>1.0175188000099169</v>
      </c>
      <c r="I34" s="352">
        <v>5.8794331918579495E-3</v>
      </c>
      <c r="J34" s="337">
        <v>1</v>
      </c>
      <c r="K34" s="293"/>
      <c r="L34" s="293"/>
      <c r="M34" s="293"/>
    </row>
    <row r="35" spans="1:13">
      <c r="A35" s="43" t="s">
        <v>33</v>
      </c>
      <c r="B35" s="348">
        <v>1.8033485268818401</v>
      </c>
      <c r="C35" s="349">
        <v>0.16038605198029218</v>
      </c>
      <c r="D35" s="335">
        <v>1</v>
      </c>
      <c r="E35" s="348">
        <v>0.90677685177422662</v>
      </c>
      <c r="F35" s="349">
        <v>9.611969624967194E-2</v>
      </c>
      <c r="G35" s="335">
        <v>0</v>
      </c>
      <c r="H35" s="348">
        <v>1.0080156510993661</v>
      </c>
      <c r="I35" s="352">
        <v>3.8471748189157304E-3</v>
      </c>
      <c r="J35" s="337">
        <v>1</v>
      </c>
      <c r="K35" s="293"/>
      <c r="L35" s="293"/>
      <c r="M35" s="293"/>
    </row>
    <row r="36" spans="1:13">
      <c r="A36" s="43" t="s">
        <v>34</v>
      </c>
      <c r="B36" s="348">
        <v>1.668498883638764</v>
      </c>
      <c r="C36" s="349">
        <v>0.18133085220711867</v>
      </c>
      <c r="D36" s="335">
        <v>1</v>
      </c>
      <c r="E36" s="348">
        <v>0.74444504244694476</v>
      </c>
      <c r="F36" s="349">
        <v>9.1320754568185711E-2</v>
      </c>
      <c r="G36" s="335">
        <v>1</v>
      </c>
      <c r="H36" s="348">
        <v>0.97781532577825059</v>
      </c>
      <c r="I36" s="352">
        <v>4.2005665110375597E-3</v>
      </c>
      <c r="J36" s="337">
        <v>1</v>
      </c>
      <c r="K36" s="293"/>
      <c r="L36" s="293"/>
      <c r="M36" s="293"/>
    </row>
    <row r="37" spans="1:13">
      <c r="A37" s="43" t="s">
        <v>35</v>
      </c>
      <c r="B37" s="348">
        <v>1.574005521252936</v>
      </c>
      <c r="C37" s="349">
        <v>0.13286024194814308</v>
      </c>
      <c r="D37" s="335">
        <v>1</v>
      </c>
      <c r="E37" s="348">
        <v>1.5052517894949491</v>
      </c>
      <c r="F37" s="349">
        <v>0.11979846632284155</v>
      </c>
      <c r="G37" s="335">
        <v>1</v>
      </c>
      <c r="H37" s="348">
        <v>1.0133069323560351</v>
      </c>
      <c r="I37" s="352">
        <v>3.0732299204618949E-3</v>
      </c>
      <c r="J37" s="337">
        <v>1</v>
      </c>
      <c r="K37" s="293"/>
      <c r="L37" s="293"/>
      <c r="M37" s="293"/>
    </row>
    <row r="38" spans="1:13">
      <c r="A38" s="43" t="s">
        <v>36</v>
      </c>
      <c r="B38" s="348">
        <v>1.620581494150457</v>
      </c>
      <c r="C38" s="349">
        <v>0.16164427150080712</v>
      </c>
      <c r="D38" s="335">
        <v>1</v>
      </c>
      <c r="E38" s="348">
        <v>0.78266688550747143</v>
      </c>
      <c r="F38" s="349">
        <v>7.003439588466967E-2</v>
      </c>
      <c r="G38" s="335">
        <v>1</v>
      </c>
      <c r="H38" s="348">
        <v>0.9978095735049779</v>
      </c>
      <c r="I38" s="352">
        <v>4.7829796088134117E-3</v>
      </c>
      <c r="J38" s="337">
        <v>0</v>
      </c>
      <c r="K38" s="293"/>
      <c r="L38" s="293"/>
      <c r="M38" s="293"/>
    </row>
    <row r="39" spans="1:13">
      <c r="A39" s="43" t="s">
        <v>37</v>
      </c>
      <c r="B39" s="348">
        <v>1.6556819769237241</v>
      </c>
      <c r="C39" s="349">
        <v>0.26061290238862789</v>
      </c>
      <c r="D39" s="335">
        <v>1</v>
      </c>
      <c r="E39" s="348">
        <v>1.1573706295027091</v>
      </c>
      <c r="F39" s="349">
        <v>0.25817240520624291</v>
      </c>
      <c r="G39" s="335">
        <v>0</v>
      </c>
      <c r="H39" s="348">
        <v>1.0058232960892</v>
      </c>
      <c r="I39" s="352">
        <v>4.8259418173027327E-3</v>
      </c>
      <c r="J39" s="337">
        <v>0</v>
      </c>
      <c r="K39" s="293"/>
      <c r="L39" s="293"/>
      <c r="M39" s="293"/>
    </row>
    <row r="40" spans="1:13">
      <c r="A40" s="43" t="s">
        <v>38</v>
      </c>
      <c r="B40" s="348">
        <v>1.6381856408554081</v>
      </c>
      <c r="C40" s="349">
        <v>0.14113803227195132</v>
      </c>
      <c r="D40" s="335">
        <v>1</v>
      </c>
      <c r="E40" s="348">
        <v>1.2278976837536839</v>
      </c>
      <c r="F40" s="349">
        <v>0.14483361619629076</v>
      </c>
      <c r="G40" s="335">
        <v>0</v>
      </c>
      <c r="H40" s="348">
        <v>0.99986171656368106</v>
      </c>
      <c r="I40" s="352">
        <v>3.4895375645606027E-3</v>
      </c>
      <c r="J40" s="337">
        <v>0</v>
      </c>
      <c r="K40" s="293"/>
      <c r="L40" s="293"/>
      <c r="M40" s="293"/>
    </row>
    <row r="41" spans="1:13">
      <c r="A41" s="43" t="s">
        <v>39</v>
      </c>
      <c r="B41" s="348">
        <v>1.2127624104804899</v>
      </c>
      <c r="C41" s="349">
        <v>0.17554458524971689</v>
      </c>
      <c r="D41" s="335">
        <v>0</v>
      </c>
      <c r="E41" s="348">
        <v>0.88702181481097564</v>
      </c>
      <c r="F41" s="349">
        <v>0.10656653435395418</v>
      </c>
      <c r="G41" s="335">
        <v>0</v>
      </c>
      <c r="H41" s="348">
        <v>1.0124476393799711</v>
      </c>
      <c r="I41" s="352">
        <v>7.1323904037169945E-3</v>
      </c>
      <c r="J41" s="337">
        <v>0</v>
      </c>
      <c r="K41" s="293"/>
      <c r="L41" s="293"/>
      <c r="M41" s="293"/>
    </row>
    <row r="42" spans="1:13">
      <c r="A42" s="43" t="s">
        <v>40</v>
      </c>
      <c r="B42" s="348">
        <v>1.84363648770443</v>
      </c>
      <c r="C42" s="349">
        <v>0.23305381834836938</v>
      </c>
      <c r="D42" s="335">
        <v>1</v>
      </c>
      <c r="E42" s="348">
        <v>1.1854730151446751</v>
      </c>
      <c r="F42" s="349">
        <v>0.11024632841529566</v>
      </c>
      <c r="G42" s="335">
        <v>0</v>
      </c>
      <c r="H42" s="348">
        <v>1.005561683678722</v>
      </c>
      <c r="I42" s="352">
        <v>5.9207693378200976E-3</v>
      </c>
      <c r="J42" s="337">
        <v>0</v>
      </c>
      <c r="K42" s="293"/>
      <c r="L42" s="293"/>
      <c r="M42" s="293"/>
    </row>
    <row r="43" spans="1:13">
      <c r="A43" s="43" t="s">
        <v>41</v>
      </c>
      <c r="B43" s="348">
        <v>1.2744157181710021</v>
      </c>
      <c r="C43" s="349">
        <v>0.20908431828401539</v>
      </c>
      <c r="D43" s="335">
        <v>0</v>
      </c>
      <c r="E43" s="348">
        <v>1.2072213696231819</v>
      </c>
      <c r="F43" s="349">
        <v>0.16113397994186454</v>
      </c>
      <c r="G43" s="335">
        <v>0</v>
      </c>
      <c r="H43" s="348">
        <v>0.9971309852839404</v>
      </c>
      <c r="I43" s="352">
        <v>6.8628768684185779E-3</v>
      </c>
      <c r="J43" s="337">
        <v>0</v>
      </c>
      <c r="K43" s="293"/>
      <c r="L43" s="293"/>
      <c r="M43" s="293"/>
    </row>
    <row r="44" spans="1:13">
      <c r="A44" s="43" t="s">
        <v>42</v>
      </c>
      <c r="B44" s="348">
        <v>1.1911835795529619</v>
      </c>
      <c r="C44" s="349">
        <v>0.18931590562793038</v>
      </c>
      <c r="D44" s="335">
        <v>0</v>
      </c>
      <c r="E44" s="348">
        <v>1.6262722029488239</v>
      </c>
      <c r="F44" s="349">
        <v>0.2497044211934232</v>
      </c>
      <c r="G44" s="335">
        <v>1</v>
      </c>
      <c r="H44" s="348">
        <v>1.005596263383451</v>
      </c>
      <c r="I44" s="352">
        <v>7.2942738365028275E-3</v>
      </c>
      <c r="J44" s="337">
        <v>0</v>
      </c>
      <c r="K44" s="293"/>
      <c r="L44" s="293"/>
      <c r="M44" s="293"/>
    </row>
    <row r="45" spans="1:13">
      <c r="A45" s="43" t="s">
        <v>43</v>
      </c>
      <c r="B45" s="348" t="s">
        <v>74</v>
      </c>
      <c r="C45" s="349" t="s">
        <v>74</v>
      </c>
      <c r="D45" s="335" t="s">
        <v>74</v>
      </c>
      <c r="E45" s="348" t="s">
        <v>74</v>
      </c>
      <c r="F45" s="349" t="s">
        <v>74</v>
      </c>
      <c r="G45" s="335" t="s">
        <v>74</v>
      </c>
      <c r="H45" s="348" t="s">
        <v>74</v>
      </c>
      <c r="I45" s="352" t="s">
        <v>74</v>
      </c>
      <c r="J45" s="337" t="s">
        <v>73</v>
      </c>
      <c r="K45" s="293"/>
      <c r="L45" s="293"/>
      <c r="M45" s="293"/>
    </row>
    <row r="46" spans="1:13">
      <c r="A46" s="43" t="s">
        <v>44</v>
      </c>
      <c r="B46" s="348">
        <v>1.065247064085457</v>
      </c>
      <c r="C46" s="349">
        <v>8.7893072879336037E-2</v>
      </c>
      <c r="D46" s="335">
        <v>0</v>
      </c>
      <c r="E46" s="348">
        <v>1.1106601354718251</v>
      </c>
      <c r="F46" s="349">
        <v>9.7866508047079123E-2</v>
      </c>
      <c r="G46" s="335">
        <v>0</v>
      </c>
      <c r="H46" s="348">
        <v>1.021894178474293</v>
      </c>
      <c r="I46" s="352">
        <v>5.3549988006739574E-3</v>
      </c>
      <c r="J46" s="337">
        <v>1</v>
      </c>
      <c r="K46" s="293"/>
      <c r="L46" s="293"/>
      <c r="M46" s="293"/>
    </row>
    <row r="47" spans="1:13">
      <c r="A47" s="43" t="s">
        <v>45</v>
      </c>
      <c r="B47" s="348">
        <v>1.5564896012606639</v>
      </c>
      <c r="C47" s="349">
        <v>0.16645154577454593</v>
      </c>
      <c r="D47" s="335">
        <v>1</v>
      </c>
      <c r="E47" s="348">
        <v>1.4832686730780189</v>
      </c>
      <c r="F47" s="349">
        <v>0.13932242901376712</v>
      </c>
      <c r="G47" s="335">
        <v>1</v>
      </c>
      <c r="H47" s="348">
        <v>1.0106557241519649</v>
      </c>
      <c r="I47" s="352">
        <v>4.8286932182072233E-3</v>
      </c>
      <c r="J47" s="337">
        <v>1</v>
      </c>
      <c r="K47" s="293"/>
      <c r="L47" s="293"/>
      <c r="M47" s="293"/>
    </row>
    <row r="48" spans="1:13">
      <c r="A48" s="43" t="s">
        <v>46</v>
      </c>
      <c r="B48" s="348">
        <v>1.1967823931480299</v>
      </c>
      <c r="C48" s="349">
        <v>0.13296647527640829</v>
      </c>
      <c r="D48" s="335">
        <v>0</v>
      </c>
      <c r="E48" s="348">
        <v>1.2264231424197369</v>
      </c>
      <c r="F48" s="349">
        <v>0.20597694446504</v>
      </c>
      <c r="G48" s="335">
        <v>0</v>
      </c>
      <c r="H48" s="348">
        <v>0.99801595911598351</v>
      </c>
      <c r="I48" s="352">
        <v>4.5609954657317734E-3</v>
      </c>
      <c r="J48" s="337">
        <v>0</v>
      </c>
      <c r="K48" s="293"/>
      <c r="L48" s="293"/>
      <c r="M48" s="293"/>
    </row>
    <row r="49" spans="1:13">
      <c r="A49" s="43" t="s">
        <v>47</v>
      </c>
      <c r="B49" s="348">
        <v>1.556144234816639</v>
      </c>
      <c r="C49" s="349">
        <v>0.25092069619087554</v>
      </c>
      <c r="D49" s="335">
        <v>1</v>
      </c>
      <c r="E49" s="348">
        <v>2.4334824393903278</v>
      </c>
      <c r="F49" s="349">
        <v>0.33003735222866593</v>
      </c>
      <c r="G49" s="335">
        <v>1</v>
      </c>
      <c r="H49" s="348">
        <v>1.010634996177725</v>
      </c>
      <c r="I49" s="352">
        <v>7.3378711777683688E-3</v>
      </c>
      <c r="J49" s="337">
        <v>0</v>
      </c>
      <c r="K49" s="293"/>
      <c r="L49" s="293"/>
      <c r="M49" s="293"/>
    </row>
    <row r="50" spans="1:13">
      <c r="A50" s="43" t="s">
        <v>48</v>
      </c>
      <c r="B50" s="348">
        <v>2.1398512822742508</v>
      </c>
      <c r="C50" s="349">
        <v>0.25301101592933595</v>
      </c>
      <c r="D50" s="335">
        <v>1</v>
      </c>
      <c r="E50" s="348">
        <v>0.72613706931496258</v>
      </c>
      <c r="F50" s="349">
        <v>7.6901498129287899E-2</v>
      </c>
      <c r="G50" s="335">
        <v>1</v>
      </c>
      <c r="H50" s="348">
        <v>1.0200707379336591</v>
      </c>
      <c r="I50" s="352">
        <v>4.992970642357708E-3</v>
      </c>
      <c r="J50" s="337">
        <v>1</v>
      </c>
      <c r="K50" s="293"/>
      <c r="L50" s="293"/>
      <c r="M50" s="293"/>
    </row>
    <row r="51" spans="1:13">
      <c r="A51" s="43" t="s">
        <v>49</v>
      </c>
      <c r="B51" s="348">
        <v>1.306391789162187</v>
      </c>
      <c r="C51" s="349">
        <v>0.18066510998260085</v>
      </c>
      <c r="D51" s="335">
        <v>0</v>
      </c>
      <c r="E51" s="348">
        <v>1.020508544662468</v>
      </c>
      <c r="F51" s="349">
        <v>8.1101774924056846E-2</v>
      </c>
      <c r="G51" s="335">
        <v>0</v>
      </c>
      <c r="H51" s="348">
        <v>1.025634982615947</v>
      </c>
      <c r="I51" s="352">
        <v>4.2672903398735616E-3</v>
      </c>
      <c r="J51" s="337">
        <v>1</v>
      </c>
      <c r="K51" s="293"/>
      <c r="L51" s="293"/>
      <c r="M51" s="293"/>
    </row>
    <row r="52" spans="1:13">
      <c r="A52" s="43" t="s">
        <v>50</v>
      </c>
      <c r="B52" s="348">
        <v>1.3845109121626149</v>
      </c>
      <c r="C52" s="349">
        <v>0.14224017189495042</v>
      </c>
      <c r="D52" s="335">
        <v>1</v>
      </c>
      <c r="E52" s="348">
        <v>1.028810679338815</v>
      </c>
      <c r="F52" s="349">
        <v>0.11147277150960712</v>
      </c>
      <c r="G52" s="335">
        <v>0</v>
      </c>
      <c r="H52" s="348">
        <v>1.006530141177981</v>
      </c>
      <c r="I52" s="352">
        <v>4.4171642269332876E-3</v>
      </c>
      <c r="J52" s="337">
        <v>0</v>
      </c>
      <c r="K52" s="293"/>
      <c r="L52" s="293"/>
      <c r="M52" s="293"/>
    </row>
    <row r="53" spans="1:13">
      <c r="A53" s="43" t="s">
        <v>51</v>
      </c>
      <c r="B53" s="348">
        <v>1.5620514161879631</v>
      </c>
      <c r="C53" s="349">
        <v>0.13895140981113155</v>
      </c>
      <c r="D53" s="335">
        <v>1</v>
      </c>
      <c r="E53" s="348">
        <v>1.037881514277526</v>
      </c>
      <c r="F53" s="349">
        <v>0.14343922417759714</v>
      </c>
      <c r="G53" s="335">
        <v>0</v>
      </c>
      <c r="H53" s="348">
        <v>1.0123164805257849</v>
      </c>
      <c r="I53" s="352">
        <v>3.6801332401868577E-3</v>
      </c>
      <c r="J53" s="337">
        <v>1</v>
      </c>
      <c r="K53" s="293"/>
      <c r="L53" s="293"/>
      <c r="M53" s="293"/>
    </row>
    <row r="54" spans="1:13">
      <c r="A54" s="43" t="s">
        <v>52</v>
      </c>
      <c r="B54" s="348">
        <v>1.689665656714646</v>
      </c>
      <c r="C54" s="349">
        <v>0.21188802838308174</v>
      </c>
      <c r="D54" s="335">
        <v>1</v>
      </c>
      <c r="E54" s="348">
        <v>0.90495529758592663</v>
      </c>
      <c r="F54" s="349">
        <v>0.15171461219124147</v>
      </c>
      <c r="G54" s="335">
        <v>0</v>
      </c>
      <c r="H54" s="348">
        <v>0.99824609218754268</v>
      </c>
      <c r="I54" s="352">
        <v>6.7547012455897535E-3</v>
      </c>
      <c r="J54" s="337">
        <v>0</v>
      </c>
      <c r="K54" s="293"/>
      <c r="L54" s="293"/>
      <c r="M54" s="293"/>
    </row>
    <row r="55" spans="1:13">
      <c r="A55" s="99" t="s">
        <v>53</v>
      </c>
      <c r="B55" s="348">
        <v>1.255598023207247</v>
      </c>
      <c r="C55" s="349">
        <v>9.1355645832661286E-2</v>
      </c>
      <c r="D55" s="335">
        <v>1</v>
      </c>
      <c r="E55" s="348">
        <v>0.90105069750321376</v>
      </c>
      <c r="F55" s="349">
        <v>7.0916945949557664E-2</v>
      </c>
      <c r="G55" s="335">
        <v>0</v>
      </c>
      <c r="H55" s="348">
        <v>1.000251944982512</v>
      </c>
      <c r="I55" s="352">
        <v>4.5465887866414203E-3</v>
      </c>
      <c r="J55" s="337">
        <v>0</v>
      </c>
      <c r="K55" s="293"/>
      <c r="L55" s="293"/>
      <c r="M55" s="293"/>
    </row>
    <row r="56" spans="1:13">
      <c r="A56" s="99" t="s">
        <v>54</v>
      </c>
      <c r="B56" s="348">
        <v>1.506165673766988</v>
      </c>
      <c r="C56" s="349">
        <v>0.18133066829984809</v>
      </c>
      <c r="D56" s="335">
        <v>1</v>
      </c>
      <c r="E56" s="348">
        <v>1.7558668136370059</v>
      </c>
      <c r="F56" s="349">
        <v>0.22082999901741598</v>
      </c>
      <c r="G56" s="335">
        <v>1</v>
      </c>
      <c r="H56" s="348">
        <v>0.98676172509743887</v>
      </c>
      <c r="I56" s="352">
        <v>5.3311094793482621E-3</v>
      </c>
      <c r="J56" s="337">
        <v>1</v>
      </c>
      <c r="K56" s="293"/>
      <c r="L56" s="293"/>
      <c r="M56" s="293"/>
    </row>
    <row r="57" spans="1:13">
      <c r="A57" s="99" t="s">
        <v>55</v>
      </c>
      <c r="B57" s="348">
        <v>2.0702507742166669</v>
      </c>
      <c r="C57" s="349">
        <v>0.25445992659346722</v>
      </c>
      <c r="D57" s="335">
        <v>1</v>
      </c>
      <c r="E57" s="348">
        <v>0.57704050336458934</v>
      </c>
      <c r="F57" s="349">
        <v>5.8427928811392214E-2</v>
      </c>
      <c r="G57" s="335">
        <v>1</v>
      </c>
      <c r="H57" s="348">
        <v>1.0085287595479531</v>
      </c>
      <c r="I57" s="352">
        <v>7.1587615426640765E-3</v>
      </c>
      <c r="J57" s="337">
        <v>0</v>
      </c>
      <c r="K57" s="293"/>
      <c r="L57" s="293"/>
      <c r="M57" s="293"/>
    </row>
    <row r="58" spans="1:13">
      <c r="A58" s="99" t="s">
        <v>56</v>
      </c>
      <c r="B58" s="348">
        <v>1.483523502977999</v>
      </c>
      <c r="C58" s="349">
        <v>0.15237620859431605</v>
      </c>
      <c r="D58" s="335">
        <v>1</v>
      </c>
      <c r="E58" s="348">
        <v>1.1584531392759569</v>
      </c>
      <c r="F58" s="349">
        <v>0.1020288607835772</v>
      </c>
      <c r="G58" s="335">
        <v>0</v>
      </c>
      <c r="H58" s="348">
        <v>1.0298783643958449</v>
      </c>
      <c r="I58" s="352">
        <v>6.3369794992509994E-3</v>
      </c>
      <c r="J58" s="337">
        <v>1</v>
      </c>
      <c r="K58" s="293"/>
      <c r="L58" s="293"/>
      <c r="M58" s="293"/>
    </row>
    <row r="59" spans="1:13">
      <c r="A59" s="99" t="s">
        <v>57</v>
      </c>
      <c r="B59" s="348">
        <v>1.692537374514161</v>
      </c>
      <c r="C59" s="349">
        <v>0.19797718376164855</v>
      </c>
      <c r="D59" s="335">
        <v>1</v>
      </c>
      <c r="E59" s="348">
        <v>1.3464401513263811</v>
      </c>
      <c r="F59" s="349">
        <v>0.1025867580673301</v>
      </c>
      <c r="G59" s="335">
        <v>1</v>
      </c>
      <c r="H59" s="348">
        <v>1.0040048028454449</v>
      </c>
      <c r="I59" s="352">
        <v>4.7837337667307181E-3</v>
      </c>
      <c r="J59" s="337">
        <v>0</v>
      </c>
      <c r="K59" s="293"/>
      <c r="L59" s="293"/>
      <c r="M59" s="293"/>
    </row>
    <row r="60" spans="1:13">
      <c r="A60" s="99" t="s">
        <v>58</v>
      </c>
      <c r="B60" s="348">
        <v>1.517859644858041</v>
      </c>
      <c r="C60" s="349">
        <v>0.20119438690594166</v>
      </c>
      <c r="D60" s="335">
        <v>1</v>
      </c>
      <c r="E60" s="348">
        <v>1.8071130193228839</v>
      </c>
      <c r="F60" s="349">
        <v>0.30394454711946117</v>
      </c>
      <c r="G60" s="335">
        <v>1</v>
      </c>
      <c r="H60" s="348">
        <v>1.0059249393005569</v>
      </c>
      <c r="I60" s="352">
        <v>5.5261927331821514E-3</v>
      </c>
      <c r="J60" s="337">
        <v>0</v>
      </c>
      <c r="K60" s="293"/>
      <c r="L60" s="293"/>
      <c r="M60" s="293"/>
    </row>
    <row r="61" spans="1:13">
      <c r="A61" s="99" t="s">
        <v>59</v>
      </c>
      <c r="B61" s="348">
        <v>1.084225824838791</v>
      </c>
      <c r="C61" s="349">
        <v>0.32010018395713402</v>
      </c>
      <c r="D61" s="335">
        <v>0</v>
      </c>
      <c r="E61" s="348">
        <v>0.77544950290744963</v>
      </c>
      <c r="F61" s="349">
        <v>0.10143170913147236</v>
      </c>
      <c r="G61" s="335">
        <v>0</v>
      </c>
      <c r="H61" s="348">
        <v>0.9947847880442422</v>
      </c>
      <c r="I61" s="352">
        <v>6.8436649190651245E-3</v>
      </c>
      <c r="J61" s="337">
        <v>0</v>
      </c>
      <c r="K61" s="293"/>
      <c r="L61" s="293"/>
      <c r="M61" s="293"/>
    </row>
    <row r="62" spans="1:13">
      <c r="A62" s="129" t="s">
        <v>229</v>
      </c>
      <c r="B62" s="348">
        <v>1.46819619225724</v>
      </c>
      <c r="C62" s="349">
        <v>3.2640196659754699E-2</v>
      </c>
      <c r="D62" s="335">
        <v>1</v>
      </c>
      <c r="E62" s="348">
        <v>1.181441931952834</v>
      </c>
      <c r="F62" s="349">
        <v>3.0014374685886198E-2</v>
      </c>
      <c r="G62" s="335">
        <v>1</v>
      </c>
      <c r="H62" s="348">
        <v>1.005719329401056</v>
      </c>
      <c r="I62" s="352">
        <v>1.0588587016801001E-3</v>
      </c>
      <c r="J62" s="337">
        <v>1</v>
      </c>
      <c r="K62" s="293"/>
      <c r="L62" s="293"/>
      <c r="M62" s="293"/>
    </row>
    <row r="63" spans="1:13">
      <c r="A63" s="129" t="s">
        <v>232</v>
      </c>
      <c r="B63" s="348">
        <v>1.4981008768081669</v>
      </c>
      <c r="C63" s="349">
        <v>4.8058893531560898E-2</v>
      </c>
      <c r="D63" s="335">
        <v>1</v>
      </c>
      <c r="E63" s="348">
        <v>1.0798410177230839</v>
      </c>
      <c r="F63" s="349">
        <v>3.5077821463346502E-2</v>
      </c>
      <c r="G63" s="335">
        <v>1</v>
      </c>
      <c r="H63" s="348">
        <v>1.008419513702393</v>
      </c>
      <c r="I63" s="352">
        <v>1.5555886784568E-3</v>
      </c>
      <c r="J63" s="337">
        <v>1</v>
      </c>
      <c r="K63" s="293"/>
      <c r="L63" s="293"/>
      <c r="M63" s="293"/>
    </row>
    <row r="64" spans="1:13" ht="13.5" thickBot="1">
      <c r="A64" s="300" t="s">
        <v>233</v>
      </c>
      <c r="B64" s="350">
        <v>1.530489798198861</v>
      </c>
      <c r="C64" s="351">
        <v>2.84196514304365E-2</v>
      </c>
      <c r="D64" s="336">
        <v>1</v>
      </c>
      <c r="E64" s="350">
        <v>1.1995507701840959</v>
      </c>
      <c r="F64" s="351">
        <v>2.38696091883197E-2</v>
      </c>
      <c r="G64" s="336">
        <v>1</v>
      </c>
      <c r="H64" s="350">
        <v>1.0061196216891579</v>
      </c>
      <c r="I64" s="353">
        <v>8.5701550501209999E-4</v>
      </c>
      <c r="J64" s="338">
        <v>1</v>
      </c>
      <c r="K64" s="293"/>
      <c r="L64" s="293"/>
      <c r="M64" s="293"/>
    </row>
    <row r="66" spans="1:10">
      <c r="A66" s="6" t="s">
        <v>338</v>
      </c>
      <c r="B66" s="39"/>
      <c r="C66" s="39"/>
      <c r="D66" s="39"/>
      <c r="E66" s="39"/>
      <c r="F66" s="39"/>
      <c r="G66" s="39"/>
      <c r="H66" s="39"/>
      <c r="I66" s="39"/>
      <c r="J66" s="39"/>
    </row>
    <row r="67" spans="1:10">
      <c r="A67" s="271" t="s">
        <v>259</v>
      </c>
      <c r="B67" s="39"/>
      <c r="C67" s="39"/>
      <c r="D67" s="39"/>
      <c r="E67" s="39"/>
      <c r="F67" s="39"/>
      <c r="G67" s="39"/>
      <c r="H67" s="39"/>
      <c r="I67" s="39"/>
      <c r="J67" s="39"/>
    </row>
    <row r="68" spans="1:10" ht="12.75" customHeight="1">
      <c r="A68" s="271" t="s">
        <v>260</v>
      </c>
      <c r="B68" s="271"/>
      <c r="C68" s="271"/>
      <c r="D68" s="271"/>
      <c r="E68" s="271"/>
      <c r="F68" s="271"/>
      <c r="G68" s="271"/>
      <c r="H68" s="271"/>
      <c r="I68" s="271"/>
      <c r="J68" s="271"/>
    </row>
    <row r="69" spans="1:10" ht="12.75" customHeight="1">
      <c r="A69" s="311" t="s">
        <v>368</v>
      </c>
      <c r="B69" s="271"/>
      <c r="C69" s="271"/>
      <c r="D69" s="271"/>
      <c r="E69" s="271"/>
      <c r="F69" s="271"/>
      <c r="G69" s="271"/>
      <c r="H69" s="271"/>
      <c r="I69" s="271"/>
      <c r="J69" s="271"/>
    </row>
    <row r="70" spans="1:10" ht="14.1" customHeight="1">
      <c r="A70" s="380" t="s">
        <v>369</v>
      </c>
      <c r="B70" s="380"/>
      <c r="C70" s="380"/>
      <c r="D70" s="325"/>
    </row>
    <row r="71" spans="1:10" ht="14.1" customHeight="1">
      <c r="A71" s="292" t="s">
        <v>413</v>
      </c>
      <c r="B71" s="339"/>
      <c r="C71" s="339"/>
      <c r="D71" s="339"/>
    </row>
    <row r="72" spans="1:10">
      <c r="A72" s="5" t="s">
        <v>415</v>
      </c>
    </row>
    <row r="73" spans="1:10">
      <c r="A73" s="243" t="s">
        <v>487</v>
      </c>
    </row>
    <row r="74" spans="1:10">
      <c r="A74" s="244" t="s">
        <v>488</v>
      </c>
    </row>
    <row r="75" spans="1:10" s="51" customFormat="1">
      <c r="A75" s="347" t="s">
        <v>493</v>
      </c>
      <c r="B75" s="347"/>
      <c r="C75" s="347"/>
      <c r="D75" s="326"/>
      <c r="E75" s="297"/>
      <c r="F75" s="297"/>
      <c r="G75" s="326"/>
      <c r="H75" s="297"/>
      <c r="I75" s="297"/>
      <c r="J75" s="326"/>
    </row>
    <row r="76" spans="1:10">
      <c r="A76" s="386"/>
      <c r="B76" s="386"/>
      <c r="C76" s="386"/>
      <c r="D76" s="327"/>
      <c r="E76" s="298"/>
      <c r="F76" s="298"/>
      <c r="G76" s="327"/>
      <c r="H76" s="298"/>
      <c r="I76" s="298"/>
      <c r="J76" s="327"/>
    </row>
    <row r="77" spans="1:10">
      <c r="A77" s="380"/>
      <c r="B77" s="380"/>
      <c r="C77" s="380"/>
      <c r="D77" s="325"/>
      <c r="E77" s="299"/>
      <c r="F77" s="299"/>
      <c r="G77" s="325"/>
      <c r="H77" s="299"/>
      <c r="I77" s="299"/>
      <c r="J77" s="325"/>
    </row>
    <row r="78" spans="1:10">
      <c r="A78" s="381"/>
      <c r="B78" s="381"/>
      <c r="C78" s="381"/>
      <c r="D78" s="328"/>
      <c r="E78" s="296"/>
      <c r="F78" s="296"/>
      <c r="G78" s="328"/>
      <c r="H78" s="296"/>
      <c r="I78" s="296"/>
      <c r="J78" s="328"/>
    </row>
  </sheetData>
  <customSheetViews>
    <customSheetView guid="{C6F97F9E-B600-4C17-894D-590A32101059}" scale="80" topLeftCell="A4">
      <selection activeCell="H28" sqref="H28"/>
      <pageMargins left="0.7" right="0.7" top="0.75" bottom="0.75" header="0.3" footer="0.3"/>
      <pageSetup paperSize="9" orientation="portrait" r:id="rId1"/>
    </customSheetView>
    <customSheetView guid="{FDFE99BC-6C4F-47A7-A6F0-C356BD0C43CF}" scale="80" topLeftCell="A4">
      <selection activeCell="H28" sqref="H28"/>
      <pageMargins left="0.7" right="0.7" top="0.75" bottom="0.75" header="0.3" footer="0.3"/>
      <pageSetup paperSize="9" orientation="portrait" r:id="rId2"/>
    </customSheetView>
  </customSheetViews>
  <mergeCells count="9">
    <mergeCell ref="A78:C78"/>
    <mergeCell ref="B7:I7"/>
    <mergeCell ref="H9:I9"/>
    <mergeCell ref="A77:C77"/>
    <mergeCell ref="A76:C76"/>
    <mergeCell ref="A70:C70"/>
    <mergeCell ref="B8:I8"/>
    <mergeCell ref="B9:D9"/>
    <mergeCell ref="E9:G9"/>
  </mergeCells>
  <conditionalFormatting sqref="D12:D16 D18:D64">
    <cfRule type="expression" dxfId="63" priority="12">
      <formula>F12=1</formula>
    </cfRule>
  </conditionalFormatting>
  <conditionalFormatting sqref="G12:G16 G18:G64">
    <cfRule type="expression" dxfId="62" priority="11">
      <formula>I12=1</formula>
    </cfRule>
  </conditionalFormatting>
  <conditionalFormatting sqref="J12:J16 J18:J64">
    <cfRule type="expression" dxfId="61" priority="10">
      <formula>L12=1</formula>
    </cfRule>
  </conditionalFormatting>
  <conditionalFormatting sqref="B12:B16 B18:B64">
    <cfRule type="expression" dxfId="60" priority="9">
      <formula>D12=1</formula>
    </cfRule>
  </conditionalFormatting>
  <conditionalFormatting sqref="E12:E16 E18:E64">
    <cfRule type="expression" dxfId="59" priority="8">
      <formula>G12=1</formula>
    </cfRule>
  </conditionalFormatting>
  <conditionalFormatting sqref="H12:H16 H18:H64">
    <cfRule type="expression" dxfId="58" priority="7">
      <formula>J12=1</formula>
    </cfRule>
  </conditionalFormatting>
  <conditionalFormatting sqref="D17">
    <cfRule type="expression" dxfId="57" priority="6">
      <formula>F17=1</formula>
    </cfRule>
  </conditionalFormatting>
  <conditionalFormatting sqref="G17">
    <cfRule type="expression" dxfId="56" priority="5">
      <formula>I17=1</formula>
    </cfRule>
  </conditionalFormatting>
  <conditionalFormatting sqref="J17">
    <cfRule type="expression" dxfId="55" priority="4">
      <formula>L17=1</formula>
    </cfRule>
  </conditionalFormatting>
  <conditionalFormatting sqref="B17">
    <cfRule type="expression" dxfId="54" priority="3">
      <formula>D17=1</formula>
    </cfRule>
  </conditionalFormatting>
  <conditionalFormatting sqref="E17">
    <cfRule type="expression" dxfId="53" priority="2">
      <formula>G17=1</formula>
    </cfRule>
  </conditionalFormatting>
  <conditionalFormatting sqref="H17">
    <cfRule type="expression" dxfId="52" priority="1">
      <formula>J17=1</formula>
    </cfRule>
  </conditionalFormatting>
  <hyperlinks>
    <hyperlink ref="A74" r:id="rId3"/>
    <hyperlink ref="A73" r:id="rId4" display="* Information on data for Cyprus: https://oe.cd/cyprus-disclaimer"/>
  </hyperlinks>
  <pageMargins left="0.7" right="0.7" top="0.75" bottom="0.75" header="0.3" footer="0.3"/>
  <pageSetup paperSize="9" orientation="portrait"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2:H78"/>
  <sheetViews>
    <sheetView zoomScale="80" zoomScaleNormal="80" workbookViewId="0">
      <selection activeCell="R30" sqref="R30"/>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436</v>
      </c>
    </row>
    <row r="3" spans="1:8">
      <c r="A3" s="23" t="s">
        <v>261</v>
      </c>
    </row>
    <row r="4" spans="1:8">
      <c r="A4" s="77" t="s">
        <v>345</v>
      </c>
    </row>
    <row r="5" spans="1:8">
      <c r="A5" s="77"/>
      <c r="B5" s="257"/>
      <c r="C5" s="257"/>
      <c r="D5" s="257"/>
      <c r="E5" s="257"/>
      <c r="F5" s="257"/>
      <c r="G5" s="257"/>
      <c r="H5" s="257"/>
    </row>
    <row r="6" spans="1:8" ht="13.5" thickBot="1"/>
    <row r="7" spans="1:8" s="44" customFormat="1" ht="25.5" customHeight="1">
      <c r="A7" s="11"/>
      <c r="B7" s="360" t="s">
        <v>262</v>
      </c>
      <c r="C7" s="361"/>
      <c r="D7" s="389"/>
      <c r="E7" s="389"/>
      <c r="F7" s="389"/>
      <c r="G7" s="389"/>
      <c r="H7" s="390"/>
    </row>
    <row r="8" spans="1:8" s="44" customFormat="1" ht="20.25" customHeight="1">
      <c r="A8" s="12"/>
      <c r="B8" s="357" t="s">
        <v>250</v>
      </c>
      <c r="C8" s="382"/>
      <c r="D8" s="382"/>
      <c r="E8" s="382"/>
      <c r="F8" s="382"/>
      <c r="G8" s="387"/>
      <c r="H8" s="391" t="s">
        <v>341</v>
      </c>
    </row>
    <row r="9" spans="1:8" s="44" customFormat="1" ht="85.5" customHeight="1">
      <c r="A9" s="12"/>
      <c r="B9" s="357" t="s">
        <v>351</v>
      </c>
      <c r="C9" s="387"/>
      <c r="D9" s="357" t="s">
        <v>348</v>
      </c>
      <c r="E9" s="387"/>
      <c r="F9" s="357" t="s">
        <v>373</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0.40428542849283561</v>
      </c>
      <c r="C12" s="349">
        <v>0.23016794496888821</v>
      </c>
      <c r="D12" s="348">
        <v>0.4517034471885859</v>
      </c>
      <c r="E12" s="349">
        <v>0.20070072805138386</v>
      </c>
      <c r="F12" s="348">
        <v>5.0198582114318003E-3</v>
      </c>
      <c r="G12" s="349">
        <v>1.0728044832291162E-2</v>
      </c>
      <c r="H12" s="306">
        <v>1.46481818740855E-2</v>
      </c>
    </row>
    <row r="13" spans="1:8">
      <c r="A13" s="43" t="s">
        <v>16</v>
      </c>
      <c r="B13" s="348">
        <v>0.6682642336213761</v>
      </c>
      <c r="C13" s="349">
        <v>0.11279028201879612</v>
      </c>
      <c r="D13" s="348">
        <v>0.54547054350677349</v>
      </c>
      <c r="E13" s="349">
        <v>0.11862827911144162</v>
      </c>
      <c r="F13" s="348">
        <v>1.47998523515966E-2</v>
      </c>
      <c r="G13" s="349">
        <v>4.8577427889630442E-3</v>
      </c>
      <c r="H13" s="306">
        <v>3.4436441006242401E-2</v>
      </c>
    </row>
    <row r="14" spans="1:8">
      <c r="A14" s="43" t="s">
        <v>17</v>
      </c>
      <c r="B14" s="348">
        <v>0.5877511993561424</v>
      </c>
      <c r="C14" s="349">
        <v>7.7637482310875139E-2</v>
      </c>
      <c r="D14" s="348">
        <v>0.1863428447225115</v>
      </c>
      <c r="E14" s="349">
        <v>7.7378663783730109E-2</v>
      </c>
      <c r="F14" s="348">
        <v>4.5433901690185999E-3</v>
      </c>
      <c r="G14" s="349">
        <v>2.9359288902613616E-3</v>
      </c>
      <c r="H14" s="306">
        <v>2.1400225401175799E-2</v>
      </c>
    </row>
    <row r="15" spans="1:8">
      <c r="A15" s="99" t="s">
        <v>18</v>
      </c>
      <c r="B15" s="348">
        <v>0.2093632793613249</v>
      </c>
      <c r="C15" s="349">
        <v>7.1308841319058389E-2</v>
      </c>
      <c r="D15" s="348">
        <v>0.15492228029255781</v>
      </c>
      <c r="E15" s="349">
        <v>8.3584871096829771E-2</v>
      </c>
      <c r="F15" s="348">
        <v>1.4354002597971999E-3</v>
      </c>
      <c r="G15" s="349">
        <v>3.4891525402657923E-3</v>
      </c>
      <c r="H15" s="306">
        <v>4.3763514937306004E-3</v>
      </c>
    </row>
    <row r="16" spans="1:8">
      <c r="A16" s="119" t="s">
        <v>200</v>
      </c>
      <c r="B16" s="348">
        <v>0.32154624288506251</v>
      </c>
      <c r="C16" s="349">
        <v>0.10705951720384858</v>
      </c>
      <c r="D16" s="348">
        <v>0.13533930102597361</v>
      </c>
      <c r="E16" s="349">
        <v>9.8209186043073729E-2</v>
      </c>
      <c r="F16" s="348">
        <v>1.1149239800015301E-2</v>
      </c>
      <c r="G16" s="349">
        <v>4.7609346012929743E-3</v>
      </c>
      <c r="H16" s="306">
        <v>9.5610256675258999E-3</v>
      </c>
    </row>
    <row r="17" spans="1:8">
      <c r="A17" s="119" t="s">
        <v>526</v>
      </c>
      <c r="B17" s="348">
        <v>0.18448012009631631</v>
      </c>
      <c r="C17" s="349">
        <v>9.4695332654984102E-2</v>
      </c>
      <c r="D17" s="348">
        <v>0.21487862900761059</v>
      </c>
      <c r="E17" s="349">
        <v>0.12292394043176344</v>
      </c>
      <c r="F17" s="348">
        <v>-7.5007199097744002E-3</v>
      </c>
      <c r="G17" s="349">
        <v>4.7596517918007475E-3</v>
      </c>
      <c r="H17" s="306">
        <v>8.7922251648229997E-3</v>
      </c>
    </row>
    <row r="18" spans="1:8">
      <c r="A18" s="99" t="s">
        <v>19</v>
      </c>
      <c r="B18" s="348">
        <v>0.76630181954025867</v>
      </c>
      <c r="C18" s="349">
        <v>0.13163662990852298</v>
      </c>
      <c r="D18" s="348">
        <v>0.41764749756419672</v>
      </c>
      <c r="E18" s="349">
        <v>0.11060741237257443</v>
      </c>
      <c r="F18" s="348">
        <v>-1.3776269174444499E-2</v>
      </c>
      <c r="G18" s="349">
        <v>5.7356480772777487E-3</v>
      </c>
      <c r="H18" s="306">
        <v>7.4360252970292307E-2</v>
      </c>
    </row>
    <row r="19" spans="1:8">
      <c r="A19" s="99" t="s">
        <v>20</v>
      </c>
      <c r="B19" s="348">
        <v>0.42111419209802398</v>
      </c>
      <c r="C19" s="349">
        <v>0.12019196070780198</v>
      </c>
      <c r="D19" s="348">
        <v>-0.2854402764562245</v>
      </c>
      <c r="E19" s="349">
        <v>0.13116208489995723</v>
      </c>
      <c r="F19" s="348">
        <v>-5.0409471362851E-3</v>
      </c>
      <c r="G19" s="349">
        <v>4.2436126187172709E-3</v>
      </c>
      <c r="H19" s="306">
        <v>1.9974960412745199E-2</v>
      </c>
    </row>
    <row r="20" spans="1:8">
      <c r="A20" s="99" t="s">
        <v>21</v>
      </c>
      <c r="B20" s="348">
        <v>0.63182124648914095</v>
      </c>
      <c r="C20" s="349">
        <v>0.14028330908795789</v>
      </c>
      <c r="D20" s="348">
        <v>-0.1036288500742155</v>
      </c>
      <c r="E20" s="349">
        <v>0.14418476698849528</v>
      </c>
      <c r="F20" s="348">
        <v>3.2377783658129999E-3</v>
      </c>
      <c r="G20" s="349">
        <v>5.6158242329654605E-3</v>
      </c>
      <c r="H20" s="306">
        <v>3.0119649085749999E-2</v>
      </c>
    </row>
    <row r="21" spans="1:8">
      <c r="A21" s="43" t="s">
        <v>22</v>
      </c>
      <c r="B21" s="348">
        <v>0.25650807535876408</v>
      </c>
      <c r="C21" s="349">
        <v>0.18021477625641874</v>
      </c>
      <c r="D21" s="348">
        <v>-0.2361062382295436</v>
      </c>
      <c r="E21" s="349">
        <v>0.20020767628388056</v>
      </c>
      <c r="F21" s="348">
        <v>-1.28403137314044E-2</v>
      </c>
      <c r="G21" s="349">
        <v>9.2237542976962763E-3</v>
      </c>
      <c r="H21" s="306">
        <v>9.5733359525770993E-3</v>
      </c>
    </row>
    <row r="22" spans="1:8">
      <c r="A22" s="43" t="s">
        <v>23</v>
      </c>
      <c r="B22" s="348">
        <v>0.70907909607662734</v>
      </c>
      <c r="C22" s="349">
        <v>0.1508428579998301</v>
      </c>
      <c r="D22" s="348">
        <v>0.2211852229025944</v>
      </c>
      <c r="E22" s="349">
        <v>0.12396843895182703</v>
      </c>
      <c r="F22" s="348">
        <v>1.03937109643724E-2</v>
      </c>
      <c r="G22" s="349">
        <v>4.4816849322084828E-3</v>
      </c>
      <c r="H22" s="306">
        <v>5.4808226543160601E-2</v>
      </c>
    </row>
    <row r="23" spans="1:8">
      <c r="A23" s="43" t="s">
        <v>24</v>
      </c>
      <c r="B23" s="348">
        <v>0.85287181370772946</v>
      </c>
      <c r="C23" s="349">
        <v>0.14907182783370224</v>
      </c>
      <c r="D23" s="348">
        <v>-0.2169145658209993</v>
      </c>
      <c r="E23" s="349">
        <v>0.18290694650852624</v>
      </c>
      <c r="F23" s="348">
        <v>1.3695798291736999E-2</v>
      </c>
      <c r="G23" s="349">
        <v>7.2803258011900273E-3</v>
      </c>
      <c r="H23" s="306">
        <v>4.6513059137273403E-2</v>
      </c>
    </row>
    <row r="24" spans="1:8">
      <c r="A24" s="43" t="s">
        <v>485</v>
      </c>
      <c r="B24" s="348">
        <v>0.75611309699306417</v>
      </c>
      <c r="C24" s="349">
        <v>0.12986953819072575</v>
      </c>
      <c r="D24" s="348">
        <v>8.3823753817372001E-3</v>
      </c>
      <c r="E24" s="349">
        <v>0.12803341810376487</v>
      </c>
      <c r="F24" s="348">
        <v>6.9871810611426997E-3</v>
      </c>
      <c r="G24" s="349">
        <v>8.9713641532148027E-3</v>
      </c>
      <c r="H24" s="306">
        <v>3.4028321616736502E-2</v>
      </c>
    </row>
    <row r="25" spans="1:8">
      <c r="A25" s="43" t="s">
        <v>25</v>
      </c>
      <c r="B25" s="348">
        <v>0.54845395977231004</v>
      </c>
      <c r="C25" s="349">
        <v>0.16964145444217754</v>
      </c>
      <c r="D25" s="348">
        <v>0.54496766230532034</v>
      </c>
      <c r="E25" s="349">
        <v>0.12905782312046954</v>
      </c>
      <c r="F25" s="348">
        <v>4.5600778471097999E-3</v>
      </c>
      <c r="G25" s="349">
        <v>5.6717861156362634E-3</v>
      </c>
      <c r="H25" s="306">
        <v>2.0070277584703901E-2</v>
      </c>
    </row>
    <row r="26" spans="1:8">
      <c r="A26" s="43" t="s">
        <v>26</v>
      </c>
      <c r="B26" s="348">
        <v>0.57442496644207208</v>
      </c>
      <c r="C26" s="349">
        <v>9.3940880214026079E-2</v>
      </c>
      <c r="D26" s="348">
        <v>0.45045136692334381</v>
      </c>
      <c r="E26" s="349">
        <v>8.6585219208812014E-2</v>
      </c>
      <c r="F26" s="348">
        <v>6.3729292271399998E-3</v>
      </c>
      <c r="G26" s="349">
        <v>5.2417308830618788E-3</v>
      </c>
      <c r="H26" s="306">
        <v>4.7200461249724698E-2</v>
      </c>
    </row>
    <row r="27" spans="1:8">
      <c r="A27" s="43" t="s">
        <v>236</v>
      </c>
      <c r="B27" s="348">
        <v>0.52281441089843161</v>
      </c>
      <c r="C27" s="349">
        <v>0.12522399715806382</v>
      </c>
      <c r="D27" s="348">
        <v>0.2255530947325747</v>
      </c>
      <c r="E27" s="349">
        <v>0.11111023768502262</v>
      </c>
      <c r="F27" s="348">
        <v>-1.3368507855793599E-2</v>
      </c>
      <c r="G27" s="349">
        <v>6.403164541215596E-3</v>
      </c>
      <c r="H27" s="306">
        <v>1.9361757329768001E-2</v>
      </c>
    </row>
    <row r="28" spans="1:8">
      <c r="A28" s="43" t="s">
        <v>27</v>
      </c>
      <c r="B28" s="348">
        <v>0.42385309446592329</v>
      </c>
      <c r="C28" s="349">
        <v>0.16471094393430882</v>
      </c>
      <c r="D28" s="348">
        <v>0.43385488806709382</v>
      </c>
      <c r="E28" s="349">
        <v>0.14395860151909612</v>
      </c>
      <c r="F28" s="348">
        <v>4.1958018884599999E-3</v>
      </c>
      <c r="G28" s="349">
        <v>5.7108379206477168E-3</v>
      </c>
      <c r="H28" s="306">
        <v>1.7076921230156299E-2</v>
      </c>
    </row>
    <row r="29" spans="1:8">
      <c r="A29" s="43" t="s">
        <v>28</v>
      </c>
      <c r="B29" s="348">
        <v>0.52651343863073086</v>
      </c>
      <c r="C29" s="349">
        <v>8.3501337625942626E-2</v>
      </c>
      <c r="D29" s="348">
        <v>0.37263544042321162</v>
      </c>
      <c r="E29" s="349">
        <v>9.5471004012683949E-2</v>
      </c>
      <c r="F29" s="348">
        <v>1.2667922769096999E-2</v>
      </c>
      <c r="G29" s="349">
        <v>5.2082287001069746E-3</v>
      </c>
      <c r="H29" s="306">
        <v>2.6815941604685801E-2</v>
      </c>
    </row>
    <row r="30" spans="1:8">
      <c r="A30" s="43" t="s">
        <v>29</v>
      </c>
      <c r="B30" s="348">
        <v>0.30275624398030682</v>
      </c>
      <c r="C30" s="349">
        <v>0.10822394154919486</v>
      </c>
      <c r="D30" s="348">
        <v>0.40152860282983333</v>
      </c>
      <c r="E30" s="349">
        <v>7.7724204595253615E-2</v>
      </c>
      <c r="F30" s="348">
        <v>4.7116581379735003E-3</v>
      </c>
      <c r="G30" s="349">
        <v>4.2572670322028943E-3</v>
      </c>
      <c r="H30" s="306">
        <v>1.9403410973383401E-2</v>
      </c>
    </row>
    <row r="31" spans="1:8">
      <c r="A31" s="43" t="s">
        <v>30</v>
      </c>
      <c r="B31" s="348">
        <v>0.84628654909100598</v>
      </c>
      <c r="C31" s="349">
        <v>0.1567642836321681</v>
      </c>
      <c r="D31" s="348">
        <v>0.86303109744438633</v>
      </c>
      <c r="E31" s="349">
        <v>0.29517997660892847</v>
      </c>
      <c r="F31" s="348">
        <v>-9.0557908714594005E-3</v>
      </c>
      <c r="G31" s="349">
        <v>6.141724621339187E-3</v>
      </c>
      <c r="H31" s="306">
        <v>4.5273869372889103E-2</v>
      </c>
    </row>
    <row r="32" spans="1:8">
      <c r="A32" s="43" t="s">
        <v>31</v>
      </c>
      <c r="B32" s="348">
        <v>0.60076620126395242</v>
      </c>
      <c r="C32" s="349">
        <v>0.14492600887873658</v>
      </c>
      <c r="D32" s="348">
        <v>0.21760906349738149</v>
      </c>
      <c r="E32" s="349">
        <v>0.12805466863888629</v>
      </c>
      <c r="F32" s="348">
        <v>6.547679946109E-3</v>
      </c>
      <c r="G32" s="349">
        <v>4.8122279017240302E-3</v>
      </c>
      <c r="H32" s="306">
        <v>2.1036586407977901E-2</v>
      </c>
    </row>
    <row r="33" spans="1:8">
      <c r="A33" s="43" t="s">
        <v>32</v>
      </c>
      <c r="B33" s="348">
        <v>0.54290244277939492</v>
      </c>
      <c r="C33" s="349">
        <v>0.19831741734372266</v>
      </c>
      <c r="D33" s="348">
        <v>3.9536757113894601E-2</v>
      </c>
      <c r="E33" s="349">
        <v>0.20617950073172334</v>
      </c>
      <c r="F33" s="348">
        <v>5.2785225356458999E-3</v>
      </c>
      <c r="G33" s="349">
        <v>7.4306507820848591E-3</v>
      </c>
      <c r="H33" s="306">
        <v>1.0303790387153899E-2</v>
      </c>
    </row>
    <row r="34" spans="1:8">
      <c r="A34" s="43" t="s">
        <v>486</v>
      </c>
      <c r="B34" s="348">
        <v>0.99467605164086692</v>
      </c>
      <c r="C34" s="349">
        <v>0.1554445580261869</v>
      </c>
      <c r="D34" s="348">
        <v>0.17271464596325331</v>
      </c>
      <c r="E34" s="349">
        <v>0.18184742687032293</v>
      </c>
      <c r="F34" s="348">
        <v>3.4048700241059998E-4</v>
      </c>
      <c r="G34" s="349">
        <v>5.9937523164363855E-3</v>
      </c>
      <c r="H34" s="306">
        <v>4.3790422499144797E-2</v>
      </c>
    </row>
    <row r="35" spans="1:8">
      <c r="A35" s="43" t="s">
        <v>33</v>
      </c>
      <c r="B35" s="348">
        <v>0.38896563802301132</v>
      </c>
      <c r="C35" s="349">
        <v>4.9927481073640194E-2</v>
      </c>
      <c r="D35" s="348">
        <v>0.14917929632446519</v>
      </c>
      <c r="E35" s="349">
        <v>4.839858397038653E-2</v>
      </c>
      <c r="F35" s="348">
        <v>3.0386480149644001E-3</v>
      </c>
      <c r="G35" s="349">
        <v>2.2325220285747596E-3</v>
      </c>
      <c r="H35" s="306">
        <v>3.2074988636860403E-2</v>
      </c>
    </row>
    <row r="36" spans="1:8">
      <c r="A36" s="43" t="s">
        <v>34</v>
      </c>
      <c r="B36" s="348">
        <v>0.75647040903603346</v>
      </c>
      <c r="C36" s="349">
        <v>0.10392754908032503</v>
      </c>
      <c r="D36" s="348">
        <v>4.1783676418306798E-2</v>
      </c>
      <c r="E36" s="349">
        <v>8.7011617360706714E-2</v>
      </c>
      <c r="F36" s="348">
        <v>8.0397151239703993E-3</v>
      </c>
      <c r="G36" s="349">
        <v>4.4187516855046152E-3</v>
      </c>
      <c r="H36" s="306">
        <v>3.2193510470564103E-2</v>
      </c>
    </row>
    <row r="37" spans="1:8">
      <c r="A37" s="43" t="s">
        <v>35</v>
      </c>
      <c r="B37" s="348">
        <v>0.6330459615803149</v>
      </c>
      <c r="C37" s="349">
        <v>0.17144675747106639</v>
      </c>
      <c r="D37" s="348">
        <v>-6.8969708495948004E-3</v>
      </c>
      <c r="E37" s="349">
        <v>0.16080209339025672</v>
      </c>
      <c r="F37" s="348">
        <v>2.0645527468647801E-2</v>
      </c>
      <c r="G37" s="349">
        <v>5.1263146404425903E-3</v>
      </c>
      <c r="H37" s="306">
        <v>2.40445326914441E-2</v>
      </c>
    </row>
    <row r="38" spans="1:8">
      <c r="A38" s="43" t="s">
        <v>36</v>
      </c>
      <c r="B38" s="348">
        <v>1.101733854117442</v>
      </c>
      <c r="C38" s="349">
        <v>0.24482425499986188</v>
      </c>
      <c r="D38" s="348">
        <v>-0.36145965986501999</v>
      </c>
      <c r="E38" s="349">
        <v>0.23143049356378526</v>
      </c>
      <c r="F38" s="348">
        <v>4.08835286165731E-2</v>
      </c>
      <c r="G38" s="349">
        <v>1.1469588711461257E-2</v>
      </c>
      <c r="H38" s="306">
        <v>6.5745089352173797E-2</v>
      </c>
    </row>
    <row r="39" spans="1:8">
      <c r="A39" s="43" t="s">
        <v>37</v>
      </c>
      <c r="B39" s="348">
        <v>0.41881435228855529</v>
      </c>
      <c r="C39" s="349">
        <v>0.12593552849436809</v>
      </c>
      <c r="D39" s="348">
        <v>0.2131721825079452</v>
      </c>
      <c r="E39" s="349">
        <v>0.2256197261622164</v>
      </c>
      <c r="F39" s="348">
        <v>2.3313353038399999E-5</v>
      </c>
      <c r="G39" s="349">
        <v>5.4383910305812458E-3</v>
      </c>
      <c r="H39" s="306">
        <v>1.63998022563034E-2</v>
      </c>
    </row>
    <row r="40" spans="1:8">
      <c r="A40" s="43" t="s">
        <v>38</v>
      </c>
      <c r="B40" s="348">
        <v>0.4104490755705717</v>
      </c>
      <c r="C40" s="349">
        <v>0.15748229765372437</v>
      </c>
      <c r="D40" s="348">
        <v>0.14636703982005009</v>
      </c>
      <c r="E40" s="349">
        <v>0.2117947393687668</v>
      </c>
      <c r="F40" s="348">
        <v>-2.5365473936377898E-2</v>
      </c>
      <c r="G40" s="349">
        <v>7.9176814632314022E-3</v>
      </c>
      <c r="H40" s="306">
        <v>3.0429840433380002E-2</v>
      </c>
    </row>
    <row r="41" spans="1:8">
      <c r="A41" s="43" t="s">
        <v>39</v>
      </c>
      <c r="B41" s="348">
        <v>0.62221290455344258</v>
      </c>
      <c r="C41" s="349">
        <v>0.11483455414723411</v>
      </c>
      <c r="D41" s="348">
        <v>0.19703191756585889</v>
      </c>
      <c r="E41" s="349">
        <v>0.15951237553834643</v>
      </c>
      <c r="F41" s="348">
        <v>2.12893369142E-4</v>
      </c>
      <c r="G41" s="349">
        <v>6.4518481808863793E-3</v>
      </c>
      <c r="H41" s="306">
        <v>2.4948203298520401E-2</v>
      </c>
    </row>
    <row r="42" spans="1:8">
      <c r="A42" s="43" t="s">
        <v>40</v>
      </c>
      <c r="B42" s="348">
        <v>0.40297136263945149</v>
      </c>
      <c r="C42" s="349">
        <v>0.14945177745528143</v>
      </c>
      <c r="D42" s="348">
        <v>2.7690832497076E-2</v>
      </c>
      <c r="E42" s="349">
        <v>0.15228449622271462</v>
      </c>
      <c r="F42" s="348">
        <v>1.5532524970700001E-5</v>
      </c>
      <c r="G42" s="349">
        <v>8.3636592341386363E-3</v>
      </c>
      <c r="H42" s="306">
        <v>1.06192436012316E-2</v>
      </c>
    </row>
    <row r="43" spans="1:8">
      <c r="A43" s="43" t="s">
        <v>41</v>
      </c>
      <c r="B43" s="348">
        <v>0.4000278405319736</v>
      </c>
      <c r="C43" s="349">
        <v>0.15432806192403156</v>
      </c>
      <c r="D43" s="348">
        <v>-8.4879395908666194E-2</v>
      </c>
      <c r="E43" s="349">
        <v>0.14430370191325556</v>
      </c>
      <c r="F43" s="348">
        <v>1.6008274157966299E-2</v>
      </c>
      <c r="G43" s="349">
        <v>6.0713375035468704E-3</v>
      </c>
      <c r="H43" s="306">
        <v>1.46929059462294E-2</v>
      </c>
    </row>
    <row r="44" spans="1:8">
      <c r="A44" s="43" t="s">
        <v>42</v>
      </c>
      <c r="B44" s="348">
        <v>0.74609262041733126</v>
      </c>
      <c r="C44" s="349">
        <v>0.13558327706126777</v>
      </c>
      <c r="D44" s="348">
        <v>0.34465307155939162</v>
      </c>
      <c r="E44" s="349">
        <v>0.11668828589486566</v>
      </c>
      <c r="F44" s="348">
        <v>1.39544272576898E-2</v>
      </c>
      <c r="G44" s="349">
        <v>4.8347930816237178E-3</v>
      </c>
      <c r="H44" s="306">
        <v>2.5424941152255E-2</v>
      </c>
    </row>
    <row r="45" spans="1:8">
      <c r="A45" s="43" t="s">
        <v>43</v>
      </c>
      <c r="B45" s="348">
        <v>0.65604222707138427</v>
      </c>
      <c r="C45" s="349">
        <v>8.9607980348553204E-2</v>
      </c>
      <c r="D45" s="348">
        <v>2.86890933279247E-2</v>
      </c>
      <c r="E45" s="349">
        <v>6.6699355563108395E-2</v>
      </c>
      <c r="F45" s="348">
        <v>-4.3222463292770996E-3</v>
      </c>
      <c r="G45" s="349">
        <v>3.5907796922929154E-3</v>
      </c>
      <c r="H45" s="306">
        <v>3.3351424077257198E-2</v>
      </c>
    </row>
    <row r="46" spans="1:8">
      <c r="A46" s="43" t="s">
        <v>44</v>
      </c>
      <c r="B46" s="348">
        <v>0.34028476505112271</v>
      </c>
      <c r="C46" s="349">
        <v>6.4833290182195677E-2</v>
      </c>
      <c r="D46" s="348">
        <v>7.8110535563882103E-2</v>
      </c>
      <c r="E46" s="349">
        <v>6.381482480747841E-2</v>
      </c>
      <c r="F46" s="348">
        <v>6.4385860752658002E-3</v>
      </c>
      <c r="G46" s="349">
        <v>3.2294127029876144E-3</v>
      </c>
      <c r="H46" s="306">
        <v>1.54701491954462E-2</v>
      </c>
    </row>
    <row r="47" spans="1:8">
      <c r="A47" s="43" t="s">
        <v>45</v>
      </c>
      <c r="B47" s="348">
        <v>0.82357912623318419</v>
      </c>
      <c r="C47" s="349">
        <v>0.11481318910569711</v>
      </c>
      <c r="D47" s="348">
        <v>-6.2371666543857996E-3</v>
      </c>
      <c r="E47" s="349">
        <v>0.13186670520062801</v>
      </c>
      <c r="F47" s="348">
        <v>-7.2963074899307003E-3</v>
      </c>
      <c r="G47" s="349">
        <v>6.9742740323751372E-3</v>
      </c>
      <c r="H47" s="306">
        <v>3.85658808313303E-2</v>
      </c>
    </row>
    <row r="48" spans="1:8">
      <c r="A48" s="43" t="s">
        <v>46</v>
      </c>
      <c r="B48" s="348" t="s">
        <v>74</v>
      </c>
      <c r="C48" s="349" t="s">
        <v>74</v>
      </c>
      <c r="D48" s="348" t="s">
        <v>74</v>
      </c>
      <c r="E48" s="349" t="s">
        <v>74</v>
      </c>
      <c r="F48" s="348" t="s">
        <v>74</v>
      </c>
      <c r="G48" s="349" t="s">
        <v>74</v>
      </c>
      <c r="H48" s="306" t="s">
        <v>74</v>
      </c>
    </row>
    <row r="49" spans="1:8">
      <c r="A49" s="43" t="s">
        <v>47</v>
      </c>
      <c r="B49" s="348">
        <v>0.29376778912067542</v>
      </c>
      <c r="C49" s="349">
        <v>0.1693688783697313</v>
      </c>
      <c r="D49" s="348">
        <v>0.29048485398878843</v>
      </c>
      <c r="E49" s="349">
        <v>0.1788579372527915</v>
      </c>
      <c r="F49" s="348">
        <v>2.9157855120095801E-2</v>
      </c>
      <c r="G49" s="349">
        <v>1.3404340898873244E-2</v>
      </c>
      <c r="H49" s="306">
        <v>1.75513467857705E-2</v>
      </c>
    </row>
    <row r="50" spans="1:8">
      <c r="A50" s="43" t="s">
        <v>48</v>
      </c>
      <c r="B50" s="348">
        <v>1.0164079171329321</v>
      </c>
      <c r="C50" s="349">
        <v>0.26690492168761387</v>
      </c>
      <c r="D50" s="348">
        <v>0.37726944958818348</v>
      </c>
      <c r="E50" s="349">
        <v>0.25315057682958225</v>
      </c>
      <c r="F50" s="348">
        <v>-1.34579344866691E-2</v>
      </c>
      <c r="G50" s="349">
        <v>1.5536951407869252E-2</v>
      </c>
      <c r="H50" s="306">
        <v>3.1258457316479603E-2</v>
      </c>
    </row>
    <row r="51" spans="1:8">
      <c r="A51" s="43" t="s">
        <v>49</v>
      </c>
      <c r="B51" s="348">
        <v>0.8006652844555302</v>
      </c>
      <c r="C51" s="349">
        <v>0.1244867587324858</v>
      </c>
      <c r="D51" s="348">
        <v>0.3362961328750409</v>
      </c>
      <c r="E51" s="349">
        <v>0.12276029579982151</v>
      </c>
      <c r="F51" s="348">
        <v>-1.84928460217085E-2</v>
      </c>
      <c r="G51" s="349">
        <v>5.7579788508326122E-3</v>
      </c>
      <c r="H51" s="306">
        <v>2.4552755765932899E-2</v>
      </c>
    </row>
    <row r="52" spans="1:8">
      <c r="A52" s="43" t="s">
        <v>50</v>
      </c>
      <c r="B52" s="348">
        <v>0.46728603247281442</v>
      </c>
      <c r="C52" s="349">
        <v>0.13094846772157909</v>
      </c>
      <c r="D52" s="348">
        <v>1.9699495045453898E-2</v>
      </c>
      <c r="E52" s="349">
        <v>0.18760851444999932</v>
      </c>
      <c r="F52" s="348">
        <v>-1.5872893219016999E-3</v>
      </c>
      <c r="G52" s="349">
        <v>6.3971868415216675E-3</v>
      </c>
      <c r="H52" s="306">
        <v>1.4633672331005499E-2</v>
      </c>
    </row>
    <row r="53" spans="1:8">
      <c r="A53" s="43" t="s">
        <v>51</v>
      </c>
      <c r="B53" s="348">
        <v>0.40905535174625213</v>
      </c>
      <c r="C53" s="349">
        <v>0.1178871707053625</v>
      </c>
      <c r="D53" s="348">
        <v>7.1173562355591399E-2</v>
      </c>
      <c r="E53" s="349">
        <v>0.11021133893503965</v>
      </c>
      <c r="F53" s="348">
        <v>8.2902127505746007E-3</v>
      </c>
      <c r="G53" s="349">
        <v>3.3901224814230154E-3</v>
      </c>
      <c r="H53" s="306">
        <v>1.2493012424388701E-2</v>
      </c>
    </row>
    <row r="54" spans="1:8">
      <c r="A54" s="43" t="s">
        <v>52</v>
      </c>
      <c r="B54" s="348">
        <v>0.72785511113294321</v>
      </c>
      <c r="C54" s="349">
        <v>0.18315379374469293</v>
      </c>
      <c r="D54" s="348">
        <v>-8.3718668786585005E-3</v>
      </c>
      <c r="E54" s="349">
        <v>0.11871979369149503</v>
      </c>
      <c r="F54" s="348">
        <v>3.0559369432105001E-3</v>
      </c>
      <c r="G54" s="349">
        <v>5.977748761564503E-3</v>
      </c>
      <c r="H54" s="306">
        <v>2.3334809050697E-2</v>
      </c>
    </row>
    <row r="55" spans="1:8">
      <c r="A55" s="99" t="s">
        <v>53</v>
      </c>
      <c r="B55" s="348">
        <v>0.55555134482158719</v>
      </c>
      <c r="C55" s="349">
        <v>7.3358185208733093E-2</v>
      </c>
      <c r="D55" s="348">
        <v>7.7739315305116005E-2</v>
      </c>
      <c r="E55" s="349">
        <v>8.1996926181800267E-2</v>
      </c>
      <c r="F55" s="348">
        <v>-5.2647528737276E-3</v>
      </c>
      <c r="G55" s="349">
        <v>3.1374334524758617E-3</v>
      </c>
      <c r="H55" s="306">
        <v>2.5624972855522701E-2</v>
      </c>
    </row>
    <row r="56" spans="1:8">
      <c r="A56" s="99" t="s">
        <v>54</v>
      </c>
      <c r="B56" s="348">
        <v>0.6287523858548173</v>
      </c>
      <c r="C56" s="349">
        <v>9.9203944408389574E-2</v>
      </c>
      <c r="D56" s="348">
        <v>-4.1309409246856901E-2</v>
      </c>
      <c r="E56" s="349">
        <v>0.10305747713365787</v>
      </c>
      <c r="F56" s="348">
        <v>-6.3719474991185002E-3</v>
      </c>
      <c r="G56" s="349">
        <v>4.8387731791741792E-3</v>
      </c>
      <c r="H56" s="306">
        <v>3.1858529700572701E-2</v>
      </c>
    </row>
    <row r="57" spans="1:8">
      <c r="A57" s="99" t="s">
        <v>55</v>
      </c>
      <c r="B57" s="348">
        <v>0.77418199229486451</v>
      </c>
      <c r="C57" s="349">
        <v>9.1586829058800293E-2</v>
      </c>
      <c r="D57" s="348">
        <v>-0.1958306839826198</v>
      </c>
      <c r="E57" s="349">
        <v>0.11748904967316717</v>
      </c>
      <c r="F57" s="348">
        <v>-2.2449650845948101E-2</v>
      </c>
      <c r="G57" s="354">
        <v>6.168955933480492E-3</v>
      </c>
      <c r="H57" s="307">
        <v>4.0054435889851102E-2</v>
      </c>
    </row>
    <row r="58" spans="1:8">
      <c r="A58" s="99" t="s">
        <v>56</v>
      </c>
      <c r="B58" s="348">
        <v>0.71177689129971422</v>
      </c>
      <c r="C58" s="349">
        <v>0.11309257133765521</v>
      </c>
      <c r="D58" s="348">
        <v>0.12014579885258821</v>
      </c>
      <c r="E58" s="349">
        <v>0.10389041826125517</v>
      </c>
      <c r="F58" s="348">
        <v>-3.0089101818394699E-2</v>
      </c>
      <c r="G58" s="354">
        <v>7.5776778701363073E-3</v>
      </c>
      <c r="H58" s="307">
        <v>4.9479995666604E-2</v>
      </c>
    </row>
    <row r="59" spans="1:8">
      <c r="A59" s="99" t="s">
        <v>57</v>
      </c>
      <c r="B59" s="348">
        <v>0.3056439698140096</v>
      </c>
      <c r="C59" s="349">
        <v>9.5860479932117257E-2</v>
      </c>
      <c r="D59" s="348">
        <v>-0.1682056241599176</v>
      </c>
      <c r="E59" s="349">
        <v>5.5634467987975597E-2</v>
      </c>
      <c r="F59" s="348">
        <v>1.9087009794980299E-2</v>
      </c>
      <c r="G59" s="354">
        <v>4.2249756981665798E-3</v>
      </c>
      <c r="H59" s="307">
        <v>1.1253036777939001E-2</v>
      </c>
    </row>
    <row r="60" spans="1:8">
      <c r="A60" s="99" t="s">
        <v>58</v>
      </c>
      <c r="B60" s="348">
        <v>1.1835895978250659</v>
      </c>
      <c r="C60" s="349">
        <v>0.35480004215544031</v>
      </c>
      <c r="D60" s="348">
        <v>0.66204338147203567</v>
      </c>
      <c r="E60" s="349">
        <v>0.13370241397980734</v>
      </c>
      <c r="F60" s="348">
        <v>-1.1519697370418301E-2</v>
      </c>
      <c r="G60" s="354">
        <v>8.5713024297641906E-3</v>
      </c>
      <c r="H60" s="307">
        <v>7.7989550808201705E-2</v>
      </c>
    </row>
    <row r="61" spans="1:8">
      <c r="A61" s="99" t="s">
        <v>59</v>
      </c>
      <c r="B61" s="348">
        <v>0.75282480996920043</v>
      </c>
      <c r="C61" s="349">
        <v>0.22690336936817734</v>
      </c>
      <c r="D61" s="348">
        <v>-2.8329364091916401E-2</v>
      </c>
      <c r="E61" s="349">
        <v>0.13595045689208834</v>
      </c>
      <c r="F61" s="348">
        <v>-9.9080430865775004E-3</v>
      </c>
      <c r="G61" s="354">
        <v>1.1227982524891754E-2</v>
      </c>
      <c r="H61" s="307">
        <v>1.72481593681643E-2</v>
      </c>
    </row>
    <row r="62" spans="1:8">
      <c r="A62" s="129" t="s">
        <v>229</v>
      </c>
      <c r="B62" s="348">
        <v>0.56291212486800601</v>
      </c>
      <c r="C62" s="349">
        <v>2.6819627673299901E-2</v>
      </c>
      <c r="D62" s="348">
        <v>0.18306994962157</v>
      </c>
      <c r="E62" s="349">
        <v>2.5109063746683299E-2</v>
      </c>
      <c r="F62" s="348">
        <v>2.1558128531859E-3</v>
      </c>
      <c r="G62" s="354">
        <v>1.1061511630245E-3</v>
      </c>
      <c r="H62" s="307">
        <v>2.7509160014376401E-2</v>
      </c>
    </row>
    <row r="63" spans="1:8">
      <c r="A63" s="129" t="s">
        <v>232</v>
      </c>
      <c r="B63" s="348">
        <v>0.47690784931182861</v>
      </c>
      <c r="C63" s="349">
        <v>3.1431298702955197E-2</v>
      </c>
      <c r="D63" s="348">
        <v>0.17451401054859161</v>
      </c>
      <c r="E63" s="349">
        <v>2.8447283431887599E-2</v>
      </c>
      <c r="F63" s="348">
        <v>-4.6847117482679999E-4</v>
      </c>
      <c r="G63" s="354">
        <v>1.4279508031905001E-3</v>
      </c>
      <c r="H63" s="307">
        <v>2.38064341247082E-2</v>
      </c>
    </row>
    <row r="64" spans="1:8" ht="13.5" thickBot="1">
      <c r="A64" s="300" t="s">
        <v>233</v>
      </c>
      <c r="B64" s="350">
        <v>0.6058504139386065</v>
      </c>
      <c r="C64" s="351">
        <v>2.2112813728632E-2</v>
      </c>
      <c r="D64" s="350">
        <v>0.15203098710017721</v>
      </c>
      <c r="E64" s="351">
        <v>2.1513510790045098E-2</v>
      </c>
      <c r="F64" s="350">
        <v>1.3496253138405999E-3</v>
      </c>
      <c r="G64" s="355">
        <v>1.0020316228634E-3</v>
      </c>
      <c r="H64" s="308">
        <v>2.8848206187606001E-2</v>
      </c>
    </row>
    <row r="65" spans="1:8" ht="12.75" customHeight="1"/>
    <row r="66" spans="1:8" ht="14.1" customHeight="1">
      <c r="A66" s="271" t="s">
        <v>350</v>
      </c>
      <c r="B66" s="310"/>
      <c r="C66" s="310"/>
      <c r="D66" s="296"/>
      <c r="E66" s="296"/>
      <c r="F66" s="296"/>
      <c r="G66" s="296"/>
      <c r="H66" s="296"/>
    </row>
    <row r="67" spans="1:8">
      <c r="A67" s="311" t="s">
        <v>375</v>
      </c>
      <c r="B67" s="271"/>
      <c r="C67" s="271"/>
      <c r="D67" s="271"/>
      <c r="E67" s="271"/>
      <c r="F67" s="271"/>
      <c r="G67" s="271"/>
      <c r="H67" s="271"/>
    </row>
    <row r="68" spans="1:8">
      <c r="A68" s="380" t="s">
        <v>376</v>
      </c>
      <c r="B68" s="380"/>
      <c r="C68" s="380"/>
    </row>
    <row r="69" spans="1:8">
      <c r="A69" s="292" t="s">
        <v>413</v>
      </c>
      <c r="B69" s="339"/>
      <c r="C69" s="339"/>
    </row>
    <row r="70" spans="1:8" s="51" customFormat="1">
      <c r="A70" s="5" t="s">
        <v>415</v>
      </c>
      <c r="B70" s="5"/>
      <c r="C70" s="5"/>
      <c r="D70" s="5"/>
      <c r="E70" s="5"/>
      <c r="F70" s="5"/>
      <c r="G70" s="5"/>
      <c r="H70" s="5"/>
    </row>
    <row r="71" spans="1:8">
      <c r="A71" s="243" t="s">
        <v>487</v>
      </c>
    </row>
    <row r="72" spans="1:8">
      <c r="A72" s="244" t="s">
        <v>488</v>
      </c>
    </row>
    <row r="73" spans="1:8">
      <c r="A73" s="347" t="s">
        <v>493</v>
      </c>
      <c r="B73" s="347"/>
      <c r="C73" s="347"/>
      <c r="D73" s="297"/>
      <c r="E73" s="297"/>
      <c r="F73" s="297"/>
      <c r="G73" s="297"/>
      <c r="H73" s="297"/>
    </row>
    <row r="74" spans="1:8">
      <c r="A74" s="386"/>
      <c r="B74" s="386"/>
      <c r="C74" s="386"/>
      <c r="D74" s="298"/>
      <c r="E74" s="298"/>
      <c r="F74" s="298"/>
      <c r="G74" s="298"/>
      <c r="H74" s="298"/>
    </row>
    <row r="75" spans="1:8">
      <c r="A75" s="380"/>
      <c r="B75" s="380"/>
      <c r="C75" s="380"/>
      <c r="D75" s="299"/>
      <c r="E75" s="299"/>
      <c r="F75" s="299"/>
      <c r="G75" s="299"/>
      <c r="H75" s="299"/>
    </row>
    <row r="76" spans="1:8">
      <c r="A76" s="381"/>
      <c r="B76" s="381"/>
      <c r="C76" s="381"/>
      <c r="D76" s="296"/>
      <c r="E76" s="296"/>
      <c r="F76" s="296"/>
      <c r="G76" s="296"/>
      <c r="H76" s="296"/>
    </row>
    <row r="77" spans="1:8">
      <c r="A77" s="380"/>
      <c r="B77" s="380"/>
      <c r="C77" s="380"/>
      <c r="D77" s="299"/>
      <c r="E77" s="299"/>
      <c r="F77" s="299"/>
      <c r="G77" s="299"/>
      <c r="H77" s="299"/>
    </row>
    <row r="78" spans="1:8">
      <c r="A78" s="380"/>
      <c r="B78" s="380"/>
      <c r="C78" s="380"/>
      <c r="D78" s="299"/>
      <c r="E78" s="299"/>
      <c r="F78" s="299"/>
      <c r="G78" s="299"/>
      <c r="H78" s="299"/>
    </row>
  </sheetData>
  <customSheetViews>
    <customSheetView guid="{C6F97F9E-B600-4C17-894D-590A32101059}" scale="80" topLeftCell="A22">
      <selection activeCell="A4" sqref="A4"/>
      <pageMargins left="0.7" right="0.7" top="0.75" bottom="0.75" header="0.3" footer="0.3"/>
      <pageSetup paperSize="9" orientation="portrait" r:id="rId1"/>
    </customSheetView>
    <customSheetView guid="{FDFE99BC-6C4F-47A7-A6F0-C356BD0C43CF}" scale="80" topLeftCell="A22">
      <selection activeCell="A4" sqref="A4"/>
      <pageMargins left="0.7" right="0.7" top="0.75" bottom="0.75" header="0.3" footer="0.3"/>
      <pageSetup paperSize="9" orientation="portrait" r:id="rId2"/>
    </customSheetView>
  </customSheetViews>
  <mergeCells count="12">
    <mergeCell ref="B7:H7"/>
    <mergeCell ref="H8:H10"/>
    <mergeCell ref="D9:E9"/>
    <mergeCell ref="F9:G9"/>
    <mergeCell ref="B8:G8"/>
    <mergeCell ref="B9:C9"/>
    <mergeCell ref="A74:C74"/>
    <mergeCell ref="A75:C75"/>
    <mergeCell ref="A76:C76"/>
    <mergeCell ref="A77:C77"/>
    <mergeCell ref="A78:C78"/>
    <mergeCell ref="A68:C68"/>
  </mergeCells>
  <conditionalFormatting sqref="B12:B64 D12:D64 F12:F64">
    <cfRule type="expression" dxfId="51" priority="4">
      <formula>ABS(B12/C12)&gt;1.96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O71"/>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41">
      <c r="J1" s="23"/>
      <c r="O1" s="208"/>
    </row>
    <row r="2" spans="1:41">
      <c r="A2" s="5" t="s">
        <v>437</v>
      </c>
      <c r="J2" s="456"/>
    </row>
    <row r="3" spans="1:41">
      <c r="A3" s="23" t="s">
        <v>5</v>
      </c>
    </row>
    <row r="4" spans="1:41">
      <c r="A4" s="77" t="s">
        <v>276</v>
      </c>
    </row>
    <row r="5" spans="1:41">
      <c r="E5" s="51"/>
      <c r="F5" s="39"/>
    </row>
    <row r="6" spans="1:41" ht="13.5" thickBot="1"/>
    <row r="7" spans="1:41" s="44" customFormat="1" ht="12.75" customHeight="1">
      <c r="A7" s="11"/>
      <c r="B7" s="360" t="s">
        <v>300</v>
      </c>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2"/>
    </row>
    <row r="8" spans="1:41" s="44" customFormat="1" ht="51" customHeight="1">
      <c r="A8" s="12"/>
      <c r="B8" s="357" t="s">
        <v>296</v>
      </c>
      <c r="C8" s="414" t="s">
        <v>81</v>
      </c>
      <c r="D8" s="414" t="s">
        <v>81</v>
      </c>
      <c r="E8" s="359" t="s">
        <v>81</v>
      </c>
      <c r="F8" s="357" t="s">
        <v>297</v>
      </c>
      <c r="G8" s="414" t="s">
        <v>82</v>
      </c>
      <c r="H8" s="414" t="s">
        <v>82</v>
      </c>
      <c r="I8" s="359" t="s">
        <v>82</v>
      </c>
      <c r="J8" s="357" t="s">
        <v>83</v>
      </c>
      <c r="K8" s="414" t="s">
        <v>83</v>
      </c>
      <c r="L8" s="414" t="s">
        <v>83</v>
      </c>
      <c r="M8" s="359" t="s">
        <v>83</v>
      </c>
      <c r="N8" s="357" t="s">
        <v>298</v>
      </c>
      <c r="O8" s="414" t="s">
        <v>84</v>
      </c>
      <c r="P8" s="414" t="s">
        <v>84</v>
      </c>
      <c r="Q8" s="359" t="s">
        <v>84</v>
      </c>
      <c r="R8" s="357" t="s">
        <v>295</v>
      </c>
      <c r="S8" s="414" t="s">
        <v>85</v>
      </c>
      <c r="T8" s="414" t="s">
        <v>85</v>
      </c>
      <c r="U8" s="359" t="s">
        <v>85</v>
      </c>
      <c r="V8" s="357" t="s">
        <v>86</v>
      </c>
      <c r="W8" s="414" t="s">
        <v>86</v>
      </c>
      <c r="X8" s="414" t="s">
        <v>86</v>
      </c>
      <c r="Y8" s="359" t="s">
        <v>86</v>
      </c>
      <c r="Z8" s="357" t="s">
        <v>91</v>
      </c>
      <c r="AA8" s="414" t="s">
        <v>87</v>
      </c>
      <c r="AB8" s="414" t="s">
        <v>87</v>
      </c>
      <c r="AC8" s="359" t="s">
        <v>87</v>
      </c>
      <c r="AD8" s="357" t="s">
        <v>93</v>
      </c>
      <c r="AE8" s="414" t="s">
        <v>88</v>
      </c>
      <c r="AF8" s="414" t="s">
        <v>88</v>
      </c>
      <c r="AG8" s="359" t="s">
        <v>88</v>
      </c>
      <c r="AH8" s="357" t="s">
        <v>89</v>
      </c>
      <c r="AI8" s="414" t="s">
        <v>89</v>
      </c>
      <c r="AJ8" s="414" t="s">
        <v>89</v>
      </c>
      <c r="AK8" s="359" t="s">
        <v>89</v>
      </c>
      <c r="AL8" s="357" t="s">
        <v>90</v>
      </c>
      <c r="AM8" s="414" t="s">
        <v>90</v>
      </c>
      <c r="AN8" s="414" t="s">
        <v>90</v>
      </c>
      <c r="AO8" s="369" t="s">
        <v>90</v>
      </c>
    </row>
    <row r="9" spans="1:41" s="44" customFormat="1" ht="46.5" customHeight="1">
      <c r="A9" s="12"/>
      <c r="B9" s="365" t="s">
        <v>79</v>
      </c>
      <c r="C9" s="366"/>
      <c r="D9" s="365" t="s">
        <v>80</v>
      </c>
      <c r="E9" s="367"/>
      <c r="F9" s="365" t="s">
        <v>79</v>
      </c>
      <c r="G9" s="366"/>
      <c r="H9" s="365" t="s">
        <v>80</v>
      </c>
      <c r="I9" s="367"/>
      <c r="J9" s="365" t="s">
        <v>79</v>
      </c>
      <c r="K9" s="366"/>
      <c r="L9" s="365" t="s">
        <v>80</v>
      </c>
      <c r="M9" s="367"/>
      <c r="N9" s="365" t="s">
        <v>79</v>
      </c>
      <c r="O9" s="366"/>
      <c r="P9" s="365" t="s">
        <v>80</v>
      </c>
      <c r="Q9" s="367"/>
      <c r="R9" s="365" t="s">
        <v>79</v>
      </c>
      <c r="S9" s="366"/>
      <c r="T9" s="365" t="s">
        <v>80</v>
      </c>
      <c r="U9" s="367"/>
      <c r="V9" s="365" t="s">
        <v>79</v>
      </c>
      <c r="W9" s="366"/>
      <c r="X9" s="365" t="s">
        <v>80</v>
      </c>
      <c r="Y9" s="367"/>
      <c r="Z9" s="365" t="s">
        <v>79</v>
      </c>
      <c r="AA9" s="366"/>
      <c r="AB9" s="365" t="s">
        <v>80</v>
      </c>
      <c r="AC9" s="367"/>
      <c r="AD9" s="365" t="s">
        <v>79</v>
      </c>
      <c r="AE9" s="366"/>
      <c r="AF9" s="365" t="s">
        <v>80</v>
      </c>
      <c r="AG9" s="367"/>
      <c r="AH9" s="365" t="s">
        <v>79</v>
      </c>
      <c r="AI9" s="366"/>
      <c r="AJ9" s="365" t="s">
        <v>80</v>
      </c>
      <c r="AK9" s="367"/>
      <c r="AL9" s="365" t="s">
        <v>79</v>
      </c>
      <c r="AM9" s="366"/>
      <c r="AN9" s="365" t="s">
        <v>80</v>
      </c>
      <c r="AO9" s="370"/>
    </row>
    <row r="10" spans="1:41" s="39" customFormat="1">
      <c r="A10" s="13"/>
      <c r="B10" s="19" t="s">
        <v>12</v>
      </c>
      <c r="C10" s="143" t="s">
        <v>13</v>
      </c>
      <c r="D10" s="19" t="s">
        <v>12</v>
      </c>
      <c r="E10" s="21" t="s">
        <v>13</v>
      </c>
      <c r="F10" s="19" t="s">
        <v>12</v>
      </c>
      <c r="G10" s="143" t="s">
        <v>13</v>
      </c>
      <c r="H10" s="19" t="s">
        <v>12</v>
      </c>
      <c r="I10" s="21" t="s">
        <v>13</v>
      </c>
      <c r="J10" s="19" t="s">
        <v>12</v>
      </c>
      <c r="K10" s="143" t="s">
        <v>13</v>
      </c>
      <c r="L10" s="19" t="s">
        <v>12</v>
      </c>
      <c r="M10" s="21" t="s">
        <v>13</v>
      </c>
      <c r="N10" s="19" t="s">
        <v>12</v>
      </c>
      <c r="O10" s="143" t="s">
        <v>13</v>
      </c>
      <c r="P10" s="19" t="s">
        <v>12</v>
      </c>
      <c r="Q10" s="21" t="s">
        <v>13</v>
      </c>
      <c r="R10" s="19" t="s">
        <v>12</v>
      </c>
      <c r="S10" s="143" t="s">
        <v>13</v>
      </c>
      <c r="T10" s="19" t="s">
        <v>12</v>
      </c>
      <c r="U10" s="21" t="s">
        <v>13</v>
      </c>
      <c r="V10" s="19" t="s">
        <v>12</v>
      </c>
      <c r="W10" s="143" t="s">
        <v>13</v>
      </c>
      <c r="X10" s="19" t="s">
        <v>12</v>
      </c>
      <c r="Y10" s="21" t="s">
        <v>13</v>
      </c>
      <c r="Z10" s="19" t="s">
        <v>12</v>
      </c>
      <c r="AA10" s="143" t="s">
        <v>13</v>
      </c>
      <c r="AB10" s="19" t="s">
        <v>12</v>
      </c>
      <c r="AC10" s="21" t="s">
        <v>13</v>
      </c>
      <c r="AD10" s="19" t="s">
        <v>12</v>
      </c>
      <c r="AE10" s="143" t="s">
        <v>13</v>
      </c>
      <c r="AF10" s="19" t="s">
        <v>12</v>
      </c>
      <c r="AG10" s="21" t="s">
        <v>13</v>
      </c>
      <c r="AH10" s="19" t="s">
        <v>12</v>
      </c>
      <c r="AI10" s="143" t="s">
        <v>13</v>
      </c>
      <c r="AJ10" s="19" t="s">
        <v>12</v>
      </c>
      <c r="AK10" s="21" t="s">
        <v>13</v>
      </c>
      <c r="AL10" s="19" t="s">
        <v>12</v>
      </c>
      <c r="AM10" s="143" t="s">
        <v>13</v>
      </c>
      <c r="AN10" s="19" t="s">
        <v>12</v>
      </c>
      <c r="AO10" s="22" t="s">
        <v>13</v>
      </c>
    </row>
    <row r="11" spans="1:41">
      <c r="A11" s="181"/>
      <c r="B11" s="178"/>
      <c r="C11" s="179"/>
      <c r="D11" s="178"/>
      <c r="E11" s="182"/>
      <c r="F11" s="178"/>
      <c r="G11" s="179"/>
      <c r="H11" s="178"/>
      <c r="I11" s="182"/>
      <c r="J11" s="178"/>
      <c r="K11" s="179"/>
      <c r="L11" s="178"/>
      <c r="M11" s="182"/>
      <c r="N11" s="178"/>
      <c r="O11" s="179"/>
      <c r="P11" s="178"/>
      <c r="Q11" s="182"/>
      <c r="R11" s="178"/>
      <c r="S11" s="179"/>
      <c r="T11" s="178"/>
      <c r="U11" s="182"/>
      <c r="V11" s="178"/>
      <c r="W11" s="179"/>
      <c r="X11" s="178"/>
      <c r="Y11" s="182"/>
      <c r="Z11" s="178"/>
      <c r="AA11" s="179"/>
      <c r="AB11" s="178"/>
      <c r="AC11" s="182"/>
      <c r="AD11" s="178"/>
      <c r="AE11" s="179"/>
      <c r="AF11" s="178"/>
      <c r="AG11" s="182"/>
      <c r="AH11" s="178"/>
      <c r="AI11" s="179"/>
      <c r="AJ11" s="178"/>
      <c r="AK11" s="182"/>
      <c r="AL11" s="178"/>
      <c r="AM11" s="179"/>
      <c r="AN11" s="178"/>
      <c r="AO11" s="180"/>
    </row>
    <row r="12" spans="1:41">
      <c r="A12" s="43" t="s">
        <v>15</v>
      </c>
      <c r="B12" s="40">
        <v>67.723008061105432</v>
      </c>
      <c r="C12" s="63">
        <v>2.0002904712281357</v>
      </c>
      <c r="D12" s="40">
        <v>68.04556046363092</v>
      </c>
      <c r="E12" s="25">
        <v>4.1306639761430466</v>
      </c>
      <c r="F12" s="40">
        <v>68.835311058533975</v>
      </c>
      <c r="G12" s="63">
        <v>1.9184178386046804</v>
      </c>
      <c r="H12" s="40">
        <v>71.940579104502874</v>
      </c>
      <c r="I12" s="25">
        <v>3.4012998411895583</v>
      </c>
      <c r="J12" s="40">
        <v>75.458870844711498</v>
      </c>
      <c r="K12" s="63">
        <v>1.4856520230852892</v>
      </c>
      <c r="L12" s="40">
        <v>79.445660997629474</v>
      </c>
      <c r="M12" s="25">
        <v>2.8423985514102017</v>
      </c>
      <c r="N12" s="40">
        <v>75.207701202295794</v>
      </c>
      <c r="O12" s="63">
        <v>1.8391319150224883</v>
      </c>
      <c r="P12" s="40">
        <v>74.500739236388412</v>
      </c>
      <c r="Q12" s="25">
        <v>3.334299679632748</v>
      </c>
      <c r="R12" s="40">
        <v>44.269548235567562</v>
      </c>
      <c r="S12" s="63">
        <v>1.7978118940145447</v>
      </c>
      <c r="T12" s="40">
        <v>47.552343032530473</v>
      </c>
      <c r="U12" s="25">
        <v>3.6696272153702161</v>
      </c>
      <c r="V12" s="40">
        <v>38.389640087032383</v>
      </c>
      <c r="W12" s="63">
        <v>1.523784909748817</v>
      </c>
      <c r="X12" s="40">
        <v>48.938804112269928</v>
      </c>
      <c r="Y12" s="25">
        <v>4.3318673559537402</v>
      </c>
      <c r="Z12" s="40">
        <v>52.850012872287877</v>
      </c>
      <c r="AA12" s="63">
        <v>1.4883634613107177</v>
      </c>
      <c r="AB12" s="40">
        <v>63.221844823124187</v>
      </c>
      <c r="AC12" s="25">
        <v>4.3496016028096873</v>
      </c>
      <c r="AD12" s="40">
        <v>42.130486387880389</v>
      </c>
      <c r="AE12" s="63">
        <v>2.1444706293455065</v>
      </c>
      <c r="AF12" s="40">
        <v>61.190017519074956</v>
      </c>
      <c r="AG12" s="25">
        <v>4.4722661394522998</v>
      </c>
      <c r="AH12" s="40">
        <v>56.402168428263778</v>
      </c>
      <c r="AI12" s="63">
        <v>2.722267405410522</v>
      </c>
      <c r="AJ12" s="40">
        <v>54.320567722428322</v>
      </c>
      <c r="AK12" s="25">
        <v>4.3184006080934951</v>
      </c>
      <c r="AL12" s="40">
        <v>57.292681086240982</v>
      </c>
      <c r="AM12" s="63">
        <v>2.2430375372972748</v>
      </c>
      <c r="AN12" s="40">
        <v>59.455425396826683</v>
      </c>
      <c r="AO12" s="26">
        <v>3.790369057454563</v>
      </c>
    </row>
    <row r="13" spans="1:41">
      <c r="A13" s="99" t="s">
        <v>16</v>
      </c>
      <c r="B13" s="40">
        <v>68.407723312734873</v>
      </c>
      <c r="C13" s="63">
        <v>0.98325352984313386</v>
      </c>
      <c r="D13" s="40">
        <v>67.230471236187</v>
      </c>
      <c r="E13" s="25">
        <v>2.2012118420436075</v>
      </c>
      <c r="F13" s="40">
        <v>62.908415445015621</v>
      </c>
      <c r="G13" s="63">
        <v>1.0701593346649079</v>
      </c>
      <c r="H13" s="40">
        <v>65.663630473980319</v>
      </c>
      <c r="I13" s="25">
        <v>2.0163329200674487</v>
      </c>
      <c r="J13" s="40">
        <v>65.443062499747924</v>
      </c>
      <c r="K13" s="63">
        <v>1.0788982478994291</v>
      </c>
      <c r="L13" s="40">
        <v>71.41662146117676</v>
      </c>
      <c r="M13" s="25">
        <v>2.193171439954229</v>
      </c>
      <c r="N13" s="40">
        <v>65.239716398874521</v>
      </c>
      <c r="O13" s="63">
        <v>1.0077616767137254</v>
      </c>
      <c r="P13" s="40">
        <v>65.202243596884969</v>
      </c>
      <c r="Q13" s="25">
        <v>2.379535951021277</v>
      </c>
      <c r="R13" s="40">
        <v>38.346909208947217</v>
      </c>
      <c r="S13" s="63">
        <v>0.97968778417978009</v>
      </c>
      <c r="T13" s="40">
        <v>43.432250239536643</v>
      </c>
      <c r="U13" s="25">
        <v>2.4571171159881064</v>
      </c>
      <c r="V13" s="40">
        <v>27.076838973602829</v>
      </c>
      <c r="W13" s="63">
        <v>0.77941115088129675</v>
      </c>
      <c r="X13" s="40">
        <v>33.808820897389602</v>
      </c>
      <c r="Y13" s="25">
        <v>2.0730233379824696</v>
      </c>
      <c r="Z13" s="40">
        <v>37.209253994230373</v>
      </c>
      <c r="AA13" s="63">
        <v>1.0335452466332697</v>
      </c>
      <c r="AB13" s="40">
        <v>47.61464307163272</v>
      </c>
      <c r="AC13" s="25">
        <v>2.1165815049622192</v>
      </c>
      <c r="AD13" s="40">
        <v>39.28143299597285</v>
      </c>
      <c r="AE13" s="63">
        <v>1.0358910628944853</v>
      </c>
      <c r="AF13" s="40">
        <v>64.675266765039481</v>
      </c>
      <c r="AG13" s="25">
        <v>2.0497121081898562</v>
      </c>
      <c r="AH13" s="40">
        <v>45.247541911394713</v>
      </c>
      <c r="AI13" s="63">
        <v>0.99390555418528459</v>
      </c>
      <c r="AJ13" s="40">
        <v>44.593529702557518</v>
      </c>
      <c r="AK13" s="25">
        <v>2.4057953574702911</v>
      </c>
      <c r="AL13" s="40">
        <v>41.887867148789113</v>
      </c>
      <c r="AM13" s="63">
        <v>0.92305414970385857</v>
      </c>
      <c r="AN13" s="40">
        <v>44.351918071886729</v>
      </c>
      <c r="AO13" s="26">
        <v>2.0493691019908251</v>
      </c>
    </row>
    <row r="14" spans="1:41">
      <c r="A14" s="99" t="s">
        <v>17</v>
      </c>
      <c r="B14" s="40">
        <v>65.339026738449178</v>
      </c>
      <c r="C14" s="63">
        <v>0.83341685298538448</v>
      </c>
      <c r="D14" s="40">
        <v>63.982369908211197</v>
      </c>
      <c r="E14" s="25">
        <v>1.7767671541106906</v>
      </c>
      <c r="F14" s="40">
        <v>49.839124153771678</v>
      </c>
      <c r="G14" s="63">
        <v>0.89506528341715741</v>
      </c>
      <c r="H14" s="40">
        <v>53.159674280968993</v>
      </c>
      <c r="I14" s="25">
        <v>1.8958708142543721</v>
      </c>
      <c r="J14" s="40">
        <v>46.849906297333952</v>
      </c>
      <c r="K14" s="63">
        <v>0.91672082356402074</v>
      </c>
      <c r="L14" s="40">
        <v>46.860557719593452</v>
      </c>
      <c r="M14" s="25">
        <v>1.8695359427710827</v>
      </c>
      <c r="N14" s="40">
        <v>77.423332437773212</v>
      </c>
      <c r="O14" s="63">
        <v>0.75522610827048631</v>
      </c>
      <c r="P14" s="40">
        <v>78.57188560120116</v>
      </c>
      <c r="Q14" s="25">
        <v>1.485071442705884</v>
      </c>
      <c r="R14" s="40">
        <v>26.786609927964669</v>
      </c>
      <c r="S14" s="63">
        <v>0.81246938824177295</v>
      </c>
      <c r="T14" s="40">
        <v>29.26328350334002</v>
      </c>
      <c r="U14" s="25">
        <v>1.9138513306944476</v>
      </c>
      <c r="V14" s="40">
        <v>15.14089398195995</v>
      </c>
      <c r="W14" s="63">
        <v>0.60813924064205871</v>
      </c>
      <c r="X14" s="40">
        <v>25.569412071251911</v>
      </c>
      <c r="Y14" s="25">
        <v>1.7919824342974333</v>
      </c>
      <c r="Z14" s="40">
        <v>28.57800482493214</v>
      </c>
      <c r="AA14" s="63">
        <v>0.77214516413727052</v>
      </c>
      <c r="AB14" s="40">
        <v>35.667463241904883</v>
      </c>
      <c r="AC14" s="25">
        <v>1.9171483133575693</v>
      </c>
      <c r="AD14" s="40">
        <v>19.913970773326891</v>
      </c>
      <c r="AE14" s="63">
        <v>0.70499451328908325</v>
      </c>
      <c r="AF14" s="40">
        <v>33.081989607540748</v>
      </c>
      <c r="AG14" s="25">
        <v>1.9646004371877446</v>
      </c>
      <c r="AH14" s="40">
        <v>21.116783300976159</v>
      </c>
      <c r="AI14" s="63">
        <v>0.74040438856960344</v>
      </c>
      <c r="AJ14" s="40">
        <v>22.644046174297738</v>
      </c>
      <c r="AK14" s="25">
        <v>1.5338586818419422</v>
      </c>
      <c r="AL14" s="40">
        <v>29.259162710332749</v>
      </c>
      <c r="AM14" s="63">
        <v>0.80746949176478544</v>
      </c>
      <c r="AN14" s="40">
        <v>31.42055367788975</v>
      </c>
      <c r="AO14" s="26">
        <v>1.9132953638650851</v>
      </c>
    </row>
    <row r="15" spans="1:41">
      <c r="A15" s="99" t="s">
        <v>18</v>
      </c>
      <c r="B15" s="40">
        <v>78.687873629901617</v>
      </c>
      <c r="C15" s="63">
        <v>0.73826526932485304</v>
      </c>
      <c r="D15" s="40">
        <v>78.07187348640754</v>
      </c>
      <c r="E15" s="25">
        <v>1.7331956395668788</v>
      </c>
      <c r="F15" s="40">
        <v>74.417361602582432</v>
      </c>
      <c r="G15" s="63">
        <v>0.73961572015435428</v>
      </c>
      <c r="H15" s="40">
        <v>74.544425701322169</v>
      </c>
      <c r="I15" s="25">
        <v>1.6889681507413392</v>
      </c>
      <c r="J15" s="40">
        <v>74.123835217540787</v>
      </c>
      <c r="K15" s="63">
        <v>0.68173815236680535</v>
      </c>
      <c r="L15" s="40">
        <v>77.009950049513677</v>
      </c>
      <c r="M15" s="25">
        <v>1.4926460377617945</v>
      </c>
      <c r="N15" s="40">
        <v>72.199971541400672</v>
      </c>
      <c r="O15" s="63">
        <v>0.76019842345110489</v>
      </c>
      <c r="P15" s="40">
        <v>73.498104809935612</v>
      </c>
      <c r="Q15" s="25">
        <v>1.6516622032207606</v>
      </c>
      <c r="R15" s="40">
        <v>37.324699796323088</v>
      </c>
      <c r="S15" s="63">
        <v>0.76729014010228924</v>
      </c>
      <c r="T15" s="40">
        <v>36.126158910776951</v>
      </c>
      <c r="U15" s="25">
        <v>1.8277031575463569</v>
      </c>
      <c r="V15" s="40">
        <v>15.701974810224611</v>
      </c>
      <c r="W15" s="63">
        <v>0.58061743024916523</v>
      </c>
      <c r="X15" s="40">
        <v>22.05636627861205</v>
      </c>
      <c r="Y15" s="25">
        <v>1.4250192168210338</v>
      </c>
      <c r="Z15" s="40">
        <v>35.458188665156101</v>
      </c>
      <c r="AA15" s="63">
        <v>0.76483340874533157</v>
      </c>
      <c r="AB15" s="40">
        <v>45.771124608244023</v>
      </c>
      <c r="AC15" s="25">
        <v>1.8285626978316334</v>
      </c>
      <c r="AD15" s="40">
        <v>27.901368068032511</v>
      </c>
      <c r="AE15" s="63">
        <v>0.77833813944917918</v>
      </c>
      <c r="AF15" s="40">
        <v>52.286337121880813</v>
      </c>
      <c r="AG15" s="25">
        <v>2.0879136943323511</v>
      </c>
      <c r="AH15" s="40">
        <v>37.3849613136939</v>
      </c>
      <c r="AI15" s="63">
        <v>0.82024087525104017</v>
      </c>
      <c r="AJ15" s="40">
        <v>44.86643181655699</v>
      </c>
      <c r="AK15" s="25">
        <v>1.8510569679741626</v>
      </c>
      <c r="AL15" s="40">
        <v>24.804046964696809</v>
      </c>
      <c r="AM15" s="63">
        <v>0.66126975818929545</v>
      </c>
      <c r="AN15" s="40">
        <v>31.388800845172248</v>
      </c>
      <c r="AO15" s="26">
        <v>1.6567939174805413</v>
      </c>
    </row>
    <row r="16" spans="1:41">
      <c r="A16" s="119" t="s">
        <v>200</v>
      </c>
      <c r="B16" s="40">
        <v>86.636985371758243</v>
      </c>
      <c r="C16" s="63">
        <v>0.91451101190040851</v>
      </c>
      <c r="D16" s="40">
        <v>85.348210313645083</v>
      </c>
      <c r="E16" s="25">
        <v>2.1894720594975352</v>
      </c>
      <c r="F16" s="40">
        <v>81.633533602524182</v>
      </c>
      <c r="G16" s="63">
        <v>0.85569424303222141</v>
      </c>
      <c r="H16" s="40">
        <v>83.181356492317406</v>
      </c>
      <c r="I16" s="25">
        <v>1.728650482720069</v>
      </c>
      <c r="J16" s="40">
        <v>77.766910916318324</v>
      </c>
      <c r="K16" s="63">
        <v>0.85542269087958267</v>
      </c>
      <c r="L16" s="40">
        <v>78.032377208125581</v>
      </c>
      <c r="M16" s="25">
        <v>2.0184230864789772</v>
      </c>
      <c r="N16" s="40">
        <v>80.182507609063322</v>
      </c>
      <c r="O16" s="63">
        <v>1.0015314205350645</v>
      </c>
      <c r="P16" s="40">
        <v>86.146313980027386</v>
      </c>
      <c r="Q16" s="25">
        <v>1.8589994579109566</v>
      </c>
      <c r="R16" s="40">
        <v>40.768622098256571</v>
      </c>
      <c r="S16" s="63">
        <v>1.0264432261805352</v>
      </c>
      <c r="T16" s="40">
        <v>40.770315594983977</v>
      </c>
      <c r="U16" s="25">
        <v>2.632228232367444</v>
      </c>
      <c r="V16" s="40">
        <v>16.96208078089823</v>
      </c>
      <c r="W16" s="63">
        <v>0.81371521846501926</v>
      </c>
      <c r="X16" s="40">
        <v>29.260104234696279</v>
      </c>
      <c r="Y16" s="25">
        <v>2.3721902573223939</v>
      </c>
      <c r="Z16" s="40">
        <v>38.473045521192176</v>
      </c>
      <c r="AA16" s="63">
        <v>1.0875177463880374</v>
      </c>
      <c r="AB16" s="40">
        <v>51.286812478755522</v>
      </c>
      <c r="AC16" s="25">
        <v>2.2565633445251976</v>
      </c>
      <c r="AD16" s="40">
        <v>34.478410776001482</v>
      </c>
      <c r="AE16" s="63">
        <v>1.1164628946528907</v>
      </c>
      <c r="AF16" s="40">
        <v>64.123372132155026</v>
      </c>
      <c r="AG16" s="25">
        <v>2.2083920627652489</v>
      </c>
      <c r="AH16" s="40">
        <v>42.667081035119317</v>
      </c>
      <c r="AI16" s="63">
        <v>0.98924221897692677</v>
      </c>
      <c r="AJ16" s="40">
        <v>56.385460103554422</v>
      </c>
      <c r="AK16" s="25">
        <v>2.3417144843690458</v>
      </c>
      <c r="AL16" s="40">
        <v>19.53830599893454</v>
      </c>
      <c r="AM16" s="63">
        <v>0.8200819154009622</v>
      </c>
      <c r="AN16" s="40">
        <v>25.432806214419099</v>
      </c>
      <c r="AO16" s="26">
        <v>2.0929042106888009</v>
      </c>
    </row>
    <row r="17" spans="1:41">
      <c r="A17" s="119" t="s">
        <v>526</v>
      </c>
      <c r="B17" s="40">
        <v>69.081204809196279</v>
      </c>
      <c r="C17" s="63">
        <v>1.1225596496414747</v>
      </c>
      <c r="D17" s="40">
        <v>69.979441576518511</v>
      </c>
      <c r="E17" s="25">
        <v>2.4092227052425739</v>
      </c>
      <c r="F17" s="40">
        <v>65.702844204162957</v>
      </c>
      <c r="G17" s="63">
        <v>1.0716849919564315</v>
      </c>
      <c r="H17" s="40">
        <v>64.928176610633287</v>
      </c>
      <c r="I17" s="25">
        <v>2.6924450176882253</v>
      </c>
      <c r="J17" s="40">
        <v>69.765825811304012</v>
      </c>
      <c r="K17" s="63">
        <v>1.048273481625501</v>
      </c>
      <c r="L17" s="40">
        <v>75.882904148027578</v>
      </c>
      <c r="M17" s="25">
        <v>2.3341794480561902</v>
      </c>
      <c r="N17" s="40">
        <v>62.497326448350243</v>
      </c>
      <c r="O17" s="63">
        <v>1.2709939475466507</v>
      </c>
      <c r="P17" s="40">
        <v>59.434355408214699</v>
      </c>
      <c r="Q17" s="25">
        <v>2.6921135834607814</v>
      </c>
      <c r="R17" s="40">
        <v>33.164301970634</v>
      </c>
      <c r="S17" s="63">
        <v>1.1586536583739471</v>
      </c>
      <c r="T17" s="40">
        <v>30.95580418224538</v>
      </c>
      <c r="U17" s="25">
        <v>2.6433462557422853</v>
      </c>
      <c r="V17" s="40">
        <v>14.17003610801453</v>
      </c>
      <c r="W17" s="63">
        <v>0.82961260950747617</v>
      </c>
      <c r="X17" s="40">
        <v>13.89294586368135</v>
      </c>
      <c r="Y17" s="25">
        <v>1.4144280127489861</v>
      </c>
      <c r="Z17" s="40">
        <v>31.789054282525068</v>
      </c>
      <c r="AA17" s="63">
        <v>1.0180050705114423</v>
      </c>
      <c r="AB17" s="40">
        <v>39.585001148631079</v>
      </c>
      <c r="AC17" s="25">
        <v>3.0760897156370977</v>
      </c>
      <c r="AD17" s="40">
        <v>19.86607075888168</v>
      </c>
      <c r="AE17" s="63">
        <v>1.0210104483219902</v>
      </c>
      <c r="AF17" s="40">
        <v>39.200476132636211</v>
      </c>
      <c r="AG17" s="25">
        <v>3.2519398555136667</v>
      </c>
      <c r="AH17" s="40">
        <v>31.010546405327691</v>
      </c>
      <c r="AI17" s="63">
        <v>1.1293166881486461</v>
      </c>
      <c r="AJ17" s="40">
        <v>32.273116362586741</v>
      </c>
      <c r="AK17" s="25">
        <v>2.9167264271593769</v>
      </c>
      <c r="AL17" s="40">
        <v>31.239676911337789</v>
      </c>
      <c r="AM17" s="63">
        <v>1.0577507710458876</v>
      </c>
      <c r="AN17" s="40">
        <v>38.18596420579</v>
      </c>
      <c r="AO17" s="26">
        <v>2.8423959570103086</v>
      </c>
    </row>
    <row r="18" spans="1:41">
      <c r="A18" s="99" t="s">
        <v>19</v>
      </c>
      <c r="B18" s="40">
        <v>94.581349814499262</v>
      </c>
      <c r="C18" s="63">
        <v>0.58485248172379134</v>
      </c>
      <c r="D18" s="40">
        <v>91.481882707499295</v>
      </c>
      <c r="E18" s="25">
        <v>2.2313479438165391</v>
      </c>
      <c r="F18" s="40">
        <v>88.656236701687746</v>
      </c>
      <c r="G18" s="63">
        <v>0.82644663407165952</v>
      </c>
      <c r="H18" s="40">
        <v>85.752939131848223</v>
      </c>
      <c r="I18" s="25">
        <v>2.5342566814199023</v>
      </c>
      <c r="J18" s="40">
        <v>87.276458443220079</v>
      </c>
      <c r="K18" s="63">
        <v>0.93582352188048967</v>
      </c>
      <c r="L18" s="40">
        <v>85.455799086393469</v>
      </c>
      <c r="M18" s="25">
        <v>2.339798500901868</v>
      </c>
      <c r="N18" s="40">
        <v>92.062077338404634</v>
      </c>
      <c r="O18" s="63">
        <v>0.65393023189948041</v>
      </c>
      <c r="P18" s="40">
        <v>91.223066552506225</v>
      </c>
      <c r="Q18" s="25">
        <v>1.8600289844812972</v>
      </c>
      <c r="R18" s="40">
        <v>70.688769684018865</v>
      </c>
      <c r="S18" s="63">
        <v>1.2809788677144522</v>
      </c>
      <c r="T18" s="40">
        <v>66.966683471470319</v>
      </c>
      <c r="U18" s="25">
        <v>3.056696115985222</v>
      </c>
      <c r="V18" s="40">
        <v>43.864614014367447</v>
      </c>
      <c r="W18" s="63">
        <v>1.4656488717384266</v>
      </c>
      <c r="X18" s="40">
        <v>40.610640828172102</v>
      </c>
      <c r="Y18" s="25">
        <v>4.1096303491628783</v>
      </c>
      <c r="Z18" s="40">
        <v>84.743850879463608</v>
      </c>
      <c r="AA18" s="63">
        <v>0.931887711050985</v>
      </c>
      <c r="AB18" s="40">
        <v>81.546222882293577</v>
      </c>
      <c r="AC18" s="25">
        <v>2.451708638694968</v>
      </c>
      <c r="AD18" s="40">
        <v>64.249359362481812</v>
      </c>
      <c r="AE18" s="63">
        <v>1.2864563775857363</v>
      </c>
      <c r="AF18" s="40">
        <v>70.700380058322139</v>
      </c>
      <c r="AG18" s="25">
        <v>3.2333156067314404</v>
      </c>
      <c r="AH18" s="40">
        <v>83.136547093306262</v>
      </c>
      <c r="AI18" s="63">
        <v>0.98497779299449106</v>
      </c>
      <c r="AJ18" s="40">
        <v>81.036285961951151</v>
      </c>
      <c r="AK18" s="25">
        <v>2.7964808374550136</v>
      </c>
      <c r="AL18" s="40">
        <v>86.00405541978607</v>
      </c>
      <c r="AM18" s="63">
        <v>0.9156412141495589</v>
      </c>
      <c r="AN18" s="40">
        <v>85.65529246132165</v>
      </c>
      <c r="AO18" s="26">
        <v>2.8192486916229393</v>
      </c>
    </row>
    <row r="19" spans="1:41">
      <c r="A19" s="99" t="s">
        <v>20</v>
      </c>
      <c r="B19" s="40">
        <v>86.936451829537319</v>
      </c>
      <c r="C19" s="63">
        <v>0.81134199805490714</v>
      </c>
      <c r="D19" s="40" t="s">
        <v>73</v>
      </c>
      <c r="E19" s="25" t="s">
        <v>73</v>
      </c>
      <c r="F19" s="40">
        <v>88.069284348587956</v>
      </c>
      <c r="G19" s="63">
        <v>0.75638525236225573</v>
      </c>
      <c r="H19" s="40" t="s">
        <v>73</v>
      </c>
      <c r="I19" s="25" t="s">
        <v>73</v>
      </c>
      <c r="J19" s="40">
        <v>79.199005104230906</v>
      </c>
      <c r="K19" s="63">
        <v>0.93081949300962696</v>
      </c>
      <c r="L19" s="40" t="s">
        <v>73</v>
      </c>
      <c r="M19" s="25" t="s">
        <v>73</v>
      </c>
      <c r="N19" s="40">
        <v>86.601201641200831</v>
      </c>
      <c r="O19" s="63">
        <v>0.77702253474046623</v>
      </c>
      <c r="P19" s="40" t="s">
        <v>73</v>
      </c>
      <c r="Q19" s="25" t="s">
        <v>73</v>
      </c>
      <c r="R19" s="40">
        <v>37.260655518926143</v>
      </c>
      <c r="S19" s="63">
        <v>1.2027732796643338</v>
      </c>
      <c r="T19" s="40" t="s">
        <v>73</v>
      </c>
      <c r="U19" s="25" t="s">
        <v>73</v>
      </c>
      <c r="V19" s="40">
        <v>25.75583125469139</v>
      </c>
      <c r="W19" s="63">
        <v>1.0779429593590404</v>
      </c>
      <c r="X19" s="40" t="s">
        <v>73</v>
      </c>
      <c r="Y19" s="25" t="s">
        <v>73</v>
      </c>
      <c r="Z19" s="40">
        <v>69.812859330159455</v>
      </c>
      <c r="AA19" s="63">
        <v>1.0567138476973499</v>
      </c>
      <c r="AB19" s="40" t="s">
        <v>73</v>
      </c>
      <c r="AC19" s="25" t="s">
        <v>73</v>
      </c>
      <c r="AD19" s="40">
        <v>49.825165045262253</v>
      </c>
      <c r="AE19" s="63">
        <v>1.4194434460072003</v>
      </c>
      <c r="AF19" s="40" t="s">
        <v>73</v>
      </c>
      <c r="AG19" s="25" t="s">
        <v>73</v>
      </c>
      <c r="AH19" s="40">
        <v>46.320627034567849</v>
      </c>
      <c r="AI19" s="63">
        <v>1.4272473801155612</v>
      </c>
      <c r="AJ19" s="40" t="s">
        <v>73</v>
      </c>
      <c r="AK19" s="25" t="s">
        <v>73</v>
      </c>
      <c r="AL19" s="40">
        <v>42.448445258826702</v>
      </c>
      <c r="AM19" s="63">
        <v>1.4972546128184712</v>
      </c>
      <c r="AN19" s="40" t="s">
        <v>73</v>
      </c>
      <c r="AO19" s="26" t="s">
        <v>73</v>
      </c>
    </row>
    <row r="20" spans="1:41">
      <c r="A20" s="99" t="s">
        <v>21</v>
      </c>
      <c r="B20" s="40">
        <v>94.57747573647363</v>
      </c>
      <c r="C20" s="63">
        <v>0.54103282320428403</v>
      </c>
      <c r="D20" s="40">
        <v>92.418809974085505</v>
      </c>
      <c r="E20" s="25">
        <v>1.8547771592287667</v>
      </c>
      <c r="F20" s="40">
        <v>85.960333981817897</v>
      </c>
      <c r="G20" s="63">
        <v>0.90715132394321174</v>
      </c>
      <c r="H20" s="40">
        <v>81.125946280851437</v>
      </c>
      <c r="I20" s="25">
        <v>3.4741156022234181</v>
      </c>
      <c r="J20" s="40">
        <v>85.466868160504333</v>
      </c>
      <c r="K20" s="63">
        <v>1.0928483988260116</v>
      </c>
      <c r="L20" s="40">
        <v>83.53292867292771</v>
      </c>
      <c r="M20" s="25">
        <v>3.1988568664543311</v>
      </c>
      <c r="N20" s="40">
        <v>82.907516581356433</v>
      </c>
      <c r="O20" s="63">
        <v>1.2590245055837621</v>
      </c>
      <c r="P20" s="40">
        <v>80.975519844377231</v>
      </c>
      <c r="Q20" s="25">
        <v>2.9247238277270258</v>
      </c>
      <c r="R20" s="40">
        <v>50.95914127545619</v>
      </c>
      <c r="S20" s="63">
        <v>1.5860713448368802</v>
      </c>
      <c r="T20" s="40">
        <v>50.361543730506803</v>
      </c>
      <c r="U20" s="25">
        <v>3.2536188297039783</v>
      </c>
      <c r="V20" s="40">
        <v>33.584402721569127</v>
      </c>
      <c r="W20" s="63">
        <v>1.4281822566110285</v>
      </c>
      <c r="X20" s="40">
        <v>34.615932457438092</v>
      </c>
      <c r="Y20" s="25">
        <v>2.4963290410033951</v>
      </c>
      <c r="Z20" s="40">
        <v>74.910976588452399</v>
      </c>
      <c r="AA20" s="63">
        <v>1.3208008399739395</v>
      </c>
      <c r="AB20" s="40">
        <v>78.983895684832447</v>
      </c>
      <c r="AC20" s="25">
        <v>3.1428604882872015</v>
      </c>
      <c r="AD20" s="40">
        <v>49.757983078320443</v>
      </c>
      <c r="AE20" s="63">
        <v>1.5950788195315575</v>
      </c>
      <c r="AF20" s="40">
        <v>62.292449805986827</v>
      </c>
      <c r="AG20" s="25">
        <v>3.424243325183653</v>
      </c>
      <c r="AH20" s="40">
        <v>65.223676114111868</v>
      </c>
      <c r="AI20" s="63">
        <v>1.5097599627154179</v>
      </c>
      <c r="AJ20" s="40">
        <v>58.313736130072883</v>
      </c>
      <c r="AK20" s="25">
        <v>2.0921868171608886</v>
      </c>
      <c r="AL20" s="40">
        <v>74.054641123021199</v>
      </c>
      <c r="AM20" s="63">
        <v>1.4542140090418776</v>
      </c>
      <c r="AN20" s="40">
        <v>69.806862776176843</v>
      </c>
      <c r="AO20" s="26">
        <v>3.0915270411984128</v>
      </c>
    </row>
    <row r="21" spans="1:41">
      <c r="A21" s="99" t="s">
        <v>22</v>
      </c>
      <c r="B21" s="40">
        <v>91.448896330552969</v>
      </c>
      <c r="C21" s="63">
        <v>0.63708167308801833</v>
      </c>
      <c r="D21" s="40">
        <v>92.01775405381531</v>
      </c>
      <c r="E21" s="25">
        <v>1.582215980143008</v>
      </c>
      <c r="F21" s="40">
        <v>89.391440292822253</v>
      </c>
      <c r="G21" s="63">
        <v>0.8249522828958934</v>
      </c>
      <c r="H21" s="40">
        <v>88.862383685787748</v>
      </c>
      <c r="I21" s="25">
        <v>2.0429340004100105</v>
      </c>
      <c r="J21" s="40">
        <v>87.980567625758297</v>
      </c>
      <c r="K21" s="63">
        <v>0.96691000386171833</v>
      </c>
      <c r="L21" s="40">
        <v>85.163928749098957</v>
      </c>
      <c r="M21" s="25">
        <v>2.1345753357454527</v>
      </c>
      <c r="N21" s="40">
        <v>86.080280758382798</v>
      </c>
      <c r="O21" s="63">
        <v>1.0019684265803364</v>
      </c>
      <c r="P21" s="40">
        <v>88.88267650888011</v>
      </c>
      <c r="Q21" s="25">
        <v>1.898247931035244</v>
      </c>
      <c r="R21" s="40">
        <v>68.35506902937928</v>
      </c>
      <c r="S21" s="63">
        <v>1.0813579830712317</v>
      </c>
      <c r="T21" s="40">
        <v>69.08756263401925</v>
      </c>
      <c r="U21" s="25">
        <v>2.4428008461833524</v>
      </c>
      <c r="V21" s="40">
        <v>37.462283676678851</v>
      </c>
      <c r="W21" s="63">
        <v>1.3242946616970492</v>
      </c>
      <c r="X21" s="40">
        <v>41.411517442315557</v>
      </c>
      <c r="Y21" s="25">
        <v>2.82987051982174</v>
      </c>
      <c r="Z21" s="40">
        <v>81.214384105701299</v>
      </c>
      <c r="AA21" s="63">
        <v>1.0991181100850562</v>
      </c>
      <c r="AB21" s="40">
        <v>87.453096082128866</v>
      </c>
      <c r="AC21" s="25">
        <v>2.2713330940348553</v>
      </c>
      <c r="AD21" s="40">
        <v>67.46871158448927</v>
      </c>
      <c r="AE21" s="63">
        <v>1.1736493759470641</v>
      </c>
      <c r="AF21" s="40">
        <v>81.999559363931056</v>
      </c>
      <c r="AG21" s="25">
        <v>2.1233716100790914</v>
      </c>
      <c r="AH21" s="40">
        <v>65.54279453929172</v>
      </c>
      <c r="AI21" s="63">
        <v>1.3339250200514878</v>
      </c>
      <c r="AJ21" s="40">
        <v>63.230577943390607</v>
      </c>
      <c r="AK21" s="25">
        <v>3.1403238968341274</v>
      </c>
      <c r="AL21" s="40">
        <v>75.198721786086637</v>
      </c>
      <c r="AM21" s="63">
        <v>1.2373542216737774</v>
      </c>
      <c r="AN21" s="40">
        <v>79.280173142927211</v>
      </c>
      <c r="AO21" s="26">
        <v>2.1247942227847916</v>
      </c>
    </row>
    <row r="22" spans="1:41">
      <c r="A22" s="99" t="s">
        <v>23</v>
      </c>
      <c r="B22" s="40">
        <v>89.548250516753072</v>
      </c>
      <c r="C22" s="63">
        <v>0.89657171193882768</v>
      </c>
      <c r="D22" s="40">
        <v>87.943592263259134</v>
      </c>
      <c r="E22" s="25">
        <v>2.1462698964589184</v>
      </c>
      <c r="F22" s="40">
        <v>83.854527287779447</v>
      </c>
      <c r="G22" s="63">
        <v>1.4077262345648169</v>
      </c>
      <c r="H22" s="40">
        <v>81.094197052317384</v>
      </c>
      <c r="I22" s="25">
        <v>2.9080328614122255</v>
      </c>
      <c r="J22" s="40">
        <v>83.041671821337033</v>
      </c>
      <c r="K22" s="63">
        <v>1.2638471389194357</v>
      </c>
      <c r="L22" s="40">
        <v>75.638170022972531</v>
      </c>
      <c r="M22" s="25">
        <v>2.7578269965820947</v>
      </c>
      <c r="N22" s="40">
        <v>80.279200696560665</v>
      </c>
      <c r="O22" s="63">
        <v>1.1037869413335162</v>
      </c>
      <c r="P22" s="40">
        <v>78.570471903588071</v>
      </c>
      <c r="Q22" s="25">
        <v>3.0897585159152428</v>
      </c>
      <c r="R22" s="40">
        <v>53.523201222706639</v>
      </c>
      <c r="S22" s="63">
        <v>1.8006846631013798</v>
      </c>
      <c r="T22" s="40">
        <v>56.00644802217397</v>
      </c>
      <c r="U22" s="25">
        <v>3.7859190863052969</v>
      </c>
      <c r="V22" s="40">
        <v>29.845778408680751</v>
      </c>
      <c r="W22" s="63">
        <v>1.534628421362453</v>
      </c>
      <c r="X22" s="40">
        <v>38.752700255458521</v>
      </c>
      <c r="Y22" s="25">
        <v>3.402137152743653</v>
      </c>
      <c r="Z22" s="40">
        <v>71.73195898644255</v>
      </c>
      <c r="AA22" s="63">
        <v>1.1543397958651105</v>
      </c>
      <c r="AB22" s="40">
        <v>78.94244034666319</v>
      </c>
      <c r="AC22" s="25">
        <v>1.9036172047995403</v>
      </c>
      <c r="AD22" s="40">
        <v>58.646124905966133</v>
      </c>
      <c r="AE22" s="63">
        <v>1.7208586422867835</v>
      </c>
      <c r="AF22" s="40">
        <v>77.030371788979352</v>
      </c>
      <c r="AG22" s="25">
        <v>3.4273618190068236</v>
      </c>
      <c r="AH22" s="40">
        <v>77.274671881484409</v>
      </c>
      <c r="AI22" s="63">
        <v>1.4325239268745598</v>
      </c>
      <c r="AJ22" s="40">
        <v>74.748864423993837</v>
      </c>
      <c r="AK22" s="25">
        <v>2.9822848385586074</v>
      </c>
      <c r="AL22" s="40">
        <v>78.26737868002904</v>
      </c>
      <c r="AM22" s="63">
        <v>1.5713975492052639</v>
      </c>
      <c r="AN22" s="40">
        <v>76.144970167767212</v>
      </c>
      <c r="AO22" s="26">
        <v>2.9431311773913129</v>
      </c>
    </row>
    <row r="23" spans="1:41">
      <c r="A23" s="99" t="s">
        <v>24</v>
      </c>
      <c r="B23" s="40">
        <v>86.300739442982746</v>
      </c>
      <c r="C23" s="63">
        <v>0.7504865210618773</v>
      </c>
      <c r="D23" s="40">
        <v>86.471360830222139</v>
      </c>
      <c r="E23" s="25">
        <v>2.1646626235698183</v>
      </c>
      <c r="F23" s="40">
        <v>73.296133382226003</v>
      </c>
      <c r="G23" s="63">
        <v>1.0923897114729972</v>
      </c>
      <c r="H23" s="40">
        <v>74.709225495655147</v>
      </c>
      <c r="I23" s="25">
        <v>2.5692031617289173</v>
      </c>
      <c r="J23" s="40">
        <v>73.369988149243284</v>
      </c>
      <c r="K23" s="63">
        <v>0.96066103123605684</v>
      </c>
      <c r="L23" s="40">
        <v>69.999631221761277</v>
      </c>
      <c r="M23" s="25">
        <v>2.463066424799714</v>
      </c>
      <c r="N23" s="40">
        <v>65.905802410404675</v>
      </c>
      <c r="O23" s="63">
        <v>1.0202540072913093</v>
      </c>
      <c r="P23" s="40">
        <v>67.62709130125539</v>
      </c>
      <c r="Q23" s="25">
        <v>3.6165809512294582</v>
      </c>
      <c r="R23" s="40">
        <v>28.251666722853589</v>
      </c>
      <c r="S23" s="63">
        <v>1.0045145636481456</v>
      </c>
      <c r="T23" s="40">
        <v>29.124181357933001</v>
      </c>
      <c r="U23" s="25">
        <v>2.5692359618137655</v>
      </c>
      <c r="V23" s="40">
        <v>19.86237664308171</v>
      </c>
      <c r="W23" s="63">
        <v>1.3604437042560094</v>
      </c>
      <c r="X23" s="40">
        <v>22.18092215668754</v>
      </c>
      <c r="Y23" s="25">
        <v>3.6231412804585394</v>
      </c>
      <c r="Z23" s="40">
        <v>45.383711116767181</v>
      </c>
      <c r="AA23" s="63">
        <v>1.161299517462117</v>
      </c>
      <c r="AB23" s="40">
        <v>54.140778929016562</v>
      </c>
      <c r="AC23" s="25">
        <v>3.3961892462153487</v>
      </c>
      <c r="AD23" s="40">
        <v>36.22313218956792</v>
      </c>
      <c r="AE23" s="63">
        <v>1.0740062820616374</v>
      </c>
      <c r="AF23" s="40">
        <v>61.140416352102093</v>
      </c>
      <c r="AG23" s="25">
        <v>4.0656367898375949</v>
      </c>
      <c r="AH23" s="40">
        <v>38.161325531590244</v>
      </c>
      <c r="AI23" s="63">
        <v>1.0879172812196443</v>
      </c>
      <c r="AJ23" s="40">
        <v>38.746582727481353</v>
      </c>
      <c r="AK23" s="25">
        <v>3.7258433263493664</v>
      </c>
      <c r="AL23" s="40">
        <v>45.012554411787882</v>
      </c>
      <c r="AM23" s="63">
        <v>1.1436068236880466</v>
      </c>
      <c r="AN23" s="40">
        <v>43.46094958344235</v>
      </c>
      <c r="AO23" s="26">
        <v>4.30005146125899</v>
      </c>
    </row>
    <row r="24" spans="1:41">
      <c r="A24" s="99" t="s">
        <v>485</v>
      </c>
      <c r="B24" s="40">
        <v>89.213962164530699</v>
      </c>
      <c r="C24" s="63">
        <v>0.79647718834008518</v>
      </c>
      <c r="D24" s="40">
        <v>94.534542403256523</v>
      </c>
      <c r="E24" s="25">
        <v>2.8175808547610379</v>
      </c>
      <c r="F24" s="40">
        <v>80.273486153291159</v>
      </c>
      <c r="G24" s="63">
        <v>1.3299168030276793</v>
      </c>
      <c r="H24" s="40">
        <v>81.631262885073369</v>
      </c>
      <c r="I24" s="25">
        <v>5.0877328913183408</v>
      </c>
      <c r="J24" s="40">
        <v>80.379057402344614</v>
      </c>
      <c r="K24" s="63">
        <v>1.1502783757855584</v>
      </c>
      <c r="L24" s="40">
        <v>79.227372422140192</v>
      </c>
      <c r="M24" s="25">
        <v>4.6132112738572761</v>
      </c>
      <c r="N24" s="40">
        <v>71.246168471089661</v>
      </c>
      <c r="O24" s="63">
        <v>1.5225723470815473</v>
      </c>
      <c r="P24" s="40">
        <v>83.783129667998452</v>
      </c>
      <c r="Q24" s="25">
        <v>6.0536717974442391</v>
      </c>
      <c r="R24" s="40">
        <v>63.628819541809392</v>
      </c>
      <c r="S24" s="63">
        <v>1.7795966292545686</v>
      </c>
      <c r="T24" s="40">
        <v>73.42517181923543</v>
      </c>
      <c r="U24" s="25">
        <v>6.7080295209569885</v>
      </c>
      <c r="V24" s="40">
        <v>48.549745720596377</v>
      </c>
      <c r="W24" s="63">
        <v>1.8876234624338126</v>
      </c>
      <c r="X24" s="40">
        <v>60.221108709457312</v>
      </c>
      <c r="Y24" s="25">
        <v>8.1674188330837225</v>
      </c>
      <c r="Z24" s="40">
        <v>69.631719917955238</v>
      </c>
      <c r="AA24" s="63">
        <v>1.4428221541000656</v>
      </c>
      <c r="AB24" s="40">
        <v>73.544074892811523</v>
      </c>
      <c r="AC24" s="25">
        <v>4.657310259824242</v>
      </c>
      <c r="AD24" s="40">
        <v>61.809630838583921</v>
      </c>
      <c r="AE24" s="63">
        <v>1.5948824671220088</v>
      </c>
      <c r="AF24" s="40">
        <v>70.480813699096529</v>
      </c>
      <c r="AG24" s="25">
        <v>6.5056691917529186</v>
      </c>
      <c r="AH24" s="40">
        <v>68.119323467106256</v>
      </c>
      <c r="AI24" s="63">
        <v>1.486649690031153</v>
      </c>
      <c r="AJ24" s="40">
        <v>70.183748540330697</v>
      </c>
      <c r="AK24" s="25">
        <v>8.346439643298508</v>
      </c>
      <c r="AL24" s="40">
        <v>65.341487264649302</v>
      </c>
      <c r="AM24" s="63">
        <v>1.7575460633721331</v>
      </c>
      <c r="AN24" s="40">
        <v>71.791812251800891</v>
      </c>
      <c r="AO24" s="26">
        <v>6.1426346396169578</v>
      </c>
    </row>
    <row r="25" spans="1:41">
      <c r="A25" s="99" t="s">
        <v>25</v>
      </c>
      <c r="B25" s="40">
        <v>77.720173481810761</v>
      </c>
      <c r="C25" s="63">
        <v>0.79252526087271669</v>
      </c>
      <c r="D25" s="40">
        <v>74.781094489238825</v>
      </c>
      <c r="E25" s="25">
        <v>2.1537621809809981</v>
      </c>
      <c r="F25" s="40">
        <v>60.455818024824872</v>
      </c>
      <c r="G25" s="63">
        <v>0.99807913795519421</v>
      </c>
      <c r="H25" s="40">
        <v>64.390537288391897</v>
      </c>
      <c r="I25" s="25">
        <v>2.3287790287378027</v>
      </c>
      <c r="J25" s="40">
        <v>65.23745810231344</v>
      </c>
      <c r="K25" s="63">
        <v>0.99962730577316972</v>
      </c>
      <c r="L25" s="40">
        <v>66.743844942948172</v>
      </c>
      <c r="M25" s="25">
        <v>2.3601726364734468</v>
      </c>
      <c r="N25" s="40">
        <v>44.714634656562041</v>
      </c>
      <c r="O25" s="63">
        <v>1.2160425655456362</v>
      </c>
      <c r="P25" s="40">
        <v>40.705277566622783</v>
      </c>
      <c r="Q25" s="25">
        <v>2.3534618413079751</v>
      </c>
      <c r="R25" s="40">
        <v>18.426223811963268</v>
      </c>
      <c r="S25" s="63">
        <v>0.8673291637525079</v>
      </c>
      <c r="T25" s="40">
        <v>22.225923017510869</v>
      </c>
      <c r="U25" s="25">
        <v>2.118322792661647</v>
      </c>
      <c r="V25" s="40">
        <v>9.7020594373076001</v>
      </c>
      <c r="W25" s="63">
        <v>0.56462385138956561</v>
      </c>
      <c r="X25" s="40">
        <v>19.60675382114302</v>
      </c>
      <c r="Y25" s="25">
        <v>1.854906421477525</v>
      </c>
      <c r="Z25" s="40">
        <v>27.543921919737109</v>
      </c>
      <c r="AA25" s="63">
        <v>1.1144077459165016</v>
      </c>
      <c r="AB25" s="40">
        <v>42.779393620936233</v>
      </c>
      <c r="AC25" s="25">
        <v>2.4504614922548087</v>
      </c>
      <c r="AD25" s="40">
        <v>27.735389403970139</v>
      </c>
      <c r="AE25" s="63">
        <v>0.93038486420818345</v>
      </c>
      <c r="AF25" s="40">
        <v>56.294159099687299</v>
      </c>
      <c r="AG25" s="25">
        <v>2.3429493787837341</v>
      </c>
      <c r="AH25" s="40">
        <v>29.96211387342807</v>
      </c>
      <c r="AI25" s="63">
        <v>0.96025795286495941</v>
      </c>
      <c r="AJ25" s="40">
        <v>32.768019461234772</v>
      </c>
      <c r="AK25" s="25">
        <v>2.167210186656932</v>
      </c>
      <c r="AL25" s="40">
        <v>35.812478674438893</v>
      </c>
      <c r="AM25" s="63">
        <v>1.0090307623923132</v>
      </c>
      <c r="AN25" s="40">
        <v>35.568160949898143</v>
      </c>
      <c r="AO25" s="26">
        <v>2.1457959395922308</v>
      </c>
    </row>
    <row r="26" spans="1:41">
      <c r="A26" s="43" t="s">
        <v>26</v>
      </c>
      <c r="B26" s="40">
        <v>91.01458544829444</v>
      </c>
      <c r="C26" s="63">
        <v>0.77542872224317738</v>
      </c>
      <c r="D26" s="40">
        <v>86.96556878659446</v>
      </c>
      <c r="E26" s="25">
        <v>2.2920260472185832</v>
      </c>
      <c r="F26" s="40">
        <v>84.229123502462926</v>
      </c>
      <c r="G26" s="63">
        <v>0.82436515906274732</v>
      </c>
      <c r="H26" s="40">
        <v>82.005142509659237</v>
      </c>
      <c r="I26" s="25">
        <v>2.4745825400911969</v>
      </c>
      <c r="J26" s="40">
        <v>86.313347403112601</v>
      </c>
      <c r="K26" s="63">
        <v>0.70685525249287817</v>
      </c>
      <c r="L26" s="40">
        <v>86.213122414107147</v>
      </c>
      <c r="M26" s="25">
        <v>2.181058936671596</v>
      </c>
      <c r="N26" s="40">
        <v>74.348848814482466</v>
      </c>
      <c r="O26" s="63">
        <v>1.1219958437380257</v>
      </c>
      <c r="P26" s="40">
        <v>70.07630146932749</v>
      </c>
      <c r="Q26" s="25">
        <v>3.4084090460432641</v>
      </c>
      <c r="R26" s="40">
        <v>44.876014845437084</v>
      </c>
      <c r="S26" s="63">
        <v>1.1808145549673206</v>
      </c>
      <c r="T26" s="40">
        <v>45.741518685833128</v>
      </c>
      <c r="U26" s="25">
        <v>3.4106117511190099</v>
      </c>
      <c r="V26" s="40">
        <v>26.263211815458849</v>
      </c>
      <c r="W26" s="63">
        <v>1.0769512386801223</v>
      </c>
      <c r="X26" s="40">
        <v>27.652170675859612</v>
      </c>
      <c r="Y26" s="25">
        <v>2.7832559204583331</v>
      </c>
      <c r="Z26" s="40">
        <v>52.169621964524772</v>
      </c>
      <c r="AA26" s="63">
        <v>1.4527074449766917</v>
      </c>
      <c r="AB26" s="40">
        <v>41.869365010293073</v>
      </c>
      <c r="AC26" s="25">
        <v>3.6714694929218079</v>
      </c>
      <c r="AD26" s="40">
        <v>39.532435534999792</v>
      </c>
      <c r="AE26" s="63">
        <v>1.1835915789972087</v>
      </c>
      <c r="AF26" s="40">
        <v>56.205091259649642</v>
      </c>
      <c r="AG26" s="25">
        <v>3.5129442560430362</v>
      </c>
      <c r="AH26" s="40">
        <v>52.664101263284238</v>
      </c>
      <c r="AI26" s="63">
        <v>1.2186172766742109</v>
      </c>
      <c r="AJ26" s="40">
        <v>65.047161547054557</v>
      </c>
      <c r="AK26" s="25">
        <v>2.9216520245427997</v>
      </c>
      <c r="AL26" s="40">
        <v>56.076746980036972</v>
      </c>
      <c r="AM26" s="63">
        <v>1.0904294109171218</v>
      </c>
      <c r="AN26" s="40">
        <v>57.163694199659552</v>
      </c>
      <c r="AO26" s="26">
        <v>2.9022363048799438</v>
      </c>
    </row>
    <row r="27" spans="1:41">
      <c r="A27" s="99" t="s">
        <v>236</v>
      </c>
      <c r="B27" s="40">
        <v>76.082507440514817</v>
      </c>
      <c r="C27" s="63">
        <v>0.91448434588564209</v>
      </c>
      <c r="D27" s="40">
        <v>74.907324170560628</v>
      </c>
      <c r="E27" s="25">
        <v>1.8267517399861661</v>
      </c>
      <c r="F27" s="40">
        <v>75.295156404608093</v>
      </c>
      <c r="G27" s="63">
        <v>1.2953324379609696</v>
      </c>
      <c r="H27" s="40">
        <v>78.929081363735975</v>
      </c>
      <c r="I27" s="25">
        <v>1.7730027058553739</v>
      </c>
      <c r="J27" s="40">
        <v>75.427290444833204</v>
      </c>
      <c r="K27" s="63">
        <v>1.1884848188083388</v>
      </c>
      <c r="L27" s="40">
        <v>83.750471883384975</v>
      </c>
      <c r="M27" s="25">
        <v>1.636158830735559</v>
      </c>
      <c r="N27" s="40">
        <v>81.878629890172178</v>
      </c>
      <c r="O27" s="63">
        <v>0.90919804577343211</v>
      </c>
      <c r="P27" s="40">
        <v>86.068178634559672</v>
      </c>
      <c r="Q27" s="25">
        <v>1.6441236615312267</v>
      </c>
      <c r="R27" s="40">
        <v>68.824319399342144</v>
      </c>
      <c r="S27" s="63">
        <v>1.0747789953197462</v>
      </c>
      <c r="T27" s="40">
        <v>73.485342165444663</v>
      </c>
      <c r="U27" s="25">
        <v>2.1562189105536098</v>
      </c>
      <c r="V27" s="40">
        <v>42.684176907741048</v>
      </c>
      <c r="W27" s="63">
        <v>1.3124482697801794</v>
      </c>
      <c r="X27" s="40">
        <v>53.428910129253623</v>
      </c>
      <c r="Y27" s="25">
        <v>2.8760315012368505</v>
      </c>
      <c r="Z27" s="40">
        <v>47.279302970003521</v>
      </c>
      <c r="AA27" s="63">
        <v>1.1720448607216924</v>
      </c>
      <c r="AB27" s="40">
        <v>61.495291298197138</v>
      </c>
      <c r="AC27" s="25">
        <v>2.27490782382475</v>
      </c>
      <c r="AD27" s="40">
        <v>50.703200379990413</v>
      </c>
      <c r="AE27" s="63">
        <v>1.1437932153307666</v>
      </c>
      <c r="AF27" s="40">
        <v>63.680195701893354</v>
      </c>
      <c r="AG27" s="25">
        <v>2.8124752022341521</v>
      </c>
      <c r="AH27" s="40">
        <v>68.04493648186515</v>
      </c>
      <c r="AI27" s="63">
        <v>1.0450357376285189</v>
      </c>
      <c r="AJ27" s="40">
        <v>76.431069058653307</v>
      </c>
      <c r="AK27" s="25">
        <v>2.0974411450621782</v>
      </c>
      <c r="AL27" s="40">
        <v>57.118586848138762</v>
      </c>
      <c r="AM27" s="63">
        <v>1.0165011106860495</v>
      </c>
      <c r="AN27" s="40">
        <v>70.185152241140685</v>
      </c>
      <c r="AO27" s="26">
        <v>1.9625975677399967</v>
      </c>
    </row>
    <row r="28" spans="1:41">
      <c r="A28" s="99" t="s">
        <v>27</v>
      </c>
      <c r="B28" s="40">
        <v>80.776754749217744</v>
      </c>
      <c r="C28" s="63">
        <v>0.8837362284873469</v>
      </c>
      <c r="D28" s="40">
        <v>73.718925734589718</v>
      </c>
      <c r="E28" s="25">
        <v>2.9734793236351296</v>
      </c>
      <c r="F28" s="40">
        <v>69.798748953243035</v>
      </c>
      <c r="G28" s="63">
        <v>1.0109683042067161</v>
      </c>
      <c r="H28" s="40">
        <v>67.793917060985294</v>
      </c>
      <c r="I28" s="25">
        <v>3.3087154251463602</v>
      </c>
      <c r="J28" s="40">
        <v>70.807933727893882</v>
      </c>
      <c r="K28" s="63">
        <v>0.87223739834309377</v>
      </c>
      <c r="L28" s="40">
        <v>67.153487158897946</v>
      </c>
      <c r="M28" s="25">
        <v>3.2239391338046079</v>
      </c>
      <c r="N28" s="40">
        <v>58.636653807773577</v>
      </c>
      <c r="O28" s="63">
        <v>1.3344355438430209</v>
      </c>
      <c r="P28" s="40">
        <v>52.178762829065917</v>
      </c>
      <c r="Q28" s="25">
        <v>3.1420012629653837</v>
      </c>
      <c r="R28" s="40">
        <v>24.408465543135708</v>
      </c>
      <c r="S28" s="63">
        <v>1.1963046229348844</v>
      </c>
      <c r="T28" s="40">
        <v>27.301776690119581</v>
      </c>
      <c r="U28" s="25">
        <v>2.9352731327555013</v>
      </c>
      <c r="V28" s="40">
        <v>15.66690089763688</v>
      </c>
      <c r="W28" s="63">
        <v>1.1962743859099856</v>
      </c>
      <c r="X28" s="40">
        <v>21.167205228683368</v>
      </c>
      <c r="Y28" s="25">
        <v>2.7550259086498889</v>
      </c>
      <c r="Z28" s="40">
        <v>41.924586933817046</v>
      </c>
      <c r="AA28" s="63">
        <v>1.1999053140701437</v>
      </c>
      <c r="AB28" s="40">
        <v>55.925710835113819</v>
      </c>
      <c r="AC28" s="25">
        <v>2.8520091352983195</v>
      </c>
      <c r="AD28" s="40">
        <v>29.68052526971249</v>
      </c>
      <c r="AE28" s="63">
        <v>1.2957096728201787</v>
      </c>
      <c r="AF28" s="40">
        <v>52.049542250574618</v>
      </c>
      <c r="AG28" s="25">
        <v>2.9173194024104676</v>
      </c>
      <c r="AH28" s="40">
        <v>44.278410585177802</v>
      </c>
      <c r="AI28" s="63">
        <v>1.3076328917043261</v>
      </c>
      <c r="AJ28" s="40">
        <v>50.821278920501179</v>
      </c>
      <c r="AK28" s="25">
        <v>3.7638454564933181</v>
      </c>
      <c r="AL28" s="40">
        <v>46.376940627661057</v>
      </c>
      <c r="AM28" s="63">
        <v>1.1350027196243297</v>
      </c>
      <c r="AN28" s="40">
        <v>56.441851317643042</v>
      </c>
      <c r="AO28" s="26">
        <v>3.6410183041749864</v>
      </c>
    </row>
    <row r="29" spans="1:41">
      <c r="A29" s="99" t="s">
        <v>28</v>
      </c>
      <c r="B29" s="40">
        <v>66.431869148773686</v>
      </c>
      <c r="C29" s="63">
        <v>0.9804580407597453</v>
      </c>
      <c r="D29" s="40">
        <v>57.437825841200933</v>
      </c>
      <c r="E29" s="25">
        <v>2.3895551999047666</v>
      </c>
      <c r="F29" s="40">
        <v>62.23981756345777</v>
      </c>
      <c r="G29" s="63">
        <v>1.0561594654679722</v>
      </c>
      <c r="H29" s="40">
        <v>58.714624099029869</v>
      </c>
      <c r="I29" s="25">
        <v>2.5604493726865942</v>
      </c>
      <c r="J29" s="40">
        <v>49.115704050002492</v>
      </c>
      <c r="K29" s="63">
        <v>1.1812955217766963</v>
      </c>
      <c r="L29" s="40">
        <v>50.586926327616467</v>
      </c>
      <c r="M29" s="25">
        <v>2.7596802327219594</v>
      </c>
      <c r="N29" s="40">
        <v>71.996199918429767</v>
      </c>
      <c r="O29" s="63">
        <v>1.1189937887004473</v>
      </c>
      <c r="P29" s="40">
        <v>76.109385560776218</v>
      </c>
      <c r="Q29" s="25">
        <v>2.5676562791908677</v>
      </c>
      <c r="R29" s="40">
        <v>34.785334047958308</v>
      </c>
      <c r="S29" s="63">
        <v>1.2117157284398576</v>
      </c>
      <c r="T29" s="40">
        <v>39.979571905053469</v>
      </c>
      <c r="U29" s="25">
        <v>2.9273052827936499</v>
      </c>
      <c r="V29" s="40">
        <v>13.87196014246973</v>
      </c>
      <c r="W29" s="63">
        <v>0.85121905642183349</v>
      </c>
      <c r="X29" s="40">
        <v>21.16655583909856</v>
      </c>
      <c r="Y29" s="25">
        <v>2.3700910106059969</v>
      </c>
      <c r="Z29" s="40">
        <v>24.71912126941049</v>
      </c>
      <c r="AA29" s="63">
        <v>0.85810827542798451</v>
      </c>
      <c r="AB29" s="40">
        <v>30.464750084931602</v>
      </c>
      <c r="AC29" s="25">
        <v>2.1046537577730366</v>
      </c>
      <c r="AD29" s="40">
        <v>21.46231835202985</v>
      </c>
      <c r="AE29" s="63">
        <v>0.95239549704554827</v>
      </c>
      <c r="AF29" s="40">
        <v>44.966189160031973</v>
      </c>
      <c r="AG29" s="25">
        <v>2.4354467900343972</v>
      </c>
      <c r="AH29" s="40">
        <v>29.29684694591214</v>
      </c>
      <c r="AI29" s="63">
        <v>1.2858930849110737</v>
      </c>
      <c r="AJ29" s="40">
        <v>30.39228135195054</v>
      </c>
      <c r="AK29" s="25">
        <v>2.5594034303653896</v>
      </c>
      <c r="AL29" s="40">
        <v>31.617013265083109</v>
      </c>
      <c r="AM29" s="63">
        <v>1.0402607394203371</v>
      </c>
      <c r="AN29" s="40">
        <v>32.245764068021167</v>
      </c>
      <c r="AO29" s="26">
        <v>2.5939890572485815</v>
      </c>
    </row>
    <row r="30" spans="1:41">
      <c r="A30" s="99" t="s">
        <v>29</v>
      </c>
      <c r="B30" s="40">
        <v>82.895240007459563</v>
      </c>
      <c r="C30" s="63">
        <v>0.74363280611320182</v>
      </c>
      <c r="D30" s="40">
        <v>81.796221565551079</v>
      </c>
      <c r="E30" s="25">
        <v>2.4309966413479622</v>
      </c>
      <c r="F30" s="40">
        <v>51.859247318669368</v>
      </c>
      <c r="G30" s="63">
        <v>1.1875515325506352</v>
      </c>
      <c r="H30" s="40">
        <v>61.870755072726858</v>
      </c>
      <c r="I30" s="25">
        <v>3.6055668052433396</v>
      </c>
      <c r="J30" s="40">
        <v>36.500762581467107</v>
      </c>
      <c r="K30" s="63">
        <v>1.0191905217185684</v>
      </c>
      <c r="L30" s="40">
        <v>42.190534779957737</v>
      </c>
      <c r="M30" s="25">
        <v>2.5418388151186768</v>
      </c>
      <c r="N30" s="40">
        <v>43.917188209554247</v>
      </c>
      <c r="O30" s="63">
        <v>1.190707699802845</v>
      </c>
      <c r="P30" s="40">
        <v>52.286175629400532</v>
      </c>
      <c r="Q30" s="25">
        <v>2.8304631601311931</v>
      </c>
      <c r="R30" s="40">
        <v>25.308315342163979</v>
      </c>
      <c r="S30" s="63">
        <v>0.8930273062140387</v>
      </c>
      <c r="T30" s="40">
        <v>31.822621951710211</v>
      </c>
      <c r="U30" s="25">
        <v>2.875050896704971</v>
      </c>
      <c r="V30" s="40">
        <v>8.233182943453313</v>
      </c>
      <c r="W30" s="63">
        <v>0.73148932601112704</v>
      </c>
      <c r="X30" s="40">
        <v>10.429350824646789</v>
      </c>
      <c r="Y30" s="25">
        <v>2.0347089932864377</v>
      </c>
      <c r="Z30" s="40">
        <v>24.192498350692649</v>
      </c>
      <c r="AA30" s="63">
        <v>1.0181804657227882</v>
      </c>
      <c r="AB30" s="40">
        <v>41.143744137295933</v>
      </c>
      <c r="AC30" s="25">
        <v>3.3173752254969013</v>
      </c>
      <c r="AD30" s="40">
        <v>28.723256988768998</v>
      </c>
      <c r="AE30" s="63">
        <v>0.95492558213733858</v>
      </c>
      <c r="AF30" s="40">
        <v>52.143120789835393</v>
      </c>
      <c r="AG30" s="25">
        <v>2.5961764329371344</v>
      </c>
      <c r="AH30" s="40">
        <v>22.311196016965031</v>
      </c>
      <c r="AI30" s="63">
        <v>0.83835439787719479</v>
      </c>
      <c r="AJ30" s="40">
        <v>28.89791449847452</v>
      </c>
      <c r="AK30" s="25">
        <v>2.4743947054840865</v>
      </c>
      <c r="AL30" s="40">
        <v>25.764945045346579</v>
      </c>
      <c r="AM30" s="63">
        <v>1.0439052927852785</v>
      </c>
      <c r="AN30" s="40">
        <v>32.688507527092078</v>
      </c>
      <c r="AO30" s="26">
        <v>2.9187068670222436</v>
      </c>
    </row>
    <row r="31" spans="1:41">
      <c r="A31" s="99" t="s">
        <v>30</v>
      </c>
      <c r="B31" s="40">
        <v>92.247436161341582</v>
      </c>
      <c r="C31" s="63">
        <v>0.66848462343512738</v>
      </c>
      <c r="D31" s="40">
        <v>87.222844859765317</v>
      </c>
      <c r="E31" s="25">
        <v>2.9823430365557053</v>
      </c>
      <c r="F31" s="40">
        <v>87.575616078836077</v>
      </c>
      <c r="G31" s="63">
        <v>0.77347272904430198</v>
      </c>
      <c r="H31" s="40">
        <v>72.845632073785964</v>
      </c>
      <c r="I31" s="25">
        <v>4.1188325020113057</v>
      </c>
      <c r="J31" s="40">
        <v>82.977193613730449</v>
      </c>
      <c r="K31" s="63">
        <v>0.90323190874686088</v>
      </c>
      <c r="L31" s="40">
        <v>74.153046534393198</v>
      </c>
      <c r="M31" s="25">
        <v>3.816792947855447</v>
      </c>
      <c r="N31" s="40">
        <v>81.974787770337059</v>
      </c>
      <c r="O31" s="63">
        <v>0.87797607513631215</v>
      </c>
      <c r="P31" s="40">
        <v>68.548655540138327</v>
      </c>
      <c r="Q31" s="25">
        <v>4.5785851530145996</v>
      </c>
      <c r="R31" s="40">
        <v>39.003500273881883</v>
      </c>
      <c r="S31" s="63">
        <v>1.3849560514454538</v>
      </c>
      <c r="T31" s="40">
        <v>55.033602822986417</v>
      </c>
      <c r="U31" s="25">
        <v>4.481899651274265</v>
      </c>
      <c r="V31" s="40">
        <v>33.392411561690011</v>
      </c>
      <c r="W31" s="63">
        <v>1.2446240285546748</v>
      </c>
      <c r="X31" s="40">
        <v>44.589618122743467</v>
      </c>
      <c r="Y31" s="25">
        <v>5.2340242718218359</v>
      </c>
      <c r="Z31" s="40">
        <v>68.716434272745545</v>
      </c>
      <c r="AA31" s="63">
        <v>1.2114008734365664</v>
      </c>
      <c r="AB31" s="40">
        <v>75.677033746052587</v>
      </c>
      <c r="AC31" s="25">
        <v>4.2701299025733004</v>
      </c>
      <c r="AD31" s="40">
        <v>47.051725215971622</v>
      </c>
      <c r="AE31" s="63">
        <v>1.3051928188023689</v>
      </c>
      <c r="AF31" s="40">
        <v>70.011232199469205</v>
      </c>
      <c r="AG31" s="25">
        <v>4.0762100474011573</v>
      </c>
      <c r="AH31" s="40">
        <v>80.213094874368267</v>
      </c>
      <c r="AI31" s="63">
        <v>0.89940211912502188</v>
      </c>
      <c r="AJ31" s="40">
        <v>81.315086394682453</v>
      </c>
      <c r="AK31" s="25">
        <v>3.8367703432985873</v>
      </c>
      <c r="AL31" s="40">
        <v>69.989789847747247</v>
      </c>
      <c r="AM31" s="63">
        <v>1.0248945284431035</v>
      </c>
      <c r="AN31" s="40">
        <v>74.61582521804884</v>
      </c>
      <c r="AO31" s="26">
        <v>4.3086600355810614</v>
      </c>
    </row>
    <row r="32" spans="1:41">
      <c r="A32" s="99" t="s">
        <v>31</v>
      </c>
      <c r="B32" s="40">
        <v>95.681241914018628</v>
      </c>
      <c r="C32" s="63">
        <v>0.43514809415315964</v>
      </c>
      <c r="D32" s="40">
        <v>90.721714815942121</v>
      </c>
      <c r="E32" s="25">
        <v>2.550250602786011</v>
      </c>
      <c r="F32" s="40">
        <v>91.717950112276185</v>
      </c>
      <c r="G32" s="63">
        <v>0.58098920628070749</v>
      </c>
      <c r="H32" s="40">
        <v>88.456362453420184</v>
      </c>
      <c r="I32" s="25">
        <v>3.042359978181099</v>
      </c>
      <c r="J32" s="40">
        <v>90.36650806803712</v>
      </c>
      <c r="K32" s="63">
        <v>0.62378596234595607</v>
      </c>
      <c r="L32" s="40">
        <v>91.352961112258782</v>
      </c>
      <c r="M32" s="25">
        <v>2.0836779471624109</v>
      </c>
      <c r="N32" s="40">
        <v>92.19875267705892</v>
      </c>
      <c r="O32" s="63">
        <v>0.55662278164332157</v>
      </c>
      <c r="P32" s="40">
        <v>93.366074237001754</v>
      </c>
      <c r="Q32" s="25">
        <v>2.1486759368979413</v>
      </c>
      <c r="R32" s="40">
        <v>76.017141686773428</v>
      </c>
      <c r="S32" s="63">
        <v>0.97770758411535563</v>
      </c>
      <c r="T32" s="40">
        <v>60.008371941388958</v>
      </c>
      <c r="U32" s="25">
        <v>3.574355505899077</v>
      </c>
      <c r="V32" s="40">
        <v>27.556027480407309</v>
      </c>
      <c r="W32" s="63">
        <v>1.3331568526414392</v>
      </c>
      <c r="X32" s="40">
        <v>33.644082842961787</v>
      </c>
      <c r="Y32" s="25">
        <v>4.0879506567597845</v>
      </c>
      <c r="Z32" s="40">
        <v>74.304847164939218</v>
      </c>
      <c r="AA32" s="63">
        <v>0.98877548130656645</v>
      </c>
      <c r="AB32" s="40">
        <v>76.789692880905875</v>
      </c>
      <c r="AC32" s="25">
        <v>2.9595250210068689</v>
      </c>
      <c r="AD32" s="40">
        <v>65.664844136617532</v>
      </c>
      <c r="AE32" s="63">
        <v>1.1560506231420609</v>
      </c>
      <c r="AF32" s="40">
        <v>80.333701032486147</v>
      </c>
      <c r="AG32" s="25">
        <v>3.180364742134671</v>
      </c>
      <c r="AH32" s="40">
        <v>80.764702214319598</v>
      </c>
      <c r="AI32" s="63">
        <v>0.94964613777836515</v>
      </c>
      <c r="AJ32" s="40">
        <v>77.901160844091862</v>
      </c>
      <c r="AK32" s="25">
        <v>2.9879086413790286</v>
      </c>
      <c r="AL32" s="40">
        <v>77.198974614185971</v>
      </c>
      <c r="AM32" s="63">
        <v>0.84977776638496094</v>
      </c>
      <c r="AN32" s="40">
        <v>71.375814419204204</v>
      </c>
      <c r="AO32" s="26">
        <v>3.7193247929064528</v>
      </c>
    </row>
    <row r="33" spans="1:41">
      <c r="A33" s="99" t="s">
        <v>32</v>
      </c>
      <c r="B33" s="40">
        <v>59.725943087537694</v>
      </c>
      <c r="C33" s="63">
        <v>1.3692123061296655</v>
      </c>
      <c r="D33" s="40">
        <v>65.313009853897029</v>
      </c>
      <c r="E33" s="25">
        <v>3.9879521220024636</v>
      </c>
      <c r="F33" s="40">
        <v>54.73607633582612</v>
      </c>
      <c r="G33" s="63">
        <v>1.5057517643731531</v>
      </c>
      <c r="H33" s="40">
        <v>55.595243296649642</v>
      </c>
      <c r="I33" s="25">
        <v>4.2226883093961129</v>
      </c>
      <c r="J33" s="40">
        <v>65.397985343988921</v>
      </c>
      <c r="K33" s="63">
        <v>1.5528236436610512</v>
      </c>
      <c r="L33" s="40">
        <v>65.536449097337623</v>
      </c>
      <c r="M33" s="25">
        <v>4.6555750373180196</v>
      </c>
      <c r="N33" s="40">
        <v>49.318226818396468</v>
      </c>
      <c r="O33" s="63">
        <v>1.4647588010219075</v>
      </c>
      <c r="P33" s="40">
        <v>62.013573192411812</v>
      </c>
      <c r="Q33" s="25">
        <v>4.4070074662542069</v>
      </c>
      <c r="R33" s="40">
        <v>25.596301937634159</v>
      </c>
      <c r="S33" s="63">
        <v>1.391185784282543</v>
      </c>
      <c r="T33" s="40">
        <v>32.499257974488387</v>
      </c>
      <c r="U33" s="25">
        <v>4.1552776903842092</v>
      </c>
      <c r="V33" s="40">
        <v>13.327711522086661</v>
      </c>
      <c r="W33" s="63">
        <v>1.1475626242558554</v>
      </c>
      <c r="X33" s="40">
        <v>25.013087148638899</v>
      </c>
      <c r="Y33" s="25">
        <v>4.5349883444576031</v>
      </c>
      <c r="Z33" s="40">
        <v>35.30165382801593</v>
      </c>
      <c r="AA33" s="63">
        <v>1.4570032544467073</v>
      </c>
      <c r="AB33" s="40">
        <v>53.539275965219822</v>
      </c>
      <c r="AC33" s="25">
        <v>4.6192837496004637</v>
      </c>
      <c r="AD33" s="40">
        <v>25.52907394312026</v>
      </c>
      <c r="AE33" s="63">
        <v>1.3069597006862341</v>
      </c>
      <c r="AF33" s="40">
        <v>29.52617181763647</v>
      </c>
      <c r="AG33" s="25">
        <v>4.0670115408887035</v>
      </c>
      <c r="AH33" s="40">
        <v>27.823225545584041</v>
      </c>
      <c r="AI33" s="63">
        <v>1.404303570298165</v>
      </c>
      <c r="AJ33" s="40">
        <v>29.75678972984133</v>
      </c>
      <c r="AK33" s="25">
        <v>4.5117098620083658</v>
      </c>
      <c r="AL33" s="40">
        <v>33.867219888810993</v>
      </c>
      <c r="AM33" s="63">
        <v>1.5262004979375035</v>
      </c>
      <c r="AN33" s="40">
        <v>29.401820373304709</v>
      </c>
      <c r="AO33" s="26">
        <v>3.8745660483670989</v>
      </c>
    </row>
    <row r="34" spans="1:41">
      <c r="A34" s="99" t="s">
        <v>486</v>
      </c>
      <c r="B34" s="40">
        <v>83.568755408545556</v>
      </c>
      <c r="C34" s="63">
        <v>1.0704623233047326</v>
      </c>
      <c r="D34" s="40">
        <v>80.037233025323303</v>
      </c>
      <c r="E34" s="25">
        <v>1.8828153927710731</v>
      </c>
      <c r="F34" s="40">
        <v>79.083569577673273</v>
      </c>
      <c r="G34" s="63">
        <v>1.314718840020791</v>
      </c>
      <c r="H34" s="40">
        <v>76.441595774044032</v>
      </c>
      <c r="I34" s="25">
        <v>2.7750739399816378</v>
      </c>
      <c r="J34" s="40">
        <v>75.528551631441161</v>
      </c>
      <c r="K34" s="63">
        <v>1.1138505410835606</v>
      </c>
      <c r="L34" s="40">
        <v>73.924522310777846</v>
      </c>
      <c r="M34" s="25">
        <v>2.1096502463823277</v>
      </c>
      <c r="N34" s="40">
        <v>76.478832463004878</v>
      </c>
      <c r="O34" s="63">
        <v>1.2256080549629633</v>
      </c>
      <c r="P34" s="40">
        <v>73.241669584367315</v>
      </c>
      <c r="Q34" s="25">
        <v>2.3955607300215531</v>
      </c>
      <c r="R34" s="40">
        <v>59.319789766419582</v>
      </c>
      <c r="S34" s="63">
        <v>1.2947840024326445</v>
      </c>
      <c r="T34" s="40">
        <v>57.75288424837305</v>
      </c>
      <c r="U34" s="25">
        <v>2.3317865030993286</v>
      </c>
      <c r="V34" s="40">
        <v>33.493920833376301</v>
      </c>
      <c r="W34" s="63">
        <v>1.1392821422308432</v>
      </c>
      <c r="X34" s="40">
        <v>32.71958997485315</v>
      </c>
      <c r="Y34" s="25">
        <v>1.9890963626304454</v>
      </c>
      <c r="Z34" s="40">
        <v>57.795808060562933</v>
      </c>
      <c r="AA34" s="63">
        <v>1.154547521281563</v>
      </c>
      <c r="AB34" s="40">
        <v>62.893731342552051</v>
      </c>
      <c r="AC34" s="25">
        <v>2.004013316569961</v>
      </c>
      <c r="AD34" s="40">
        <v>46.602826571344373</v>
      </c>
      <c r="AE34" s="63">
        <v>1.4419698059455874</v>
      </c>
      <c r="AF34" s="40">
        <v>63.608038292408388</v>
      </c>
      <c r="AG34" s="25">
        <v>2.452976385642601</v>
      </c>
      <c r="AH34" s="40">
        <v>59.146279169970157</v>
      </c>
      <c r="AI34" s="63">
        <v>1.3761229545002653</v>
      </c>
      <c r="AJ34" s="40">
        <v>61.248338355345247</v>
      </c>
      <c r="AK34" s="25">
        <v>2.803320408187715</v>
      </c>
      <c r="AL34" s="40">
        <v>56.134122882822062</v>
      </c>
      <c r="AM34" s="63">
        <v>1.279996088136363</v>
      </c>
      <c r="AN34" s="40">
        <v>54.55069838223914</v>
      </c>
      <c r="AO34" s="26">
        <v>2.2524703594559274</v>
      </c>
    </row>
    <row r="35" spans="1:41">
      <c r="A35" s="99" t="s">
        <v>33</v>
      </c>
      <c r="B35" s="40">
        <v>77.763297523820469</v>
      </c>
      <c r="C35" s="63">
        <v>0.86084163917221324</v>
      </c>
      <c r="D35" s="40" t="s">
        <v>73</v>
      </c>
      <c r="E35" s="25" t="s">
        <v>73</v>
      </c>
      <c r="F35" s="40">
        <v>46.573458007881833</v>
      </c>
      <c r="G35" s="63">
        <v>0.95274447347429969</v>
      </c>
      <c r="H35" s="40" t="s">
        <v>73</v>
      </c>
      <c r="I35" s="25" t="s">
        <v>73</v>
      </c>
      <c r="J35" s="40">
        <v>41.385891768916053</v>
      </c>
      <c r="K35" s="63">
        <v>0.90736111476654069</v>
      </c>
      <c r="L35" s="40" t="s">
        <v>73</v>
      </c>
      <c r="M35" s="25" t="s">
        <v>73</v>
      </c>
      <c r="N35" s="40">
        <v>64.598195995774091</v>
      </c>
      <c r="O35" s="63">
        <v>0.94085120259430333</v>
      </c>
      <c r="P35" s="40" t="s">
        <v>73</v>
      </c>
      <c r="Q35" s="25" t="s">
        <v>73</v>
      </c>
      <c r="R35" s="40">
        <v>36.715991580171803</v>
      </c>
      <c r="S35" s="63">
        <v>1.0868700698090736</v>
      </c>
      <c r="T35" s="40" t="s">
        <v>73</v>
      </c>
      <c r="U35" s="25" t="s">
        <v>73</v>
      </c>
      <c r="V35" s="40">
        <v>18.741071432663841</v>
      </c>
      <c r="W35" s="63">
        <v>0.90142576519590289</v>
      </c>
      <c r="X35" s="40" t="s">
        <v>73</v>
      </c>
      <c r="Y35" s="25" t="s">
        <v>73</v>
      </c>
      <c r="Z35" s="40">
        <v>43.415551860247461</v>
      </c>
      <c r="AA35" s="63">
        <v>1.0262008293647702</v>
      </c>
      <c r="AB35" s="40" t="s">
        <v>73</v>
      </c>
      <c r="AC35" s="25" t="s">
        <v>73</v>
      </c>
      <c r="AD35" s="40">
        <v>35.581191532794257</v>
      </c>
      <c r="AE35" s="63">
        <v>1.0017823228939831</v>
      </c>
      <c r="AF35" s="40" t="s">
        <v>73</v>
      </c>
      <c r="AG35" s="25" t="s">
        <v>73</v>
      </c>
      <c r="AH35" s="40">
        <v>47.861056842634873</v>
      </c>
      <c r="AI35" s="63">
        <v>0.98733335173290993</v>
      </c>
      <c r="AJ35" s="40" t="s">
        <v>73</v>
      </c>
      <c r="AK35" s="25" t="s">
        <v>73</v>
      </c>
      <c r="AL35" s="40">
        <v>50.619372346054902</v>
      </c>
      <c r="AM35" s="63">
        <v>1.0093285103197984</v>
      </c>
      <c r="AN35" s="40" t="s">
        <v>73</v>
      </c>
      <c r="AO35" s="26" t="s">
        <v>73</v>
      </c>
    </row>
    <row r="36" spans="1:41">
      <c r="A36" s="99" t="s">
        <v>34</v>
      </c>
      <c r="B36" s="40">
        <v>45.35919093854514</v>
      </c>
      <c r="C36" s="63">
        <v>0.85639889018931536</v>
      </c>
      <c r="D36" s="40" t="s">
        <v>73</v>
      </c>
      <c r="E36" s="25" t="s">
        <v>73</v>
      </c>
      <c r="F36" s="40">
        <v>43.791843131351953</v>
      </c>
      <c r="G36" s="63">
        <v>0.80479247699684542</v>
      </c>
      <c r="H36" s="40" t="s">
        <v>73</v>
      </c>
      <c r="I36" s="25" t="s">
        <v>73</v>
      </c>
      <c r="J36" s="40">
        <v>38.746842184767097</v>
      </c>
      <c r="K36" s="63">
        <v>0.85994564965026599</v>
      </c>
      <c r="L36" s="40" t="s">
        <v>73</v>
      </c>
      <c r="M36" s="25" t="s">
        <v>73</v>
      </c>
      <c r="N36" s="40">
        <v>49.04858212088925</v>
      </c>
      <c r="O36" s="63">
        <v>0.92311586877704987</v>
      </c>
      <c r="P36" s="40" t="s">
        <v>73</v>
      </c>
      <c r="Q36" s="25" t="s">
        <v>73</v>
      </c>
      <c r="R36" s="40">
        <v>26.024004118606499</v>
      </c>
      <c r="S36" s="63">
        <v>0.83182252744218554</v>
      </c>
      <c r="T36" s="40" t="s">
        <v>73</v>
      </c>
      <c r="U36" s="25" t="s">
        <v>73</v>
      </c>
      <c r="V36" s="40">
        <v>10.924829957880171</v>
      </c>
      <c r="W36" s="63">
        <v>0.6134103675778656</v>
      </c>
      <c r="X36" s="40" t="s">
        <v>73</v>
      </c>
      <c r="Y36" s="25" t="s">
        <v>73</v>
      </c>
      <c r="Z36" s="40">
        <v>19.639820030158589</v>
      </c>
      <c r="AA36" s="63">
        <v>0.80609795182174204</v>
      </c>
      <c r="AB36" s="40" t="s">
        <v>73</v>
      </c>
      <c r="AC36" s="25" t="s">
        <v>73</v>
      </c>
      <c r="AD36" s="40">
        <v>27.960330319517201</v>
      </c>
      <c r="AE36" s="63">
        <v>0.89673511486112478</v>
      </c>
      <c r="AF36" s="40" t="s">
        <v>73</v>
      </c>
      <c r="AG36" s="25" t="s">
        <v>73</v>
      </c>
      <c r="AH36" s="40">
        <v>39.020908030390842</v>
      </c>
      <c r="AI36" s="63">
        <v>0.92984107192130028</v>
      </c>
      <c r="AJ36" s="40" t="s">
        <v>73</v>
      </c>
      <c r="AK36" s="25" t="s">
        <v>73</v>
      </c>
      <c r="AL36" s="40">
        <v>36.363854827604548</v>
      </c>
      <c r="AM36" s="63">
        <v>0.91274893796935008</v>
      </c>
      <c r="AN36" s="40" t="s">
        <v>73</v>
      </c>
      <c r="AO36" s="26" t="s">
        <v>73</v>
      </c>
    </row>
    <row r="37" spans="1:41">
      <c r="A37" s="99" t="s">
        <v>35</v>
      </c>
      <c r="B37" s="40">
        <v>88.73164472253896</v>
      </c>
      <c r="C37" s="63">
        <v>0.6386592921226959</v>
      </c>
      <c r="D37" s="40">
        <v>89.85513413262214</v>
      </c>
      <c r="E37" s="25">
        <v>1.3141320362364812</v>
      </c>
      <c r="F37" s="40">
        <v>83.984801371053166</v>
      </c>
      <c r="G37" s="63">
        <v>0.83414955480868391</v>
      </c>
      <c r="H37" s="40">
        <v>85.140781088679006</v>
      </c>
      <c r="I37" s="25">
        <v>1.7093337770124799</v>
      </c>
      <c r="J37" s="40">
        <v>86.018409734698267</v>
      </c>
      <c r="K37" s="63">
        <v>0.69973030694656835</v>
      </c>
      <c r="L37" s="40">
        <v>85.901237381678939</v>
      </c>
      <c r="M37" s="25">
        <v>1.4049145198169779</v>
      </c>
      <c r="N37" s="40">
        <v>82.814841313247712</v>
      </c>
      <c r="O37" s="63">
        <v>0.86318803521568566</v>
      </c>
      <c r="P37" s="40">
        <v>81.961959015457737</v>
      </c>
      <c r="Q37" s="25">
        <v>1.7276770142932534</v>
      </c>
      <c r="R37" s="40">
        <v>66.85910564386009</v>
      </c>
      <c r="S37" s="63">
        <v>1.0398109940655209</v>
      </c>
      <c r="T37" s="40">
        <v>68.831040137484749</v>
      </c>
      <c r="U37" s="25">
        <v>2.0033037509420595</v>
      </c>
      <c r="V37" s="40">
        <v>42.710833668794123</v>
      </c>
      <c r="W37" s="63">
        <v>1.0296746533386945</v>
      </c>
      <c r="X37" s="40">
        <v>48.950339292822022</v>
      </c>
      <c r="Y37" s="25">
        <v>2.417437717256417</v>
      </c>
      <c r="Z37" s="40">
        <v>63.524114280585152</v>
      </c>
      <c r="AA37" s="63">
        <v>1.0925852350766456</v>
      </c>
      <c r="AB37" s="40">
        <v>69.478159964420513</v>
      </c>
      <c r="AC37" s="25">
        <v>1.843262137142615</v>
      </c>
      <c r="AD37" s="40">
        <v>68.814655760212247</v>
      </c>
      <c r="AE37" s="63">
        <v>0.98921775127459854</v>
      </c>
      <c r="AF37" s="40">
        <v>80.820956722762602</v>
      </c>
      <c r="AG37" s="25">
        <v>1.6519812001376706</v>
      </c>
      <c r="AH37" s="40">
        <v>83.746404360382385</v>
      </c>
      <c r="AI37" s="63">
        <v>0.80635061715725753</v>
      </c>
      <c r="AJ37" s="40">
        <v>86.565833347653083</v>
      </c>
      <c r="AK37" s="25">
        <v>1.3008693138786416</v>
      </c>
      <c r="AL37" s="40">
        <v>78.196856369706211</v>
      </c>
      <c r="AM37" s="63">
        <v>0.88797236955193271</v>
      </c>
      <c r="AN37" s="40">
        <v>83.458571782445063</v>
      </c>
      <c r="AO37" s="26">
        <v>1.5751259958528534</v>
      </c>
    </row>
    <row r="38" spans="1:41">
      <c r="A38" s="99" t="s">
        <v>36</v>
      </c>
      <c r="B38" s="40">
        <v>72.430535488711939</v>
      </c>
      <c r="C38" s="63">
        <v>0.98315167312957208</v>
      </c>
      <c r="D38" s="40">
        <v>71.595084121221049</v>
      </c>
      <c r="E38" s="25">
        <v>3.259444755407598</v>
      </c>
      <c r="F38" s="40">
        <v>69.773331798130513</v>
      </c>
      <c r="G38" s="63">
        <v>1.0092514711390221</v>
      </c>
      <c r="H38" s="40">
        <v>69.524668511741822</v>
      </c>
      <c r="I38" s="25">
        <v>2.9069769937488368</v>
      </c>
      <c r="J38" s="40">
        <v>63.823074037973107</v>
      </c>
      <c r="K38" s="63">
        <v>1.1664992967930223</v>
      </c>
      <c r="L38" s="40">
        <v>64.555983936745321</v>
      </c>
      <c r="M38" s="25">
        <v>2.9931970827049086</v>
      </c>
      <c r="N38" s="40">
        <v>69.562868839323528</v>
      </c>
      <c r="O38" s="63">
        <v>1.0029014695034326</v>
      </c>
      <c r="P38" s="40">
        <v>70.151394119070105</v>
      </c>
      <c r="Q38" s="25">
        <v>3.1126822075376954</v>
      </c>
      <c r="R38" s="40">
        <v>49.602624671336763</v>
      </c>
      <c r="S38" s="63">
        <v>0.97165150235350795</v>
      </c>
      <c r="T38" s="40">
        <v>47.714801604430633</v>
      </c>
      <c r="U38" s="25">
        <v>3.5124365447158055</v>
      </c>
      <c r="V38" s="40">
        <v>24.376201156235009</v>
      </c>
      <c r="W38" s="63">
        <v>0.99266780355010353</v>
      </c>
      <c r="X38" s="40">
        <v>24.440889776439459</v>
      </c>
      <c r="Y38" s="25">
        <v>3.4965024050172255</v>
      </c>
      <c r="Z38" s="40">
        <v>48.858997757418358</v>
      </c>
      <c r="AA38" s="63">
        <v>1.1126682048921488</v>
      </c>
      <c r="AB38" s="40">
        <v>43.4167286959431</v>
      </c>
      <c r="AC38" s="25">
        <v>3.5952217329295757</v>
      </c>
      <c r="AD38" s="40">
        <v>48.020573414937793</v>
      </c>
      <c r="AE38" s="63">
        <v>1.3222940692683434</v>
      </c>
      <c r="AF38" s="40">
        <v>44.051420619283952</v>
      </c>
      <c r="AG38" s="25">
        <v>3.859244256173108</v>
      </c>
      <c r="AH38" s="40">
        <v>56.370422679304951</v>
      </c>
      <c r="AI38" s="63">
        <v>1.1313120508098615</v>
      </c>
      <c r="AJ38" s="40">
        <v>43.630631367752102</v>
      </c>
      <c r="AK38" s="25">
        <v>3.6587934827766859</v>
      </c>
      <c r="AL38" s="40">
        <v>52.789931223361542</v>
      </c>
      <c r="AM38" s="63">
        <v>1.1493210408764858</v>
      </c>
      <c r="AN38" s="40">
        <v>44.229489210121322</v>
      </c>
      <c r="AO38" s="26">
        <v>3.2675538504330599</v>
      </c>
    </row>
    <row r="39" spans="1:41">
      <c r="A39" s="99" t="s">
        <v>37</v>
      </c>
      <c r="B39" s="40">
        <v>90.427618309499934</v>
      </c>
      <c r="C39" s="63">
        <v>1.0458026946424139</v>
      </c>
      <c r="D39" s="40">
        <v>82.058052879090468</v>
      </c>
      <c r="E39" s="25">
        <v>7.8657376298162953</v>
      </c>
      <c r="F39" s="40">
        <v>86.791610428664185</v>
      </c>
      <c r="G39" s="63">
        <v>1.1560442605351828</v>
      </c>
      <c r="H39" s="40">
        <v>77.974617840868461</v>
      </c>
      <c r="I39" s="25">
        <v>7.4421290409648062</v>
      </c>
      <c r="J39" s="40">
        <v>87.283628407447395</v>
      </c>
      <c r="K39" s="63">
        <v>1.0559480195391044</v>
      </c>
      <c r="L39" s="40">
        <v>78.176080503353404</v>
      </c>
      <c r="M39" s="25">
        <v>7.3484315593095566</v>
      </c>
      <c r="N39" s="40">
        <v>81.708263289360943</v>
      </c>
      <c r="O39" s="63">
        <v>1.0705122046422952</v>
      </c>
      <c r="P39" s="40">
        <v>79.654881507731545</v>
      </c>
      <c r="Q39" s="25">
        <v>4.4819572865705082</v>
      </c>
      <c r="R39" s="40">
        <v>42.077817114779883</v>
      </c>
      <c r="S39" s="63">
        <v>1.4694468666023479</v>
      </c>
      <c r="T39" s="40">
        <v>48.669170551298052</v>
      </c>
      <c r="U39" s="25">
        <v>4.0252494857627976</v>
      </c>
      <c r="V39" s="40">
        <v>31.999427101725939</v>
      </c>
      <c r="W39" s="63">
        <v>2.0731715985208852</v>
      </c>
      <c r="X39" s="40">
        <v>37.186891944755473</v>
      </c>
      <c r="Y39" s="25">
        <v>7.4489439600579477</v>
      </c>
      <c r="Z39" s="40">
        <v>64.161097451230319</v>
      </c>
      <c r="AA39" s="63">
        <v>1.3553599604163307</v>
      </c>
      <c r="AB39" s="40">
        <v>69.899530490269939</v>
      </c>
      <c r="AC39" s="25">
        <v>3.6372001135568008</v>
      </c>
      <c r="AD39" s="40">
        <v>47.97330078400848</v>
      </c>
      <c r="AE39" s="63">
        <v>1.5573641299092056</v>
      </c>
      <c r="AF39" s="40">
        <v>64.463909293170971</v>
      </c>
      <c r="AG39" s="25">
        <v>8.7269849048287451</v>
      </c>
      <c r="AH39" s="40">
        <v>66.909221072928815</v>
      </c>
      <c r="AI39" s="63">
        <v>1.4926761412197835</v>
      </c>
      <c r="AJ39" s="40">
        <v>51.797915832487149</v>
      </c>
      <c r="AK39" s="25">
        <v>7.5178061175672832</v>
      </c>
      <c r="AL39" s="40">
        <v>67.128100503262814</v>
      </c>
      <c r="AM39" s="63">
        <v>1.3280778914456843</v>
      </c>
      <c r="AN39" s="40">
        <v>61.931863590286483</v>
      </c>
      <c r="AO39" s="26">
        <v>9.8418341237406981</v>
      </c>
    </row>
    <row r="40" spans="1:41">
      <c r="A40" s="99" t="s">
        <v>38</v>
      </c>
      <c r="B40" s="40">
        <v>93.132093130553628</v>
      </c>
      <c r="C40" s="63">
        <v>0.53972282086908141</v>
      </c>
      <c r="D40" s="40">
        <v>81.155479518195591</v>
      </c>
      <c r="E40" s="25">
        <v>4.4281065795135124</v>
      </c>
      <c r="F40" s="40">
        <v>87.91186285154059</v>
      </c>
      <c r="G40" s="63">
        <v>0.62899747092142777</v>
      </c>
      <c r="H40" s="40">
        <v>83.344862890376376</v>
      </c>
      <c r="I40" s="25">
        <v>4.084377019617091</v>
      </c>
      <c r="J40" s="40">
        <v>89.417505176433778</v>
      </c>
      <c r="K40" s="63">
        <v>0.59341484632903274</v>
      </c>
      <c r="L40" s="40">
        <v>88.058384322950388</v>
      </c>
      <c r="M40" s="25">
        <v>2.7773850598175578</v>
      </c>
      <c r="N40" s="40">
        <v>81.910370716001566</v>
      </c>
      <c r="O40" s="63">
        <v>0.71393914277522164</v>
      </c>
      <c r="P40" s="40">
        <v>75.077917417210685</v>
      </c>
      <c r="Q40" s="25">
        <v>4.8590414990240118</v>
      </c>
      <c r="R40" s="40">
        <v>52.101742827705657</v>
      </c>
      <c r="S40" s="63">
        <v>0.99796231233771315</v>
      </c>
      <c r="T40" s="40">
        <v>62.06690966231443</v>
      </c>
      <c r="U40" s="25">
        <v>4.5936696120764982</v>
      </c>
      <c r="V40" s="40">
        <v>34.700059900747853</v>
      </c>
      <c r="W40" s="63">
        <v>1.08261080244732</v>
      </c>
      <c r="X40" s="40">
        <v>58.380886422132697</v>
      </c>
      <c r="Y40" s="25">
        <v>6.814190151590477</v>
      </c>
      <c r="Z40" s="40">
        <v>66.200059419920507</v>
      </c>
      <c r="AA40" s="63">
        <v>0.96732182894172769</v>
      </c>
      <c r="AB40" s="40">
        <v>74.623837645317082</v>
      </c>
      <c r="AC40" s="25">
        <v>5.3323256822209117</v>
      </c>
      <c r="AD40" s="40">
        <v>56.510974531873437</v>
      </c>
      <c r="AE40" s="63">
        <v>0.98404004701420178</v>
      </c>
      <c r="AF40" s="40">
        <v>81.903256274245166</v>
      </c>
      <c r="AG40" s="25">
        <v>3.5298263331736126</v>
      </c>
      <c r="AH40" s="40">
        <v>72.104548908851783</v>
      </c>
      <c r="AI40" s="63">
        <v>0.88727287176503677</v>
      </c>
      <c r="AJ40" s="40">
        <v>69.448876744698779</v>
      </c>
      <c r="AK40" s="25">
        <v>4.8063738743906024</v>
      </c>
      <c r="AL40" s="40">
        <v>70.70875814008248</v>
      </c>
      <c r="AM40" s="63">
        <v>0.94858014029658899</v>
      </c>
      <c r="AN40" s="40">
        <v>77.229832026197471</v>
      </c>
      <c r="AO40" s="26">
        <v>4.4437759626094557</v>
      </c>
    </row>
    <row r="41" spans="1:41">
      <c r="A41" s="99" t="s">
        <v>39</v>
      </c>
      <c r="B41" s="40">
        <v>74.123867621021006</v>
      </c>
      <c r="C41" s="63">
        <v>1.0999298870387995</v>
      </c>
      <c r="D41" s="40">
        <v>74.227107169255135</v>
      </c>
      <c r="E41" s="25">
        <v>2.1118128651497177</v>
      </c>
      <c r="F41" s="40">
        <v>75.097865892801735</v>
      </c>
      <c r="G41" s="63">
        <v>0.93413441202440217</v>
      </c>
      <c r="H41" s="40">
        <v>78.90291013091327</v>
      </c>
      <c r="I41" s="25">
        <v>2.2749249325200465</v>
      </c>
      <c r="J41" s="40">
        <v>76.711270611170718</v>
      </c>
      <c r="K41" s="63">
        <v>1.091813870331493</v>
      </c>
      <c r="L41" s="40">
        <v>78.218765759032863</v>
      </c>
      <c r="M41" s="25">
        <v>2.7476771250308807</v>
      </c>
      <c r="N41" s="40">
        <v>73.380869949543154</v>
      </c>
      <c r="O41" s="63">
        <v>1.0529089872600594</v>
      </c>
      <c r="P41" s="40">
        <v>75.859086495770242</v>
      </c>
      <c r="Q41" s="25">
        <v>2.8498472236374166</v>
      </c>
      <c r="R41" s="40">
        <v>36.485344571624232</v>
      </c>
      <c r="S41" s="63">
        <v>1.2902760183868274</v>
      </c>
      <c r="T41" s="40">
        <v>48.754303424429352</v>
      </c>
      <c r="U41" s="25">
        <v>3.0424966735674475</v>
      </c>
      <c r="V41" s="40">
        <v>22.757299801004361</v>
      </c>
      <c r="W41" s="63">
        <v>1.2358972776854771</v>
      </c>
      <c r="X41" s="40">
        <v>30.70282005361581</v>
      </c>
      <c r="Y41" s="25">
        <v>2.5017359836418724</v>
      </c>
      <c r="Z41" s="40">
        <v>44.784161084493427</v>
      </c>
      <c r="AA41" s="63">
        <v>1.4565593953088716</v>
      </c>
      <c r="AB41" s="40">
        <v>52.680569971175728</v>
      </c>
      <c r="AC41" s="25">
        <v>3.0892842454693605</v>
      </c>
      <c r="AD41" s="40">
        <v>49.125079106658163</v>
      </c>
      <c r="AE41" s="63">
        <v>1.4357303093992893</v>
      </c>
      <c r="AF41" s="40">
        <v>60.980327361921958</v>
      </c>
      <c r="AG41" s="25">
        <v>3.0518394970866534</v>
      </c>
      <c r="AH41" s="40">
        <v>49.499724174447451</v>
      </c>
      <c r="AI41" s="63">
        <v>1.0419636208478469</v>
      </c>
      <c r="AJ41" s="40">
        <v>48.628463721697358</v>
      </c>
      <c r="AK41" s="25">
        <v>3.0593906960826716</v>
      </c>
      <c r="AL41" s="40">
        <v>57.72041269076518</v>
      </c>
      <c r="AM41" s="63">
        <v>1.5469586463991787</v>
      </c>
      <c r="AN41" s="40">
        <v>58.538872556786337</v>
      </c>
      <c r="AO41" s="26">
        <v>2.8555669056997499</v>
      </c>
    </row>
    <row r="42" spans="1:41">
      <c r="A42" s="99" t="s">
        <v>40</v>
      </c>
      <c r="B42" s="40">
        <v>95.945955562054536</v>
      </c>
      <c r="C42" s="63">
        <v>0.39033654424297837</v>
      </c>
      <c r="D42" s="40">
        <v>96.162029920886496</v>
      </c>
      <c r="E42" s="25">
        <v>1.0062941962016994</v>
      </c>
      <c r="F42" s="40">
        <v>93.302512961014159</v>
      </c>
      <c r="G42" s="63">
        <v>0.47913001477438266</v>
      </c>
      <c r="H42" s="40">
        <v>95.013958384821947</v>
      </c>
      <c r="I42" s="25">
        <v>1.1858725119978426</v>
      </c>
      <c r="J42" s="40">
        <v>86.231835603139146</v>
      </c>
      <c r="K42" s="63">
        <v>0.71393100757835126</v>
      </c>
      <c r="L42" s="40">
        <v>82.49755688070087</v>
      </c>
      <c r="M42" s="25">
        <v>1.993176103372166</v>
      </c>
      <c r="N42" s="40">
        <v>92.639409027921573</v>
      </c>
      <c r="O42" s="63">
        <v>0.62450129165239576</v>
      </c>
      <c r="P42" s="40">
        <v>93.098287095732573</v>
      </c>
      <c r="Q42" s="25">
        <v>1.6358067415873558</v>
      </c>
      <c r="R42" s="40">
        <v>71.73930731904251</v>
      </c>
      <c r="S42" s="63">
        <v>0.93288426884326969</v>
      </c>
      <c r="T42" s="40">
        <v>72.236920759151417</v>
      </c>
      <c r="U42" s="25">
        <v>2.6723779512916614</v>
      </c>
      <c r="V42" s="40">
        <v>26.422706238922299</v>
      </c>
      <c r="W42" s="63">
        <v>0.91317646261929208</v>
      </c>
      <c r="X42" s="40">
        <v>25.792870406756549</v>
      </c>
      <c r="Y42" s="25">
        <v>2.6863930536543554</v>
      </c>
      <c r="Z42" s="40">
        <v>84.892650212452196</v>
      </c>
      <c r="AA42" s="63">
        <v>0.91409324742240838</v>
      </c>
      <c r="AB42" s="40">
        <v>83.158526148936616</v>
      </c>
      <c r="AC42" s="25">
        <v>2.4349506787004547</v>
      </c>
      <c r="AD42" s="40">
        <v>79.717121424812703</v>
      </c>
      <c r="AE42" s="63">
        <v>1.0081914523293767</v>
      </c>
      <c r="AF42" s="40">
        <v>88.153726738799321</v>
      </c>
      <c r="AG42" s="25">
        <v>1.7452939945790307</v>
      </c>
      <c r="AH42" s="40">
        <v>90.029871939657923</v>
      </c>
      <c r="AI42" s="63">
        <v>0.66277186335815841</v>
      </c>
      <c r="AJ42" s="40">
        <v>89.213758461560943</v>
      </c>
      <c r="AK42" s="25">
        <v>1.7136668471881698</v>
      </c>
      <c r="AL42" s="40">
        <v>86.188717525147737</v>
      </c>
      <c r="AM42" s="63">
        <v>0.7725330505802388</v>
      </c>
      <c r="AN42" s="40">
        <v>86.659269235935014</v>
      </c>
      <c r="AO42" s="26">
        <v>2.2236008418693474</v>
      </c>
    </row>
    <row r="43" spans="1:41">
      <c r="A43" s="99" t="s">
        <v>41</v>
      </c>
      <c r="B43" s="40">
        <v>83.417155779405149</v>
      </c>
      <c r="C43" s="63">
        <v>1.4216549693185083</v>
      </c>
      <c r="D43" s="40" t="s">
        <v>73</v>
      </c>
      <c r="E43" s="25" t="s">
        <v>73</v>
      </c>
      <c r="F43" s="40">
        <v>74.800744000891214</v>
      </c>
      <c r="G43" s="63">
        <v>1.5638321683043097</v>
      </c>
      <c r="H43" s="40" t="s">
        <v>73</v>
      </c>
      <c r="I43" s="25" t="s">
        <v>73</v>
      </c>
      <c r="J43" s="40">
        <v>61.100524903850783</v>
      </c>
      <c r="K43" s="63">
        <v>1.7226626332518749</v>
      </c>
      <c r="L43" s="40" t="s">
        <v>73</v>
      </c>
      <c r="M43" s="25" t="s">
        <v>73</v>
      </c>
      <c r="N43" s="40">
        <v>79.434988757776992</v>
      </c>
      <c r="O43" s="63">
        <v>1.6525203904979802</v>
      </c>
      <c r="P43" s="40" t="s">
        <v>73</v>
      </c>
      <c r="Q43" s="25" t="s">
        <v>73</v>
      </c>
      <c r="R43" s="40">
        <v>26.718091209177551</v>
      </c>
      <c r="S43" s="63">
        <v>3.2354922158000012</v>
      </c>
      <c r="T43" s="40" t="s">
        <v>73</v>
      </c>
      <c r="U43" s="25" t="s">
        <v>73</v>
      </c>
      <c r="V43" s="40">
        <v>16.896104697499329</v>
      </c>
      <c r="W43" s="63">
        <v>2.1929518042281195</v>
      </c>
      <c r="X43" s="40" t="s">
        <v>73</v>
      </c>
      <c r="Y43" s="25" t="s">
        <v>73</v>
      </c>
      <c r="Z43" s="40">
        <v>35.424401738786337</v>
      </c>
      <c r="AA43" s="63">
        <v>1.9740371352265449</v>
      </c>
      <c r="AB43" s="40" t="s">
        <v>73</v>
      </c>
      <c r="AC43" s="25" t="s">
        <v>73</v>
      </c>
      <c r="AD43" s="40">
        <v>29.323116987740921</v>
      </c>
      <c r="AE43" s="63">
        <v>1.7465617823897406</v>
      </c>
      <c r="AF43" s="40" t="s">
        <v>73</v>
      </c>
      <c r="AG43" s="25" t="s">
        <v>73</v>
      </c>
      <c r="AH43" s="40">
        <v>56.607529617878242</v>
      </c>
      <c r="AI43" s="63">
        <v>2.3848322617004061</v>
      </c>
      <c r="AJ43" s="40" t="s">
        <v>73</v>
      </c>
      <c r="AK43" s="25" t="s">
        <v>73</v>
      </c>
      <c r="AL43" s="40">
        <v>37.062307805691987</v>
      </c>
      <c r="AM43" s="63">
        <v>2.7958529476245295</v>
      </c>
      <c r="AN43" s="40" t="s">
        <v>73</v>
      </c>
      <c r="AO43" s="26" t="s">
        <v>73</v>
      </c>
    </row>
    <row r="44" spans="1:41">
      <c r="A44" s="99" t="s">
        <v>42</v>
      </c>
      <c r="B44" s="40">
        <v>71.519746414954582</v>
      </c>
      <c r="C44" s="63">
        <v>1.3874112252064494</v>
      </c>
      <c r="D44" s="40" t="s">
        <v>73</v>
      </c>
      <c r="E44" s="25" t="s">
        <v>73</v>
      </c>
      <c r="F44" s="40">
        <v>65.065231972835775</v>
      </c>
      <c r="G44" s="63">
        <v>1.2699652713931309</v>
      </c>
      <c r="H44" s="40" t="s">
        <v>73</v>
      </c>
      <c r="I44" s="25" t="s">
        <v>73</v>
      </c>
      <c r="J44" s="40">
        <v>69.398487186421576</v>
      </c>
      <c r="K44" s="63">
        <v>1.3363679884407438</v>
      </c>
      <c r="L44" s="40" t="s">
        <v>73</v>
      </c>
      <c r="M44" s="25" t="s">
        <v>73</v>
      </c>
      <c r="N44" s="40">
        <v>72.336233584895311</v>
      </c>
      <c r="O44" s="63">
        <v>1.3448656609480529</v>
      </c>
      <c r="P44" s="40" t="s">
        <v>73</v>
      </c>
      <c r="Q44" s="25" t="s">
        <v>73</v>
      </c>
      <c r="R44" s="40">
        <v>48.918375393955301</v>
      </c>
      <c r="S44" s="63">
        <v>1.2890586257492547</v>
      </c>
      <c r="T44" s="40" t="s">
        <v>73</v>
      </c>
      <c r="U44" s="25" t="s">
        <v>73</v>
      </c>
      <c r="V44" s="40">
        <v>44.642785638143373</v>
      </c>
      <c r="W44" s="63">
        <v>1.3974692643461275</v>
      </c>
      <c r="X44" s="40" t="s">
        <v>73</v>
      </c>
      <c r="Y44" s="25" t="s">
        <v>73</v>
      </c>
      <c r="Z44" s="40">
        <v>40.787129111228182</v>
      </c>
      <c r="AA44" s="63">
        <v>1.4163888970034249</v>
      </c>
      <c r="AB44" s="40" t="s">
        <v>73</v>
      </c>
      <c r="AC44" s="25" t="s">
        <v>73</v>
      </c>
      <c r="AD44" s="40">
        <v>33.911737771291982</v>
      </c>
      <c r="AE44" s="63">
        <v>1.4114243687900025</v>
      </c>
      <c r="AF44" s="40" t="s">
        <v>73</v>
      </c>
      <c r="AG44" s="25" t="s">
        <v>73</v>
      </c>
      <c r="AH44" s="40">
        <v>57.22287136776081</v>
      </c>
      <c r="AI44" s="63">
        <v>1.363128805527152</v>
      </c>
      <c r="AJ44" s="40" t="s">
        <v>73</v>
      </c>
      <c r="AK44" s="25" t="s">
        <v>73</v>
      </c>
      <c r="AL44" s="40">
        <v>49.501598045847118</v>
      </c>
      <c r="AM44" s="63">
        <v>1.5171781020643682</v>
      </c>
      <c r="AN44" s="40" t="s">
        <v>73</v>
      </c>
      <c r="AO44" s="26" t="s">
        <v>73</v>
      </c>
    </row>
    <row r="45" spans="1:41">
      <c r="A45" s="99" t="s">
        <v>43</v>
      </c>
      <c r="B45" s="40">
        <v>77.766620727173233</v>
      </c>
      <c r="C45" s="63">
        <v>0.75231327584163821</v>
      </c>
      <c r="D45" s="40">
        <v>76.665058043813744</v>
      </c>
      <c r="E45" s="25">
        <v>1.4877670213343834</v>
      </c>
      <c r="F45" s="40">
        <v>69.970141862826495</v>
      </c>
      <c r="G45" s="63">
        <v>0.90738590708244471</v>
      </c>
      <c r="H45" s="40">
        <v>69.933711974274644</v>
      </c>
      <c r="I45" s="25">
        <v>1.6649173847218532</v>
      </c>
      <c r="J45" s="40">
        <v>73.56025414450518</v>
      </c>
      <c r="K45" s="63">
        <v>0.892261250016124</v>
      </c>
      <c r="L45" s="40">
        <v>73.370149807105633</v>
      </c>
      <c r="M45" s="25">
        <v>1.8908505984445585</v>
      </c>
      <c r="N45" s="40">
        <v>56.448039528690899</v>
      </c>
      <c r="O45" s="63">
        <v>0.94504938504077751</v>
      </c>
      <c r="P45" s="40">
        <v>60.076146684201703</v>
      </c>
      <c r="Q45" s="25">
        <v>1.7866345723603494</v>
      </c>
      <c r="R45" s="40">
        <v>25.444902181497412</v>
      </c>
      <c r="S45" s="63">
        <v>0.92164437543351407</v>
      </c>
      <c r="T45" s="40">
        <v>28.17844446822609</v>
      </c>
      <c r="U45" s="25">
        <v>1.99140315572142</v>
      </c>
      <c r="V45" s="40">
        <v>15.315043865917261</v>
      </c>
      <c r="W45" s="63">
        <v>0.77218291977703191</v>
      </c>
      <c r="X45" s="40">
        <v>23.335778447144332</v>
      </c>
      <c r="Y45" s="25">
        <v>1.6481533323683615</v>
      </c>
      <c r="Z45" s="40">
        <v>35.979663671818862</v>
      </c>
      <c r="AA45" s="63">
        <v>0.98681183387856131</v>
      </c>
      <c r="AB45" s="40">
        <v>41.109728762521662</v>
      </c>
      <c r="AC45" s="25">
        <v>2.0390276485818695</v>
      </c>
      <c r="AD45" s="40">
        <v>35.774970980512272</v>
      </c>
      <c r="AE45" s="63">
        <v>0.96094933338092758</v>
      </c>
      <c r="AF45" s="40">
        <v>52.915921324514073</v>
      </c>
      <c r="AG45" s="25">
        <v>1.6756280442975673</v>
      </c>
      <c r="AH45" s="40">
        <v>49.629994310341928</v>
      </c>
      <c r="AI45" s="63">
        <v>0.94006342757688477</v>
      </c>
      <c r="AJ45" s="40">
        <v>58.385111500401777</v>
      </c>
      <c r="AK45" s="25">
        <v>1.7295842413883353</v>
      </c>
      <c r="AL45" s="40">
        <v>43.920977800157338</v>
      </c>
      <c r="AM45" s="63">
        <v>1.104138678976297</v>
      </c>
      <c r="AN45" s="40">
        <v>46.013967615784622</v>
      </c>
      <c r="AO45" s="26">
        <v>2.1350531229082907</v>
      </c>
    </row>
    <row r="46" spans="1:41">
      <c r="A46" s="99" t="s">
        <v>44</v>
      </c>
      <c r="B46" s="40">
        <v>82.513197237382101</v>
      </c>
      <c r="C46" s="63">
        <v>0.64857838062972928</v>
      </c>
      <c r="D46" s="40">
        <v>75.356720028817307</v>
      </c>
      <c r="E46" s="25">
        <v>6.1720649003558066</v>
      </c>
      <c r="F46" s="40">
        <v>70.914868497439528</v>
      </c>
      <c r="G46" s="63">
        <v>0.90235013397432617</v>
      </c>
      <c r="H46" s="40">
        <v>71.913671114704243</v>
      </c>
      <c r="I46" s="25">
        <v>4.8356486311322451</v>
      </c>
      <c r="J46" s="40">
        <v>64.653625527885112</v>
      </c>
      <c r="K46" s="63">
        <v>0.98501737770170805</v>
      </c>
      <c r="L46" s="40">
        <v>67.349595467559837</v>
      </c>
      <c r="M46" s="25">
        <v>7.3512063197985595</v>
      </c>
      <c r="N46" s="40">
        <v>69.174168021440536</v>
      </c>
      <c r="O46" s="63">
        <v>1.0047328336158405</v>
      </c>
      <c r="P46" s="40">
        <v>68.778374829498716</v>
      </c>
      <c r="Q46" s="25">
        <v>6.5640833557001717</v>
      </c>
      <c r="R46" s="40">
        <v>39.284027338387368</v>
      </c>
      <c r="S46" s="63">
        <v>0.91854771149907166</v>
      </c>
      <c r="T46" s="40">
        <v>49.277828553571091</v>
      </c>
      <c r="U46" s="25">
        <v>5.8013679711932067</v>
      </c>
      <c r="V46" s="40">
        <v>18.88741478200081</v>
      </c>
      <c r="W46" s="63">
        <v>0.83327612905110582</v>
      </c>
      <c r="X46" s="40">
        <v>21.168069373583052</v>
      </c>
      <c r="Y46" s="25">
        <v>5.3715395103651122</v>
      </c>
      <c r="Z46" s="40">
        <v>53.747197724632201</v>
      </c>
      <c r="AA46" s="63">
        <v>1.0368765966272948</v>
      </c>
      <c r="AB46" s="40">
        <v>62.04858823320447</v>
      </c>
      <c r="AC46" s="25">
        <v>5.1390107069616509</v>
      </c>
      <c r="AD46" s="40">
        <v>40.171282026794493</v>
      </c>
      <c r="AE46" s="63">
        <v>0.89711505061622265</v>
      </c>
      <c r="AF46" s="40">
        <v>63.584079945577557</v>
      </c>
      <c r="AG46" s="25">
        <v>5.7393026399998543</v>
      </c>
      <c r="AH46" s="40">
        <v>46.713663298165422</v>
      </c>
      <c r="AI46" s="63">
        <v>0.96828199433350781</v>
      </c>
      <c r="AJ46" s="40">
        <v>44.641741177455089</v>
      </c>
      <c r="AK46" s="25">
        <v>7.455912839831532</v>
      </c>
      <c r="AL46" s="40">
        <v>57.563272844032923</v>
      </c>
      <c r="AM46" s="63">
        <v>1.0185226977424022</v>
      </c>
      <c r="AN46" s="40">
        <v>55.62444552796071</v>
      </c>
      <c r="AO46" s="26">
        <v>6.1951360068937733</v>
      </c>
    </row>
    <row r="47" spans="1:41">
      <c r="A47" s="99" t="s">
        <v>45</v>
      </c>
      <c r="B47" s="40">
        <v>96.777882702118006</v>
      </c>
      <c r="C47" s="63">
        <v>0.40501714786426757</v>
      </c>
      <c r="D47" s="40">
        <v>92.475988927673953</v>
      </c>
      <c r="E47" s="25">
        <v>2.2793251515826189</v>
      </c>
      <c r="F47" s="40">
        <v>89.547362054668326</v>
      </c>
      <c r="G47" s="63">
        <v>0.8517459529453818</v>
      </c>
      <c r="H47" s="40">
        <v>84.665837327278609</v>
      </c>
      <c r="I47" s="25">
        <v>3.3958706872101021</v>
      </c>
      <c r="J47" s="40">
        <v>88.296144522034453</v>
      </c>
      <c r="K47" s="63">
        <v>0.79257318979378599</v>
      </c>
      <c r="L47" s="40">
        <v>87.341243092787209</v>
      </c>
      <c r="M47" s="25">
        <v>2.6745478208835878</v>
      </c>
      <c r="N47" s="40">
        <v>88.924270143900742</v>
      </c>
      <c r="O47" s="63">
        <v>0.76394340459036414</v>
      </c>
      <c r="P47" s="40">
        <v>86.57878910584499</v>
      </c>
      <c r="Q47" s="25">
        <v>2.4531572878067913</v>
      </c>
      <c r="R47" s="40">
        <v>76.614389420460199</v>
      </c>
      <c r="S47" s="63">
        <v>1.2032951916688892</v>
      </c>
      <c r="T47" s="40">
        <v>75.550233092815873</v>
      </c>
      <c r="U47" s="25">
        <v>2.9681850379804926</v>
      </c>
      <c r="V47" s="40">
        <v>42.636437708396492</v>
      </c>
      <c r="W47" s="63">
        <v>1.1676328742603388</v>
      </c>
      <c r="X47" s="40">
        <v>46.214142865195932</v>
      </c>
      <c r="Y47" s="25">
        <v>4.2973501015655016</v>
      </c>
      <c r="Z47" s="40">
        <v>73.099709801294182</v>
      </c>
      <c r="AA47" s="63">
        <v>1.1845871580412568</v>
      </c>
      <c r="AB47" s="40">
        <v>78.679212012997908</v>
      </c>
      <c r="AC47" s="25">
        <v>3.2211370171220532</v>
      </c>
      <c r="AD47" s="40">
        <v>69.549766697360837</v>
      </c>
      <c r="AE47" s="63">
        <v>1.2076312719009472</v>
      </c>
      <c r="AF47" s="40">
        <v>79.519457064517624</v>
      </c>
      <c r="AG47" s="25">
        <v>3.1741614174954629</v>
      </c>
      <c r="AH47" s="40">
        <v>82.134613379492407</v>
      </c>
      <c r="AI47" s="63">
        <v>1.1119229696466189</v>
      </c>
      <c r="AJ47" s="40">
        <v>81.671902876572872</v>
      </c>
      <c r="AK47" s="25">
        <v>3.1417437076988555</v>
      </c>
      <c r="AL47" s="40">
        <v>81.257638434517631</v>
      </c>
      <c r="AM47" s="63">
        <v>1.2592668628289931</v>
      </c>
      <c r="AN47" s="40">
        <v>80.325653856977652</v>
      </c>
      <c r="AO47" s="26">
        <v>2.6183484229116791</v>
      </c>
    </row>
    <row r="48" spans="1:41">
      <c r="A48" s="99" t="s">
        <v>46</v>
      </c>
      <c r="B48" s="40">
        <v>95.698386796036772</v>
      </c>
      <c r="C48" s="63">
        <v>0.46704782746215512</v>
      </c>
      <c r="D48" s="40">
        <v>94.670637215114823</v>
      </c>
      <c r="E48" s="25">
        <v>1.1208748976970788</v>
      </c>
      <c r="F48" s="40">
        <v>92.255981626917844</v>
      </c>
      <c r="G48" s="63">
        <v>0.67857830343422099</v>
      </c>
      <c r="H48" s="40">
        <v>85.576770273937342</v>
      </c>
      <c r="I48" s="25">
        <v>2.1655025970350343</v>
      </c>
      <c r="J48" s="40">
        <v>90.981033912239766</v>
      </c>
      <c r="K48" s="63">
        <v>0.68578517963996699</v>
      </c>
      <c r="L48" s="40">
        <v>84.145177378670525</v>
      </c>
      <c r="M48" s="25">
        <v>2.9015492260200464</v>
      </c>
      <c r="N48" s="40">
        <v>90.018503235608023</v>
      </c>
      <c r="O48" s="63">
        <v>0.78850985160776266</v>
      </c>
      <c r="P48" s="40">
        <v>82.007139109273268</v>
      </c>
      <c r="Q48" s="25">
        <v>2.497092272664331</v>
      </c>
      <c r="R48" s="40">
        <v>72.298855811121371</v>
      </c>
      <c r="S48" s="63">
        <v>1.0542115170503126</v>
      </c>
      <c r="T48" s="40">
        <v>64.27003032261041</v>
      </c>
      <c r="U48" s="25">
        <v>3.9343909535341739</v>
      </c>
      <c r="V48" s="40">
        <v>31.704523391817041</v>
      </c>
      <c r="W48" s="63">
        <v>1.5616083530731431</v>
      </c>
      <c r="X48" s="40">
        <v>24.315435490574082</v>
      </c>
      <c r="Y48" s="25">
        <v>2.3723408175963119</v>
      </c>
      <c r="Z48" s="40">
        <v>69.209913138461161</v>
      </c>
      <c r="AA48" s="63">
        <v>1.2377491962887135</v>
      </c>
      <c r="AB48" s="40">
        <v>65.442863670457228</v>
      </c>
      <c r="AC48" s="25">
        <v>3.3767923874370904</v>
      </c>
      <c r="AD48" s="40">
        <v>71.545660221681743</v>
      </c>
      <c r="AE48" s="63">
        <v>1.3159880496541998</v>
      </c>
      <c r="AF48" s="40">
        <v>83.486422377931277</v>
      </c>
      <c r="AG48" s="25">
        <v>2.6352620953432351</v>
      </c>
      <c r="AH48" s="40">
        <v>81.740562162634902</v>
      </c>
      <c r="AI48" s="63">
        <v>1.0342886333415815</v>
      </c>
      <c r="AJ48" s="40">
        <v>70.098186191728544</v>
      </c>
      <c r="AK48" s="25">
        <v>3.3013470506947296</v>
      </c>
      <c r="AL48" s="40">
        <v>72.716709206609096</v>
      </c>
      <c r="AM48" s="63">
        <v>1.1975460017873745</v>
      </c>
      <c r="AN48" s="40">
        <v>65.138922712541088</v>
      </c>
      <c r="AO48" s="26">
        <v>3.1429840889687579</v>
      </c>
    </row>
    <row r="49" spans="1:41">
      <c r="A49" s="99" t="s">
        <v>47</v>
      </c>
      <c r="B49" s="40">
        <v>80.852940864677535</v>
      </c>
      <c r="C49" s="63">
        <v>0.95745839619553008</v>
      </c>
      <c r="D49" s="40">
        <v>71.316639028182877</v>
      </c>
      <c r="E49" s="25">
        <v>5.5257625994316024</v>
      </c>
      <c r="F49" s="40">
        <v>77.820827603174209</v>
      </c>
      <c r="G49" s="63">
        <v>1.2543700356850473</v>
      </c>
      <c r="H49" s="40">
        <v>60.916051083651674</v>
      </c>
      <c r="I49" s="25">
        <v>6.6723331226019145</v>
      </c>
      <c r="J49" s="40">
        <v>80.614129207984746</v>
      </c>
      <c r="K49" s="63">
        <v>1.0199358468707918</v>
      </c>
      <c r="L49" s="40">
        <v>72.699296210688019</v>
      </c>
      <c r="M49" s="25">
        <v>5.3773476987983022</v>
      </c>
      <c r="N49" s="40">
        <v>74.713830630247713</v>
      </c>
      <c r="O49" s="63">
        <v>1.3220729405622256</v>
      </c>
      <c r="P49" s="40">
        <v>60.829610528974733</v>
      </c>
      <c r="Q49" s="25">
        <v>6.3953586857467002</v>
      </c>
      <c r="R49" s="40">
        <v>70.255839142338971</v>
      </c>
      <c r="S49" s="63">
        <v>1.2452659569525686</v>
      </c>
      <c r="T49" s="40">
        <v>47.870429804569113</v>
      </c>
      <c r="U49" s="25">
        <v>6.1426874221331262</v>
      </c>
      <c r="V49" s="40">
        <v>43.180894103726551</v>
      </c>
      <c r="W49" s="63">
        <v>1.4873049343785134</v>
      </c>
      <c r="X49" s="40">
        <v>30.68172978434389</v>
      </c>
      <c r="Y49" s="25">
        <v>5.3835294692617026</v>
      </c>
      <c r="Z49" s="40">
        <v>72.24540372189135</v>
      </c>
      <c r="AA49" s="63">
        <v>1.1599697049147595</v>
      </c>
      <c r="AB49" s="40">
        <v>57.026660752475102</v>
      </c>
      <c r="AC49" s="25">
        <v>5.804617784382085</v>
      </c>
      <c r="AD49" s="40">
        <v>71.839023424081176</v>
      </c>
      <c r="AE49" s="63">
        <v>1.1357335495284617</v>
      </c>
      <c r="AF49" s="40">
        <v>55.802108629197903</v>
      </c>
      <c r="AG49" s="25">
        <v>7.2245085339371231</v>
      </c>
      <c r="AH49" s="40">
        <v>80.732326534582825</v>
      </c>
      <c r="AI49" s="63">
        <v>1.1605132775501794</v>
      </c>
      <c r="AJ49" s="40">
        <v>61.635019918713603</v>
      </c>
      <c r="AK49" s="25">
        <v>7.0803307757723841</v>
      </c>
      <c r="AL49" s="40">
        <v>73.848190896806088</v>
      </c>
      <c r="AM49" s="63">
        <v>1.1675862606910736</v>
      </c>
      <c r="AN49" s="40">
        <v>49.973522130491872</v>
      </c>
      <c r="AO49" s="26">
        <v>6.9028832848376727</v>
      </c>
    </row>
    <row r="50" spans="1:41">
      <c r="A50" s="99" t="s">
        <v>48</v>
      </c>
      <c r="B50" s="40">
        <v>87.053037264326889</v>
      </c>
      <c r="C50" s="63">
        <v>0.64507419988685333</v>
      </c>
      <c r="D50" s="40">
        <v>88.452785439249524</v>
      </c>
      <c r="E50" s="25">
        <v>1.619513455530325</v>
      </c>
      <c r="F50" s="40">
        <v>85.219168731863476</v>
      </c>
      <c r="G50" s="63">
        <v>0.67302445120438326</v>
      </c>
      <c r="H50" s="40">
        <v>86.865146645603659</v>
      </c>
      <c r="I50" s="25">
        <v>1.8108986670554184</v>
      </c>
      <c r="J50" s="40">
        <v>85.636989040915495</v>
      </c>
      <c r="K50" s="63">
        <v>0.69415188897680757</v>
      </c>
      <c r="L50" s="40">
        <v>85.461443584858898</v>
      </c>
      <c r="M50" s="25">
        <v>1.7992858961060931</v>
      </c>
      <c r="N50" s="40">
        <v>79.506159274167857</v>
      </c>
      <c r="O50" s="63">
        <v>0.87232561381166673</v>
      </c>
      <c r="P50" s="40">
        <v>77.073270718901242</v>
      </c>
      <c r="Q50" s="25">
        <v>2.337468970191066</v>
      </c>
      <c r="R50" s="40">
        <v>69.280416179721826</v>
      </c>
      <c r="S50" s="63">
        <v>0.92256883662151734</v>
      </c>
      <c r="T50" s="40">
        <v>64.354420237743099</v>
      </c>
      <c r="U50" s="25">
        <v>2.3612905849045993</v>
      </c>
      <c r="V50" s="40">
        <v>51.723369739460203</v>
      </c>
      <c r="W50" s="63">
        <v>1.0253181279287304</v>
      </c>
      <c r="X50" s="40">
        <v>53.358652923057093</v>
      </c>
      <c r="Y50" s="25">
        <v>2.4799056535999142</v>
      </c>
      <c r="Z50" s="40">
        <v>58.204650628237708</v>
      </c>
      <c r="AA50" s="63">
        <v>0.99827218565748921</v>
      </c>
      <c r="AB50" s="40">
        <v>62.740014778297443</v>
      </c>
      <c r="AC50" s="25">
        <v>2.6494707606815435</v>
      </c>
      <c r="AD50" s="40">
        <v>62.64177065529163</v>
      </c>
      <c r="AE50" s="63">
        <v>1.0044206277141605</v>
      </c>
      <c r="AF50" s="40">
        <v>68.315572390424137</v>
      </c>
      <c r="AG50" s="25">
        <v>2.453355412759568</v>
      </c>
      <c r="AH50" s="40">
        <v>75.512422378303185</v>
      </c>
      <c r="AI50" s="63">
        <v>0.89851058937130535</v>
      </c>
      <c r="AJ50" s="40">
        <v>72.02359977871356</v>
      </c>
      <c r="AK50" s="25">
        <v>2.2854415159702182</v>
      </c>
      <c r="AL50" s="40">
        <v>69.685123019257418</v>
      </c>
      <c r="AM50" s="63">
        <v>1.0308907684485207</v>
      </c>
      <c r="AN50" s="40">
        <v>64.938628511775846</v>
      </c>
      <c r="AO50" s="26">
        <v>2.8732486975366234</v>
      </c>
    </row>
    <row r="51" spans="1:41">
      <c r="A51" s="99" t="s">
        <v>49</v>
      </c>
      <c r="B51" s="40">
        <v>83.609218339314268</v>
      </c>
      <c r="C51" s="63">
        <v>0.64837127377583603</v>
      </c>
      <c r="D51" s="40" t="s">
        <v>73</v>
      </c>
      <c r="E51" s="25" t="s">
        <v>73</v>
      </c>
      <c r="F51" s="40">
        <v>76.263329865444703</v>
      </c>
      <c r="G51" s="63">
        <v>0.74732541375481565</v>
      </c>
      <c r="H51" s="40" t="s">
        <v>73</v>
      </c>
      <c r="I51" s="25" t="s">
        <v>73</v>
      </c>
      <c r="J51" s="40">
        <v>79.777608432157692</v>
      </c>
      <c r="K51" s="63">
        <v>0.75699661557293496</v>
      </c>
      <c r="L51" s="40" t="s">
        <v>73</v>
      </c>
      <c r="M51" s="25" t="s">
        <v>73</v>
      </c>
      <c r="N51" s="40">
        <v>75.568986500598569</v>
      </c>
      <c r="O51" s="63">
        <v>0.903375060373521</v>
      </c>
      <c r="P51" s="40" t="s">
        <v>73</v>
      </c>
      <c r="Q51" s="25" t="s">
        <v>73</v>
      </c>
      <c r="R51" s="40">
        <v>53.86802666210113</v>
      </c>
      <c r="S51" s="63">
        <v>0.98158974580965475</v>
      </c>
      <c r="T51" s="40" t="s">
        <v>73</v>
      </c>
      <c r="U51" s="25" t="s">
        <v>73</v>
      </c>
      <c r="V51" s="40">
        <v>60.853684877962273</v>
      </c>
      <c r="W51" s="63">
        <v>0.99265792286396493</v>
      </c>
      <c r="X51" s="40" t="s">
        <v>73</v>
      </c>
      <c r="Y51" s="25" t="s">
        <v>73</v>
      </c>
      <c r="Z51" s="40">
        <v>53.050714407114327</v>
      </c>
      <c r="AA51" s="63">
        <v>0.87602165290268352</v>
      </c>
      <c r="AB51" s="40" t="s">
        <v>73</v>
      </c>
      <c r="AC51" s="25" t="s">
        <v>73</v>
      </c>
      <c r="AD51" s="40">
        <v>60.463287489916887</v>
      </c>
      <c r="AE51" s="63">
        <v>0.94986991006048016</v>
      </c>
      <c r="AF51" s="40" t="s">
        <v>73</v>
      </c>
      <c r="AG51" s="25" t="s">
        <v>73</v>
      </c>
      <c r="AH51" s="40">
        <v>65.181112362201816</v>
      </c>
      <c r="AI51" s="63">
        <v>0.81601202672097339</v>
      </c>
      <c r="AJ51" s="40" t="s">
        <v>73</v>
      </c>
      <c r="AK51" s="25" t="s">
        <v>73</v>
      </c>
      <c r="AL51" s="40">
        <v>63.705335751643631</v>
      </c>
      <c r="AM51" s="63">
        <v>0.83973472687481343</v>
      </c>
      <c r="AN51" s="40" t="s">
        <v>73</v>
      </c>
      <c r="AO51" s="26" t="s">
        <v>73</v>
      </c>
    </row>
    <row r="52" spans="1:41">
      <c r="A52" s="99" t="s">
        <v>50</v>
      </c>
      <c r="B52" s="40">
        <v>80.098253960704852</v>
      </c>
      <c r="C52" s="63">
        <v>0.79810328324130475</v>
      </c>
      <c r="D52" s="40">
        <v>80.268270590631289</v>
      </c>
      <c r="E52" s="25">
        <v>2.5926977564586187</v>
      </c>
      <c r="F52" s="40">
        <v>77.326052442748932</v>
      </c>
      <c r="G52" s="63">
        <v>0.88991785420799296</v>
      </c>
      <c r="H52" s="40">
        <v>79.652147280226188</v>
      </c>
      <c r="I52" s="25">
        <v>2.5158733370058672</v>
      </c>
      <c r="J52" s="40">
        <v>80.220896794292401</v>
      </c>
      <c r="K52" s="63">
        <v>0.92044302416924328</v>
      </c>
      <c r="L52" s="40">
        <v>79.500630721130563</v>
      </c>
      <c r="M52" s="25">
        <v>2.4824911326668206</v>
      </c>
      <c r="N52" s="40">
        <v>68.76912288719609</v>
      </c>
      <c r="O52" s="63">
        <v>1.1173970452665534</v>
      </c>
      <c r="P52" s="40">
        <v>71.0665211052454</v>
      </c>
      <c r="Q52" s="25">
        <v>3.0784651112049426</v>
      </c>
      <c r="R52" s="40">
        <v>36.270329533746789</v>
      </c>
      <c r="S52" s="63">
        <v>1.141204926773816</v>
      </c>
      <c r="T52" s="40">
        <v>39.50653528738043</v>
      </c>
      <c r="U52" s="25">
        <v>3.0273285578818472</v>
      </c>
      <c r="V52" s="40">
        <v>20.794406566395679</v>
      </c>
      <c r="W52" s="63">
        <v>0.98519083943752606</v>
      </c>
      <c r="X52" s="40">
        <v>24.110809821288949</v>
      </c>
      <c r="Y52" s="25">
        <v>2.7953909787882489</v>
      </c>
      <c r="Z52" s="40">
        <v>48.578286531226333</v>
      </c>
      <c r="AA52" s="63">
        <v>0.97544380846078382</v>
      </c>
      <c r="AB52" s="40">
        <v>55.169937367304982</v>
      </c>
      <c r="AC52" s="25">
        <v>3.2531344210923403</v>
      </c>
      <c r="AD52" s="40">
        <v>44.677519535580032</v>
      </c>
      <c r="AE52" s="63">
        <v>0.9952650707365589</v>
      </c>
      <c r="AF52" s="40">
        <v>70.343676385355025</v>
      </c>
      <c r="AG52" s="25">
        <v>2.9528254830526577</v>
      </c>
      <c r="AH52" s="40">
        <v>45.529076671913217</v>
      </c>
      <c r="AI52" s="63">
        <v>0.98019762934817756</v>
      </c>
      <c r="AJ52" s="40">
        <v>48.745998215370072</v>
      </c>
      <c r="AK52" s="25">
        <v>2.7431039484776045</v>
      </c>
      <c r="AL52" s="40">
        <v>47.072815082042737</v>
      </c>
      <c r="AM52" s="63">
        <v>1.011412604512999</v>
      </c>
      <c r="AN52" s="40">
        <v>51.07601474511462</v>
      </c>
      <c r="AO52" s="26">
        <v>3.2514412740098972</v>
      </c>
    </row>
    <row r="53" spans="1:41">
      <c r="A53" s="99" t="s">
        <v>51</v>
      </c>
      <c r="B53" s="40">
        <v>94.064654880489698</v>
      </c>
      <c r="C53" s="63">
        <v>0.58677106199255691</v>
      </c>
      <c r="D53" s="40">
        <v>90.316653007029245</v>
      </c>
      <c r="E53" s="25">
        <v>2.4183720750260562</v>
      </c>
      <c r="F53" s="40">
        <v>85.866476663867203</v>
      </c>
      <c r="G53" s="63">
        <v>0.85010782254013051</v>
      </c>
      <c r="H53" s="40">
        <v>86.94085083584217</v>
      </c>
      <c r="I53" s="25">
        <v>3.3955355622217964</v>
      </c>
      <c r="J53" s="40">
        <v>82.034511738704325</v>
      </c>
      <c r="K53" s="63">
        <v>0.91127127436123179</v>
      </c>
      <c r="L53" s="40">
        <v>76.943878349686671</v>
      </c>
      <c r="M53" s="25">
        <v>3.8337739766489611</v>
      </c>
      <c r="N53" s="40">
        <v>80.624163515786364</v>
      </c>
      <c r="O53" s="63">
        <v>0.94884780272930225</v>
      </c>
      <c r="P53" s="40">
        <v>71.609555128961958</v>
      </c>
      <c r="Q53" s="25">
        <v>4.4266289736882856</v>
      </c>
      <c r="R53" s="40">
        <v>57.101720281087999</v>
      </c>
      <c r="S53" s="63">
        <v>1.2296923377389142</v>
      </c>
      <c r="T53" s="40">
        <v>48.604369494971827</v>
      </c>
      <c r="U53" s="25">
        <v>5.0245547679321669</v>
      </c>
      <c r="V53" s="40">
        <v>27.171716786464639</v>
      </c>
      <c r="W53" s="63">
        <v>1.2730219339679607</v>
      </c>
      <c r="X53" s="40">
        <v>22.220483970617899</v>
      </c>
      <c r="Y53" s="25">
        <v>4.0937542099404807</v>
      </c>
      <c r="Z53" s="40">
        <v>60.269287686658423</v>
      </c>
      <c r="AA53" s="63">
        <v>1.2169519194529095</v>
      </c>
      <c r="AB53" s="40">
        <v>62.866034954069193</v>
      </c>
      <c r="AC53" s="25">
        <v>4.6712321645444685</v>
      </c>
      <c r="AD53" s="40">
        <v>66.990873477553237</v>
      </c>
      <c r="AE53" s="63">
        <v>1.21386696594684</v>
      </c>
      <c r="AF53" s="40">
        <v>81.535186818246018</v>
      </c>
      <c r="AG53" s="25">
        <v>3.4162402139122197</v>
      </c>
      <c r="AH53" s="40">
        <v>61.842600708369268</v>
      </c>
      <c r="AI53" s="63">
        <v>1.2922189597780114</v>
      </c>
      <c r="AJ53" s="40">
        <v>58.80144391213107</v>
      </c>
      <c r="AK53" s="25">
        <v>4.7227286763937411</v>
      </c>
      <c r="AL53" s="40">
        <v>63.010295077984132</v>
      </c>
      <c r="AM53" s="63">
        <v>1.2279917876442881</v>
      </c>
      <c r="AN53" s="40">
        <v>53.599507824522313</v>
      </c>
      <c r="AO53" s="26">
        <v>5.9439942972919066</v>
      </c>
    </row>
    <row r="54" spans="1:41">
      <c r="A54" s="99" t="s">
        <v>52</v>
      </c>
      <c r="B54" s="40">
        <v>88.708835523582863</v>
      </c>
      <c r="C54" s="63">
        <v>1.0172459114151697</v>
      </c>
      <c r="D54" s="40">
        <v>88.607586816829382</v>
      </c>
      <c r="E54" s="25">
        <v>1.8583469818621843</v>
      </c>
      <c r="F54" s="40">
        <v>81.217042478768604</v>
      </c>
      <c r="G54" s="63">
        <v>1.6087068081716487</v>
      </c>
      <c r="H54" s="40">
        <v>79.532257055859318</v>
      </c>
      <c r="I54" s="25">
        <v>3.1442543903594924</v>
      </c>
      <c r="J54" s="40">
        <v>82.257239191162938</v>
      </c>
      <c r="K54" s="63">
        <v>1.6073368554944429</v>
      </c>
      <c r="L54" s="40">
        <v>85.576975340835489</v>
      </c>
      <c r="M54" s="25">
        <v>2.0364332143668489</v>
      </c>
      <c r="N54" s="40">
        <v>86.451701709846503</v>
      </c>
      <c r="O54" s="63">
        <v>0.9873030798023682</v>
      </c>
      <c r="P54" s="40">
        <v>84.624134264674424</v>
      </c>
      <c r="Q54" s="25">
        <v>2.0818669663428255</v>
      </c>
      <c r="R54" s="40">
        <v>67.352011329461035</v>
      </c>
      <c r="S54" s="63">
        <v>1.5838309390585115</v>
      </c>
      <c r="T54" s="40">
        <v>71.389798482004835</v>
      </c>
      <c r="U54" s="25">
        <v>2.4382833010082785</v>
      </c>
      <c r="V54" s="40">
        <v>66.947774212013016</v>
      </c>
      <c r="W54" s="63">
        <v>1.9356738532092779</v>
      </c>
      <c r="X54" s="40">
        <v>73.891447933489701</v>
      </c>
      <c r="Y54" s="25">
        <v>2.9296912618625481</v>
      </c>
      <c r="Z54" s="40">
        <v>83.187828818806523</v>
      </c>
      <c r="AA54" s="63">
        <v>1.2063921292184565</v>
      </c>
      <c r="AB54" s="40">
        <v>89.641641924504171</v>
      </c>
      <c r="AC54" s="25">
        <v>1.5276248566382424</v>
      </c>
      <c r="AD54" s="40">
        <v>53.699994124000803</v>
      </c>
      <c r="AE54" s="63">
        <v>1.8844085712863592</v>
      </c>
      <c r="AF54" s="40">
        <v>67.202542570301375</v>
      </c>
      <c r="AG54" s="25">
        <v>3.2965331003106093</v>
      </c>
      <c r="AH54" s="40">
        <v>82.447552461134833</v>
      </c>
      <c r="AI54" s="63">
        <v>1.2746344514977272</v>
      </c>
      <c r="AJ54" s="40">
        <v>82.104040944069808</v>
      </c>
      <c r="AK54" s="25">
        <v>2.1719872134291869</v>
      </c>
      <c r="AL54" s="40">
        <v>83.375468863858984</v>
      </c>
      <c r="AM54" s="63">
        <v>1.228355356325898</v>
      </c>
      <c r="AN54" s="40">
        <v>83.849136527958223</v>
      </c>
      <c r="AO54" s="26">
        <v>2.4878633245931518</v>
      </c>
    </row>
    <row r="55" spans="1:41">
      <c r="A55" s="99" t="s">
        <v>53</v>
      </c>
      <c r="B55" s="40">
        <v>83.432709160536007</v>
      </c>
      <c r="C55" s="63">
        <v>0.51158226184904121</v>
      </c>
      <c r="D55" s="40">
        <v>84.420652014603618</v>
      </c>
      <c r="E55" s="25">
        <v>2.0484984938641859</v>
      </c>
      <c r="F55" s="40">
        <v>50.431720028269979</v>
      </c>
      <c r="G55" s="63">
        <v>1.0838875169021798</v>
      </c>
      <c r="H55" s="40">
        <v>65.086324098114261</v>
      </c>
      <c r="I55" s="25">
        <v>2.7265110160621351</v>
      </c>
      <c r="J55" s="40">
        <v>46.246880865292717</v>
      </c>
      <c r="K55" s="63">
        <v>1.1126838511138131</v>
      </c>
      <c r="L55" s="40">
        <v>61.875742858002873</v>
      </c>
      <c r="M55" s="25">
        <v>3.6060085868079268</v>
      </c>
      <c r="N55" s="40">
        <v>51.7747228778316</v>
      </c>
      <c r="O55" s="63">
        <v>1.0993776825624189</v>
      </c>
      <c r="P55" s="40">
        <v>67.617970862584883</v>
      </c>
      <c r="Q55" s="25">
        <v>4.938776202846956</v>
      </c>
      <c r="R55" s="40">
        <v>27.97466393878431</v>
      </c>
      <c r="S55" s="63">
        <v>0.89129129835718379</v>
      </c>
      <c r="T55" s="40">
        <v>40.139115693291757</v>
      </c>
      <c r="U55" s="25">
        <v>2.3184495249436052</v>
      </c>
      <c r="V55" s="40">
        <v>26.45227835532949</v>
      </c>
      <c r="W55" s="63">
        <v>0.9378196253326746</v>
      </c>
      <c r="X55" s="40">
        <v>40.39333515118819</v>
      </c>
      <c r="Y55" s="25">
        <v>2.8990666410493344</v>
      </c>
      <c r="Z55" s="40">
        <v>42.550523014238721</v>
      </c>
      <c r="AA55" s="63">
        <v>0.98901684534887446</v>
      </c>
      <c r="AB55" s="40">
        <v>52.797627484317452</v>
      </c>
      <c r="AC55" s="25">
        <v>2.8180787307415707</v>
      </c>
      <c r="AD55" s="40">
        <v>36.22785925551841</v>
      </c>
      <c r="AE55" s="63">
        <v>0.8846586092726535</v>
      </c>
      <c r="AF55" s="40">
        <v>66.080710067408006</v>
      </c>
      <c r="AG55" s="25">
        <v>2.6510000862572807</v>
      </c>
      <c r="AH55" s="40">
        <v>35.18221300212474</v>
      </c>
      <c r="AI55" s="63">
        <v>1.2303031072206077</v>
      </c>
      <c r="AJ55" s="40">
        <v>42.427569658015962</v>
      </c>
      <c r="AK55" s="25">
        <v>4.2176647830142846</v>
      </c>
      <c r="AL55" s="40">
        <v>43.529443537678723</v>
      </c>
      <c r="AM55" s="63">
        <v>1.3389504108904942</v>
      </c>
      <c r="AN55" s="40">
        <v>54.637737096874837</v>
      </c>
      <c r="AO55" s="26">
        <v>5.0903125268353451</v>
      </c>
    </row>
    <row r="56" spans="1:41">
      <c r="A56" s="99" t="s">
        <v>54</v>
      </c>
      <c r="B56" s="40">
        <v>89.877013596680499</v>
      </c>
      <c r="C56" s="63">
        <v>0.60875531455844623</v>
      </c>
      <c r="D56" s="40" t="s">
        <v>73</v>
      </c>
      <c r="E56" s="25" t="s">
        <v>73</v>
      </c>
      <c r="F56" s="40">
        <v>72.474376596833707</v>
      </c>
      <c r="G56" s="63">
        <v>0.96567925983423697</v>
      </c>
      <c r="H56" s="40" t="s">
        <v>73</v>
      </c>
      <c r="I56" s="25" t="s">
        <v>73</v>
      </c>
      <c r="J56" s="40">
        <v>75.038429956807192</v>
      </c>
      <c r="K56" s="63">
        <v>0.88015386961525799</v>
      </c>
      <c r="L56" s="40" t="s">
        <v>73</v>
      </c>
      <c r="M56" s="25" t="s">
        <v>73</v>
      </c>
      <c r="N56" s="40">
        <v>74.161880508189682</v>
      </c>
      <c r="O56" s="63">
        <v>0.96056775483814383</v>
      </c>
      <c r="P56" s="40" t="s">
        <v>73</v>
      </c>
      <c r="Q56" s="25" t="s">
        <v>73</v>
      </c>
      <c r="R56" s="40">
        <v>61.267466257916567</v>
      </c>
      <c r="S56" s="63">
        <v>1.3189206399186464</v>
      </c>
      <c r="T56" s="40" t="s">
        <v>73</v>
      </c>
      <c r="U56" s="25" t="s">
        <v>73</v>
      </c>
      <c r="V56" s="40">
        <v>31.791065047168459</v>
      </c>
      <c r="W56" s="63">
        <v>1.1534866717782737</v>
      </c>
      <c r="X56" s="40" t="s">
        <v>73</v>
      </c>
      <c r="Y56" s="25" t="s">
        <v>73</v>
      </c>
      <c r="Z56" s="40">
        <v>49.03800590195722</v>
      </c>
      <c r="AA56" s="63">
        <v>1.2587016521792953</v>
      </c>
      <c r="AB56" s="40" t="s">
        <v>73</v>
      </c>
      <c r="AC56" s="25" t="s">
        <v>73</v>
      </c>
      <c r="AD56" s="40">
        <v>37.037122669483502</v>
      </c>
      <c r="AE56" s="63">
        <v>1.146210489224966</v>
      </c>
      <c r="AF56" s="40" t="s">
        <v>73</v>
      </c>
      <c r="AG56" s="25" t="s">
        <v>73</v>
      </c>
      <c r="AH56" s="40">
        <v>55.234103264563437</v>
      </c>
      <c r="AI56" s="63">
        <v>1.2015106180112722</v>
      </c>
      <c r="AJ56" s="40" t="s">
        <v>73</v>
      </c>
      <c r="AK56" s="25" t="s">
        <v>73</v>
      </c>
      <c r="AL56" s="40">
        <v>56.662471684683133</v>
      </c>
      <c r="AM56" s="63">
        <v>1.1423062122783221</v>
      </c>
      <c r="AN56" s="40" t="s">
        <v>73</v>
      </c>
      <c r="AO56" s="26" t="s">
        <v>73</v>
      </c>
    </row>
    <row r="57" spans="1:41">
      <c r="A57" s="99" t="s">
        <v>55</v>
      </c>
      <c r="B57" s="40">
        <v>80.302005070385079</v>
      </c>
      <c r="C57" s="63">
        <v>0.59056632700197675</v>
      </c>
      <c r="D57" s="40">
        <v>74.057505763809701</v>
      </c>
      <c r="E57" s="25">
        <v>2.7539568261910068</v>
      </c>
      <c r="F57" s="40">
        <v>76.703392131008727</v>
      </c>
      <c r="G57" s="63">
        <v>0.68405879858853325</v>
      </c>
      <c r="H57" s="40">
        <v>69.000167607570276</v>
      </c>
      <c r="I57" s="25">
        <v>3.1319750724702167</v>
      </c>
      <c r="J57" s="40">
        <v>70.239152109802021</v>
      </c>
      <c r="K57" s="63">
        <v>0.88141149759174886</v>
      </c>
      <c r="L57" s="40">
        <v>58.833135780658672</v>
      </c>
      <c r="M57" s="25">
        <v>3.5363322494107141</v>
      </c>
      <c r="N57" s="40">
        <v>73.946950054447143</v>
      </c>
      <c r="O57" s="63">
        <v>0.72767513286009045</v>
      </c>
      <c r="P57" s="40">
        <v>65.856116130810292</v>
      </c>
      <c r="Q57" s="25">
        <v>3.4172459055443354</v>
      </c>
      <c r="R57" s="40">
        <v>55.584505646389729</v>
      </c>
      <c r="S57" s="63">
        <v>0.88159936976041475</v>
      </c>
      <c r="T57" s="40">
        <v>50.433493489560078</v>
      </c>
      <c r="U57" s="25">
        <v>3.4744071642359042</v>
      </c>
      <c r="V57" s="40">
        <v>36.876543671630493</v>
      </c>
      <c r="W57" s="63">
        <v>0.92625181073376817</v>
      </c>
      <c r="X57" s="40">
        <v>40.838025946888202</v>
      </c>
      <c r="Y57" s="25">
        <v>3.3528870331058691</v>
      </c>
      <c r="Z57" s="40">
        <v>53.946085929729897</v>
      </c>
      <c r="AA57" s="63">
        <v>0.93471372106734396</v>
      </c>
      <c r="AB57" s="40">
        <v>58.092371841731037</v>
      </c>
      <c r="AC57" s="25">
        <v>3.7992964545491179</v>
      </c>
      <c r="AD57" s="40">
        <v>47.5146655785964</v>
      </c>
      <c r="AE57" s="63">
        <v>0.98724976666916442</v>
      </c>
      <c r="AF57" s="40">
        <v>57.955759441427432</v>
      </c>
      <c r="AG57" s="25">
        <v>3.6139517020581593</v>
      </c>
      <c r="AH57" s="40">
        <v>74.838084549946288</v>
      </c>
      <c r="AI57" s="63">
        <v>0.76474561891397475</v>
      </c>
      <c r="AJ57" s="40">
        <v>70.716435273873714</v>
      </c>
      <c r="AK57" s="25">
        <v>3.2686479390213901</v>
      </c>
      <c r="AL57" s="40">
        <v>75.438962409441729</v>
      </c>
      <c r="AM57" s="63">
        <v>0.73725068190639254</v>
      </c>
      <c r="AN57" s="40">
        <v>72.379339639012429</v>
      </c>
      <c r="AO57" s="26">
        <v>3.3462686478603367</v>
      </c>
    </row>
    <row r="58" spans="1:41">
      <c r="A58" s="99" t="s">
        <v>56</v>
      </c>
      <c r="B58" s="40">
        <v>88.425594258740716</v>
      </c>
      <c r="C58" s="25">
        <v>0.56634211334832552</v>
      </c>
      <c r="D58" s="40">
        <v>89.779942924242548</v>
      </c>
      <c r="E58" s="25">
        <v>1.3389215826246286</v>
      </c>
      <c r="F58" s="40">
        <v>85.601595835365941</v>
      </c>
      <c r="G58" s="25">
        <v>0.67594281106533782</v>
      </c>
      <c r="H58" s="40">
        <v>85.556392338430513</v>
      </c>
      <c r="I58" s="25">
        <v>1.5876813416452085</v>
      </c>
      <c r="J58" s="40">
        <v>88.573163840666552</v>
      </c>
      <c r="K58" s="25">
        <v>0.6439986156103803</v>
      </c>
      <c r="L58" s="40">
        <v>88.934989473489765</v>
      </c>
      <c r="M58" s="25">
        <v>1.4312469497014593</v>
      </c>
      <c r="N58" s="40">
        <v>82.180143449186744</v>
      </c>
      <c r="O58" s="25">
        <v>0.74372305639608449</v>
      </c>
      <c r="P58" s="40">
        <v>81.729716521938457</v>
      </c>
      <c r="Q58" s="25">
        <v>1.522160892321117</v>
      </c>
      <c r="R58" s="40">
        <v>64.523293200117436</v>
      </c>
      <c r="S58" s="25">
        <v>1.0107227289575562</v>
      </c>
      <c r="T58" s="40">
        <v>62.548244759118951</v>
      </c>
      <c r="U58" s="25">
        <v>2.3915175120858891</v>
      </c>
      <c r="V58" s="40">
        <v>39.350160149975842</v>
      </c>
      <c r="W58" s="25">
        <v>1.0446139594949742</v>
      </c>
      <c r="X58" s="40">
        <v>42.436903816973341</v>
      </c>
      <c r="Y58" s="25">
        <v>2.3990804522400571</v>
      </c>
      <c r="Z58" s="40">
        <v>78.668594693133542</v>
      </c>
      <c r="AA58" s="25">
        <v>0.90355242030886751</v>
      </c>
      <c r="AB58" s="40">
        <v>79.557528442377418</v>
      </c>
      <c r="AC58" s="25">
        <v>1.8839122654107991</v>
      </c>
      <c r="AD58" s="40">
        <v>71.324517622028111</v>
      </c>
      <c r="AE58" s="25">
        <v>0.8157485515281071</v>
      </c>
      <c r="AF58" s="40">
        <v>76.095123082493615</v>
      </c>
      <c r="AG58" s="25">
        <v>1.9966158958665694</v>
      </c>
      <c r="AH58" s="40">
        <v>87.598756960582278</v>
      </c>
      <c r="AI58" s="25">
        <v>0.6001610337595501</v>
      </c>
      <c r="AJ58" s="40">
        <v>87.969180629257593</v>
      </c>
      <c r="AK58" s="25">
        <v>1.3662057274191213</v>
      </c>
      <c r="AL58" s="40">
        <v>85.562784633457639</v>
      </c>
      <c r="AM58" s="25">
        <v>0.64445875738646785</v>
      </c>
      <c r="AN58" s="40">
        <v>88.121904922238627</v>
      </c>
      <c r="AO58" s="26">
        <v>1.5333793387187409</v>
      </c>
    </row>
    <row r="59" spans="1:41">
      <c r="A59" s="99" t="s">
        <v>57</v>
      </c>
      <c r="B59" s="40">
        <v>94.697033473133303</v>
      </c>
      <c r="C59" s="25">
        <v>0.3203256663648586</v>
      </c>
      <c r="D59" s="40">
        <v>91.966740931399841</v>
      </c>
      <c r="E59" s="25">
        <v>1.0858869598302505</v>
      </c>
      <c r="F59" s="40">
        <v>92.235492335310965</v>
      </c>
      <c r="G59" s="25">
        <v>0.36721142116809574</v>
      </c>
      <c r="H59" s="40">
        <v>89.762694414977915</v>
      </c>
      <c r="I59" s="25">
        <v>1.3775641237163527</v>
      </c>
      <c r="J59" s="40">
        <v>90.773877155245202</v>
      </c>
      <c r="K59" s="25">
        <v>0.39914014312399015</v>
      </c>
      <c r="L59" s="40">
        <v>89.959459479089105</v>
      </c>
      <c r="M59" s="25">
        <v>1.1852612706288495</v>
      </c>
      <c r="N59" s="40">
        <v>93.20845104901521</v>
      </c>
      <c r="O59" s="25">
        <v>0.35158337472357604</v>
      </c>
      <c r="P59" s="40">
        <v>90.624288147294436</v>
      </c>
      <c r="Q59" s="25">
        <v>1.2555413442481975</v>
      </c>
      <c r="R59" s="40">
        <v>87.766143211632127</v>
      </c>
      <c r="S59" s="25">
        <v>0.4103916276864753</v>
      </c>
      <c r="T59" s="40">
        <v>83.833621682305903</v>
      </c>
      <c r="U59" s="25">
        <v>1.5227613566158968</v>
      </c>
      <c r="V59" s="40">
        <v>79.945712880356226</v>
      </c>
      <c r="W59" s="25">
        <v>0.55407685326234069</v>
      </c>
      <c r="X59" s="40">
        <v>77.625024007637549</v>
      </c>
      <c r="Y59" s="25">
        <v>2.4365452729632393</v>
      </c>
      <c r="Z59" s="40">
        <v>89.268639775129969</v>
      </c>
      <c r="AA59" s="25">
        <v>0.46120382611884875</v>
      </c>
      <c r="AB59" s="40">
        <v>87.610027949307693</v>
      </c>
      <c r="AC59" s="25">
        <v>1.4759599250160025</v>
      </c>
      <c r="AD59" s="40">
        <v>86.065868518942878</v>
      </c>
      <c r="AE59" s="25">
        <v>0.4978268251250566</v>
      </c>
      <c r="AF59" s="40">
        <v>84.395524151665654</v>
      </c>
      <c r="AG59" s="25">
        <v>1.7817196779975626</v>
      </c>
      <c r="AH59" s="40">
        <v>92.026188766428035</v>
      </c>
      <c r="AI59" s="25">
        <v>0.38124309329224143</v>
      </c>
      <c r="AJ59" s="40">
        <v>87.007017912046152</v>
      </c>
      <c r="AK59" s="25">
        <v>1.6302954313061182</v>
      </c>
      <c r="AL59" s="40">
        <v>91.704621717938124</v>
      </c>
      <c r="AM59" s="25">
        <v>0.35180410965255232</v>
      </c>
      <c r="AN59" s="40">
        <v>90.247673729629113</v>
      </c>
      <c r="AO59" s="26">
        <v>1.4304681225879481</v>
      </c>
    </row>
    <row r="60" spans="1:41">
      <c r="A60" s="43" t="s">
        <v>58</v>
      </c>
      <c r="B60" s="40">
        <v>80.870275389020833</v>
      </c>
      <c r="C60" s="25">
        <v>1.841293795744863</v>
      </c>
      <c r="D60" s="40" t="s">
        <v>73</v>
      </c>
      <c r="E60" s="25" t="s">
        <v>73</v>
      </c>
      <c r="F60" s="40">
        <v>71.558644936072611</v>
      </c>
      <c r="G60" s="25">
        <v>2.9060324544050173</v>
      </c>
      <c r="H60" s="40" t="s">
        <v>73</v>
      </c>
      <c r="I60" s="25" t="s">
        <v>73</v>
      </c>
      <c r="J60" s="40">
        <v>76.730918367110561</v>
      </c>
      <c r="K60" s="25">
        <v>1.7388183656499405</v>
      </c>
      <c r="L60" s="40" t="s">
        <v>73</v>
      </c>
      <c r="M60" s="25" t="s">
        <v>73</v>
      </c>
      <c r="N60" s="40">
        <v>75.484383683455661</v>
      </c>
      <c r="O60" s="25">
        <v>1.5389308275490463</v>
      </c>
      <c r="P60" s="40" t="s">
        <v>73</v>
      </c>
      <c r="Q60" s="25" t="s">
        <v>73</v>
      </c>
      <c r="R60" s="40">
        <v>55.757944614862851</v>
      </c>
      <c r="S60" s="25">
        <v>1.7481527395046108</v>
      </c>
      <c r="T60" s="40" t="s">
        <v>73</v>
      </c>
      <c r="U60" s="25" t="s">
        <v>73</v>
      </c>
      <c r="V60" s="40">
        <v>47.784537675050061</v>
      </c>
      <c r="W60" s="25">
        <v>1.5986840044710462</v>
      </c>
      <c r="X60" s="40" t="s">
        <v>73</v>
      </c>
      <c r="Y60" s="25" t="s">
        <v>73</v>
      </c>
      <c r="Z60" s="40">
        <v>62.137315489801537</v>
      </c>
      <c r="AA60" s="25">
        <v>2.1008009894520505</v>
      </c>
      <c r="AB60" s="40" t="s">
        <v>73</v>
      </c>
      <c r="AC60" s="25" t="s">
        <v>73</v>
      </c>
      <c r="AD60" s="40">
        <v>44.841301428601419</v>
      </c>
      <c r="AE60" s="25">
        <v>2.8565217446198612</v>
      </c>
      <c r="AF60" s="40" t="s">
        <v>73</v>
      </c>
      <c r="AG60" s="25" t="s">
        <v>73</v>
      </c>
      <c r="AH60" s="40">
        <v>61.170122083811357</v>
      </c>
      <c r="AI60" s="25">
        <v>1.6911391185691012</v>
      </c>
      <c r="AJ60" s="40" t="s">
        <v>73</v>
      </c>
      <c r="AK60" s="25" t="s">
        <v>73</v>
      </c>
      <c r="AL60" s="40">
        <v>65.681252967797676</v>
      </c>
      <c r="AM60" s="25">
        <v>2.5802849192738915</v>
      </c>
      <c r="AN60" s="40" t="s">
        <v>73</v>
      </c>
      <c r="AO60" s="26" t="s">
        <v>73</v>
      </c>
    </row>
    <row r="61" spans="1:41">
      <c r="A61" s="43" t="s">
        <v>59</v>
      </c>
      <c r="B61" s="40">
        <v>98.313709020481468</v>
      </c>
      <c r="C61" s="25">
        <v>0.24988381957432024</v>
      </c>
      <c r="D61" s="40">
        <v>97.41784741482023</v>
      </c>
      <c r="E61" s="25">
        <v>0.96254570891814528</v>
      </c>
      <c r="F61" s="40">
        <v>97.753779705460957</v>
      </c>
      <c r="G61" s="25">
        <v>0.2939804373082468</v>
      </c>
      <c r="H61" s="40">
        <v>97.507424707431127</v>
      </c>
      <c r="I61" s="25">
        <v>0.93648031301264978</v>
      </c>
      <c r="J61" s="40">
        <v>95.904421168538875</v>
      </c>
      <c r="K61" s="25">
        <v>0.43003963178979893</v>
      </c>
      <c r="L61" s="40">
        <v>95.332528580283011</v>
      </c>
      <c r="M61" s="25">
        <v>1.2652044420139157</v>
      </c>
      <c r="N61" s="40">
        <v>91.488198509839009</v>
      </c>
      <c r="O61" s="25">
        <v>0.55189205542321618</v>
      </c>
      <c r="P61" s="40">
        <v>89.286913032436459</v>
      </c>
      <c r="Q61" s="25">
        <v>1.9672321790008502</v>
      </c>
      <c r="R61" s="40">
        <v>72.113591108887746</v>
      </c>
      <c r="S61" s="25">
        <v>1.406768887390512</v>
      </c>
      <c r="T61" s="40">
        <v>75.661722399358112</v>
      </c>
      <c r="U61" s="25">
        <v>3.5176313900425025</v>
      </c>
      <c r="V61" s="40">
        <v>31.483124818496531</v>
      </c>
      <c r="W61" s="25">
        <v>2.0466349636305372</v>
      </c>
      <c r="X61" s="40">
        <v>30.411931136752351</v>
      </c>
      <c r="Y61" s="25">
        <v>3.6271912100225188</v>
      </c>
      <c r="Z61" s="40">
        <v>84.110200990092324</v>
      </c>
      <c r="AA61" s="25">
        <v>0.98444652772018204</v>
      </c>
      <c r="AB61" s="40">
        <v>81.747978675187539</v>
      </c>
      <c r="AC61" s="25">
        <v>2.8895549215321874</v>
      </c>
      <c r="AD61" s="40">
        <v>79.959121012652346</v>
      </c>
      <c r="AE61" s="25">
        <v>1.1280575063082501</v>
      </c>
      <c r="AF61" s="40">
        <v>85.720342144692623</v>
      </c>
      <c r="AG61" s="25">
        <v>2.8429060396438453</v>
      </c>
      <c r="AH61" s="40">
        <v>95.023765613933023</v>
      </c>
      <c r="AI61" s="25">
        <v>0.49858553160784175</v>
      </c>
      <c r="AJ61" s="40">
        <v>94.009309238593232</v>
      </c>
      <c r="AK61" s="25">
        <v>1.5765703451790698</v>
      </c>
      <c r="AL61" s="40">
        <v>94.877581385076709</v>
      </c>
      <c r="AM61" s="25">
        <v>0.46136402954439543</v>
      </c>
      <c r="AN61" s="40">
        <v>93.955144179506306</v>
      </c>
      <c r="AO61" s="26">
        <v>1.5915399794580984</v>
      </c>
    </row>
    <row r="62" spans="1:41">
      <c r="A62" s="101" t="s">
        <v>229</v>
      </c>
      <c r="B62" s="40">
        <v>80.067605213998178</v>
      </c>
      <c r="C62" s="25">
        <v>0.17438445773256481</v>
      </c>
      <c r="D62" s="40" t="s">
        <v>73</v>
      </c>
      <c r="E62" s="25" t="s">
        <v>73</v>
      </c>
      <c r="F62" s="40">
        <v>71.316650311267153</v>
      </c>
      <c r="G62" s="25">
        <v>0.2111024955184323</v>
      </c>
      <c r="H62" s="40" t="s">
        <v>73</v>
      </c>
      <c r="I62" s="25" t="s">
        <v>73</v>
      </c>
      <c r="J62" s="40">
        <v>70.065804069797821</v>
      </c>
      <c r="K62" s="25">
        <v>0.19329232720515849</v>
      </c>
      <c r="L62" s="40" t="s">
        <v>73</v>
      </c>
      <c r="M62" s="25" t="s">
        <v>73</v>
      </c>
      <c r="N62" s="40">
        <v>70.960442164336868</v>
      </c>
      <c r="O62" s="25">
        <v>0.1993055854685552</v>
      </c>
      <c r="P62" s="40" t="s">
        <v>73</v>
      </c>
      <c r="Q62" s="25" t="s">
        <v>73</v>
      </c>
      <c r="R62" s="40">
        <v>44.1190401736417</v>
      </c>
      <c r="S62" s="25">
        <v>0.2315199801342589</v>
      </c>
      <c r="T62" s="40" t="s">
        <v>73</v>
      </c>
      <c r="U62" s="25" t="s">
        <v>73</v>
      </c>
      <c r="V62" s="40">
        <v>25.505366815168941</v>
      </c>
      <c r="W62" s="25">
        <v>0.21155055332117559</v>
      </c>
      <c r="X62" s="40" t="s">
        <v>73</v>
      </c>
      <c r="Y62" s="25" t="s">
        <v>73</v>
      </c>
      <c r="Z62" s="40">
        <v>49.245862845334287</v>
      </c>
      <c r="AA62" s="25">
        <v>0.21422673527820549</v>
      </c>
      <c r="AB62" s="40" t="s">
        <v>73</v>
      </c>
      <c r="AC62" s="25" t="s">
        <v>73</v>
      </c>
      <c r="AD62" s="40">
        <v>42.80708900191194</v>
      </c>
      <c r="AE62" s="25">
        <v>0.23134380777437641</v>
      </c>
      <c r="AF62" s="40" t="s">
        <v>73</v>
      </c>
      <c r="AG62" s="25" t="s">
        <v>73</v>
      </c>
      <c r="AH62" s="40">
        <v>53.10605465260938</v>
      </c>
      <c r="AI62" s="25">
        <v>0.22931134714794971</v>
      </c>
      <c r="AJ62" s="40" t="s">
        <v>73</v>
      </c>
      <c r="AK62" s="25" t="s">
        <v>73</v>
      </c>
      <c r="AL62" s="40">
        <v>52.904607782180229</v>
      </c>
      <c r="AM62" s="25">
        <v>0.2367692067962027</v>
      </c>
      <c r="AN62" s="40" t="s">
        <v>73</v>
      </c>
      <c r="AO62" s="26" t="s">
        <v>73</v>
      </c>
    </row>
    <row r="63" spans="1:41">
      <c r="A63" s="101" t="s">
        <v>232</v>
      </c>
      <c r="B63" s="40">
        <v>81.862884521484375</v>
      </c>
      <c r="C63" s="25">
        <v>0.25035235285758972</v>
      </c>
      <c r="D63" s="40" t="s">
        <v>73</v>
      </c>
      <c r="E63" s="25" t="s">
        <v>73</v>
      </c>
      <c r="F63" s="40">
        <v>64.090919494628906</v>
      </c>
      <c r="G63" s="25">
        <v>0.3580169677734375</v>
      </c>
      <c r="H63" s="40" t="s">
        <v>73</v>
      </c>
      <c r="I63" s="25" t="s">
        <v>73</v>
      </c>
      <c r="J63" s="40">
        <v>59.2686767578125</v>
      </c>
      <c r="K63" s="25">
        <v>0.33819422125816351</v>
      </c>
      <c r="L63" s="40" t="s">
        <v>73</v>
      </c>
      <c r="M63" s="25" t="s">
        <v>73</v>
      </c>
      <c r="N63" s="40">
        <v>66.758567810058594</v>
      </c>
      <c r="O63" s="25">
        <v>0.33279681205749512</v>
      </c>
      <c r="P63" s="40" t="s">
        <v>73</v>
      </c>
      <c r="Q63" s="25" t="s">
        <v>73</v>
      </c>
      <c r="R63" s="40">
        <v>41.540191650390632</v>
      </c>
      <c r="S63" s="25">
        <v>0.35399734973907471</v>
      </c>
      <c r="T63" s="40" t="s">
        <v>73</v>
      </c>
      <c r="U63" s="25" t="s">
        <v>73</v>
      </c>
      <c r="V63" s="40">
        <v>23.79102897644043</v>
      </c>
      <c r="W63" s="25">
        <v>0.33145689964294428</v>
      </c>
      <c r="X63" s="40" t="s">
        <v>73</v>
      </c>
      <c r="Y63" s="25" t="s">
        <v>73</v>
      </c>
      <c r="Z63" s="40">
        <v>43.435482025146477</v>
      </c>
      <c r="AA63" s="25">
        <v>0.34585520625114441</v>
      </c>
      <c r="AB63" s="40" t="s">
        <v>73</v>
      </c>
      <c r="AC63" s="25" t="s">
        <v>73</v>
      </c>
      <c r="AD63" s="40">
        <v>39.443107604980469</v>
      </c>
      <c r="AE63" s="25">
        <v>0.32806634902954102</v>
      </c>
      <c r="AF63" s="40" t="s">
        <v>73</v>
      </c>
      <c r="AG63" s="25" t="s">
        <v>73</v>
      </c>
      <c r="AH63" s="40">
        <v>47.104042053222663</v>
      </c>
      <c r="AI63" s="25">
        <v>0.34484255313873291</v>
      </c>
      <c r="AJ63" s="40" t="s">
        <v>73</v>
      </c>
      <c r="AK63" s="25" t="s">
        <v>73</v>
      </c>
      <c r="AL63" s="40">
        <v>47.091709136962891</v>
      </c>
      <c r="AM63" s="25">
        <v>0.37368094921112061</v>
      </c>
      <c r="AN63" s="40" t="s">
        <v>73</v>
      </c>
      <c r="AO63" s="26" t="s">
        <v>73</v>
      </c>
    </row>
    <row r="64" spans="1:41" ht="13.5" thickBot="1">
      <c r="A64" s="102" t="s">
        <v>233</v>
      </c>
      <c r="B64" s="42">
        <v>83.225452878769261</v>
      </c>
      <c r="C64" s="31">
        <v>0.12751500940627841</v>
      </c>
      <c r="D64" s="42" t="s">
        <v>73</v>
      </c>
      <c r="E64" s="31" t="s">
        <v>73</v>
      </c>
      <c r="F64" s="42">
        <v>75.89054779358753</v>
      </c>
      <c r="G64" s="31">
        <v>0.1573998853024946</v>
      </c>
      <c r="H64" s="42" t="s">
        <v>73</v>
      </c>
      <c r="I64" s="31" t="s">
        <v>73</v>
      </c>
      <c r="J64" s="42">
        <v>74.748307752561587</v>
      </c>
      <c r="K64" s="31">
        <v>0.1480239242454327</v>
      </c>
      <c r="L64" s="42" t="s">
        <v>73</v>
      </c>
      <c r="M64" s="31" t="s">
        <v>73</v>
      </c>
      <c r="N64" s="42">
        <v>74.801958826618701</v>
      </c>
      <c r="O64" s="31">
        <v>0.1520069821284499</v>
      </c>
      <c r="P64" s="42" t="s">
        <v>73</v>
      </c>
      <c r="Q64" s="31" t="s">
        <v>73</v>
      </c>
      <c r="R64" s="42">
        <v>49.707521398488282</v>
      </c>
      <c r="S64" s="31">
        <v>0.18318193267866631</v>
      </c>
      <c r="T64" s="42" t="s">
        <v>73</v>
      </c>
      <c r="U64" s="31" t="s">
        <v>73</v>
      </c>
      <c r="V64" s="42">
        <v>31.385332334581051</v>
      </c>
      <c r="W64" s="31">
        <v>0.18049402780525539</v>
      </c>
      <c r="X64" s="42" t="s">
        <v>73</v>
      </c>
      <c r="Y64" s="31" t="s">
        <v>73</v>
      </c>
      <c r="Z64" s="42">
        <v>55.926098393473801</v>
      </c>
      <c r="AA64" s="31">
        <v>0.1687392819756757</v>
      </c>
      <c r="AB64" s="42" t="s">
        <v>73</v>
      </c>
      <c r="AC64" s="31" t="s">
        <v>73</v>
      </c>
      <c r="AD64" s="42">
        <v>49.107409320392783</v>
      </c>
      <c r="AE64" s="31">
        <v>0.18461259587310641</v>
      </c>
      <c r="AF64" s="42" t="s">
        <v>73</v>
      </c>
      <c r="AG64" s="31" t="s">
        <v>73</v>
      </c>
      <c r="AH64" s="42">
        <v>60.215521772696427</v>
      </c>
      <c r="AI64" s="31">
        <v>0.1736650504529782</v>
      </c>
      <c r="AJ64" s="42" t="s">
        <v>73</v>
      </c>
      <c r="AK64" s="31" t="s">
        <v>73</v>
      </c>
      <c r="AL64" s="42">
        <v>59.696264902479719</v>
      </c>
      <c r="AM64" s="31">
        <v>0.18190383115154229</v>
      </c>
      <c r="AN64" s="42" t="s">
        <v>73</v>
      </c>
      <c r="AO64" s="33" t="s">
        <v>73</v>
      </c>
    </row>
    <row r="65" spans="1:17">
      <c r="B65" s="34"/>
      <c r="C65" s="34"/>
      <c r="D65" s="34"/>
      <c r="E65" s="34"/>
      <c r="F65" s="34"/>
      <c r="G65" s="34"/>
      <c r="H65" s="34"/>
      <c r="I65" s="34"/>
      <c r="J65" s="34"/>
      <c r="K65" s="34"/>
      <c r="L65" s="34"/>
      <c r="M65" s="34"/>
      <c r="N65" s="34"/>
      <c r="O65" s="34"/>
      <c r="P65" s="34"/>
      <c r="Q65" s="34"/>
    </row>
    <row r="66" spans="1:17">
      <c r="A66" s="5" t="s">
        <v>299</v>
      </c>
      <c r="B66" s="34"/>
      <c r="C66" s="34"/>
      <c r="D66" s="34"/>
      <c r="E66" s="34"/>
      <c r="F66" s="34"/>
      <c r="G66" s="34"/>
      <c r="H66" s="34"/>
      <c r="I66" s="34"/>
      <c r="J66" s="34"/>
      <c r="K66" s="34"/>
      <c r="L66" s="34"/>
      <c r="M66" s="34"/>
      <c r="N66" s="34"/>
      <c r="O66" s="34"/>
      <c r="P66" s="34"/>
      <c r="Q66" s="34"/>
    </row>
    <row r="67" spans="1:17">
      <c r="A67" s="5" t="s">
        <v>92</v>
      </c>
      <c r="B67" s="34"/>
      <c r="C67" s="34"/>
      <c r="D67" s="34"/>
      <c r="E67" s="34"/>
      <c r="F67" s="34"/>
      <c r="G67" s="34"/>
      <c r="H67" s="34"/>
      <c r="I67" s="34"/>
      <c r="J67" s="34"/>
      <c r="K67" s="34"/>
      <c r="L67" s="34"/>
      <c r="M67" s="34"/>
      <c r="N67" s="34"/>
      <c r="O67" s="34"/>
      <c r="P67" s="34"/>
      <c r="Q67" s="34"/>
    </row>
    <row r="68" spans="1:17">
      <c r="A68" s="62" t="s">
        <v>414</v>
      </c>
      <c r="B68" s="34"/>
      <c r="C68" s="34"/>
      <c r="D68" s="34"/>
      <c r="E68" s="34"/>
      <c r="F68" s="34"/>
      <c r="G68" s="34"/>
      <c r="H68" s="34"/>
      <c r="I68" s="34"/>
      <c r="J68" s="34"/>
      <c r="K68" s="34"/>
      <c r="L68" s="34"/>
      <c r="M68" s="34"/>
      <c r="N68" s="34"/>
      <c r="O68" s="34"/>
      <c r="P68" s="34"/>
      <c r="Q68" s="34"/>
    </row>
    <row r="69" spans="1:17">
      <c r="A69" s="243" t="s">
        <v>487</v>
      </c>
      <c r="B69" s="34"/>
      <c r="C69" s="34"/>
      <c r="D69" s="34"/>
      <c r="E69" s="34"/>
      <c r="F69" s="34"/>
      <c r="G69" s="34"/>
      <c r="H69" s="34"/>
      <c r="I69" s="34"/>
      <c r="J69" s="34"/>
      <c r="K69" s="34"/>
      <c r="L69" s="34"/>
      <c r="M69" s="34"/>
      <c r="N69" s="34"/>
      <c r="O69" s="34"/>
      <c r="P69" s="34"/>
      <c r="Q69" s="34"/>
    </row>
    <row r="70" spans="1:17">
      <c r="A70" s="244" t="s">
        <v>488</v>
      </c>
    </row>
    <row r="71" spans="1:17">
      <c r="A71" s="347" t="s">
        <v>493</v>
      </c>
      <c r="B71" s="347"/>
      <c r="C71" s="347"/>
    </row>
  </sheetData>
  <customSheetViews>
    <customSheetView guid="{C6F97F9E-B600-4C17-894D-590A32101059}" scale="80" showGridLines="0" topLeftCell="A4">
      <selection activeCell="J64" sqref="J64"/>
      <pageMargins left="0.7" right="0.7" top="0.75" bottom="0.75" header="0.3" footer="0.3"/>
      <pageSetup paperSize="9" orientation="portrait" r:id="rId1"/>
    </customSheetView>
    <customSheetView guid="{FDFE99BC-6C4F-47A7-A6F0-C356BD0C43CF}" scale="80" showGridLines="0" topLeftCell="A4">
      <selection activeCell="J64" sqref="J64"/>
      <pageMargins left="0.7" right="0.7" top="0.75" bottom="0.75" header="0.3" footer="0.3"/>
      <pageSetup paperSize="9" orientation="portrait" r:id="rId2"/>
    </customSheetView>
  </customSheetViews>
  <mergeCells count="31">
    <mergeCell ref="AN9:AO9"/>
    <mergeCell ref="L9:M9"/>
    <mergeCell ref="N9:O9"/>
    <mergeCell ref="AL9:AM9"/>
    <mergeCell ref="P9:Q9"/>
    <mergeCell ref="R9:S9"/>
    <mergeCell ref="T9:U9"/>
    <mergeCell ref="V9:W9"/>
    <mergeCell ref="X9:Y9"/>
    <mergeCell ref="Z9:AA9"/>
    <mergeCell ref="AB9:AC9"/>
    <mergeCell ref="AD9:AE9"/>
    <mergeCell ref="AF9:AG9"/>
    <mergeCell ref="AH9:AI9"/>
    <mergeCell ref="AJ9:AK9"/>
    <mergeCell ref="B9:C9"/>
    <mergeCell ref="D9:E9"/>
    <mergeCell ref="F9:G9"/>
    <mergeCell ref="H9:I9"/>
    <mergeCell ref="J9:K9"/>
    <mergeCell ref="B7:AO7"/>
    <mergeCell ref="B8:E8"/>
    <mergeCell ref="F8:I8"/>
    <mergeCell ref="J8:M8"/>
    <mergeCell ref="N8:Q8"/>
    <mergeCell ref="R8:U8"/>
    <mergeCell ref="V8:Y8"/>
    <mergeCell ref="Z8:AC8"/>
    <mergeCell ref="AD8:AG8"/>
    <mergeCell ref="AH8:AK8"/>
    <mergeCell ref="AL8:AO8"/>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U32"/>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21">
      <c r="J1" s="23"/>
    </row>
    <row r="2" spans="1:21">
      <c r="A2" s="5" t="s">
        <v>438</v>
      </c>
      <c r="J2" s="456"/>
    </row>
    <row r="3" spans="1:21">
      <c r="A3" s="23" t="s">
        <v>182</v>
      </c>
    </row>
    <row r="4" spans="1:21">
      <c r="A4" s="77" t="s">
        <v>277</v>
      </c>
    </row>
    <row r="5" spans="1:21">
      <c r="A5" s="77"/>
    </row>
    <row r="6" spans="1:21">
      <c r="D6" s="39"/>
    </row>
    <row r="7" spans="1:21" ht="13.5" thickBot="1"/>
    <row r="8" spans="1:21" s="44" customFormat="1" ht="12.75" customHeight="1">
      <c r="A8" s="11"/>
      <c r="B8" s="360" t="s">
        <v>301</v>
      </c>
      <c r="C8" s="361"/>
      <c r="D8" s="361"/>
      <c r="E8" s="361"/>
      <c r="F8" s="361"/>
      <c r="G8" s="361"/>
      <c r="H8" s="361"/>
      <c r="I8" s="361"/>
      <c r="J8" s="361"/>
      <c r="K8" s="361"/>
      <c r="L8" s="361"/>
      <c r="M8" s="361"/>
      <c r="N8" s="361"/>
      <c r="O8" s="361"/>
      <c r="P8" s="361"/>
      <c r="Q8" s="361"/>
      <c r="R8" s="361"/>
      <c r="S8" s="361"/>
      <c r="T8" s="361"/>
      <c r="U8" s="362"/>
    </row>
    <row r="9" spans="1:21" s="44" customFormat="1" ht="87.75" customHeight="1">
      <c r="A9" s="12"/>
      <c r="B9" s="357" t="s">
        <v>296</v>
      </c>
      <c r="C9" s="414" t="s">
        <v>81</v>
      </c>
      <c r="D9" s="357" t="s">
        <v>297</v>
      </c>
      <c r="E9" s="414" t="s">
        <v>82</v>
      </c>
      <c r="F9" s="357" t="s">
        <v>83</v>
      </c>
      <c r="G9" s="414" t="s">
        <v>83</v>
      </c>
      <c r="H9" s="357" t="s">
        <v>298</v>
      </c>
      <c r="I9" s="414" t="s">
        <v>84</v>
      </c>
      <c r="J9" s="357" t="s">
        <v>295</v>
      </c>
      <c r="K9" s="414" t="s">
        <v>85</v>
      </c>
      <c r="L9" s="357" t="s">
        <v>86</v>
      </c>
      <c r="M9" s="414" t="s">
        <v>86</v>
      </c>
      <c r="N9" s="357" t="s">
        <v>91</v>
      </c>
      <c r="O9" s="414" t="s">
        <v>87</v>
      </c>
      <c r="P9" s="357" t="s">
        <v>93</v>
      </c>
      <c r="Q9" s="414" t="s">
        <v>88</v>
      </c>
      <c r="R9" s="357" t="s">
        <v>89</v>
      </c>
      <c r="S9" s="414" t="s">
        <v>89</v>
      </c>
      <c r="T9" s="357" t="s">
        <v>90</v>
      </c>
      <c r="U9" s="369" t="s">
        <v>90</v>
      </c>
    </row>
    <row r="10" spans="1:21" s="39" customFormat="1">
      <c r="A10" s="13"/>
      <c r="B10" s="19" t="s">
        <v>12</v>
      </c>
      <c r="C10" s="143" t="s">
        <v>13</v>
      </c>
      <c r="D10" s="19" t="s">
        <v>12</v>
      </c>
      <c r="E10" s="143" t="s">
        <v>13</v>
      </c>
      <c r="F10" s="19" t="s">
        <v>12</v>
      </c>
      <c r="G10" s="143" t="s">
        <v>13</v>
      </c>
      <c r="H10" s="19" t="s">
        <v>12</v>
      </c>
      <c r="I10" s="143" t="s">
        <v>13</v>
      </c>
      <c r="J10" s="19" t="s">
        <v>12</v>
      </c>
      <c r="K10" s="143" t="s">
        <v>13</v>
      </c>
      <c r="L10" s="19" t="s">
        <v>12</v>
      </c>
      <c r="M10" s="143" t="s">
        <v>13</v>
      </c>
      <c r="N10" s="19" t="s">
        <v>12</v>
      </c>
      <c r="O10" s="143" t="s">
        <v>13</v>
      </c>
      <c r="P10" s="19" t="s">
        <v>12</v>
      </c>
      <c r="Q10" s="143" t="s">
        <v>13</v>
      </c>
      <c r="R10" s="19" t="s">
        <v>12</v>
      </c>
      <c r="S10" s="143" t="s">
        <v>13</v>
      </c>
      <c r="T10" s="19" t="s">
        <v>12</v>
      </c>
      <c r="U10" s="22" t="s">
        <v>13</v>
      </c>
    </row>
    <row r="11" spans="1:21">
      <c r="A11" s="71"/>
      <c r="B11" s="178"/>
      <c r="C11" s="179"/>
      <c r="D11" s="178"/>
      <c r="E11" s="179"/>
      <c r="F11" s="178"/>
      <c r="G11" s="179"/>
      <c r="H11" s="178"/>
      <c r="I11" s="179"/>
      <c r="J11" s="178"/>
      <c r="K11" s="179"/>
      <c r="L11" s="178"/>
      <c r="M11" s="179"/>
      <c r="N11" s="178"/>
      <c r="O11" s="179"/>
      <c r="P11" s="178"/>
      <c r="Q11" s="179"/>
      <c r="R11" s="178"/>
      <c r="S11" s="179"/>
      <c r="T11" s="178"/>
      <c r="U11" s="180"/>
    </row>
    <row r="12" spans="1:21">
      <c r="A12" s="99" t="s">
        <v>94</v>
      </c>
      <c r="B12" s="40">
        <v>87.901562808168094</v>
      </c>
      <c r="C12" s="63">
        <v>0.74742056607866147</v>
      </c>
      <c r="D12" s="40">
        <v>87.719509961970672</v>
      </c>
      <c r="E12" s="63">
        <v>0.72135755930009049</v>
      </c>
      <c r="F12" s="40">
        <v>85.16996957459898</v>
      </c>
      <c r="G12" s="63">
        <v>0.69261710653501052</v>
      </c>
      <c r="H12" s="40">
        <v>84.545601368094054</v>
      </c>
      <c r="I12" s="63">
        <v>0.69946446852385458</v>
      </c>
      <c r="J12" s="40">
        <v>30.258203204996882</v>
      </c>
      <c r="K12" s="63">
        <v>0.91966786427950875</v>
      </c>
      <c r="L12" s="40">
        <v>16.484407157348858</v>
      </c>
      <c r="M12" s="63">
        <v>0.71842072062256823</v>
      </c>
      <c r="N12" s="40">
        <v>40.695139490292739</v>
      </c>
      <c r="O12" s="63">
        <v>1.1896256565629584</v>
      </c>
      <c r="P12" s="40">
        <v>23.670915004417839</v>
      </c>
      <c r="Q12" s="63">
        <v>0.93284830708184563</v>
      </c>
      <c r="R12" s="40">
        <v>42.499485409777712</v>
      </c>
      <c r="S12" s="63">
        <v>1.0301016151382438</v>
      </c>
      <c r="T12" s="40">
        <v>24.645582471668021</v>
      </c>
      <c r="U12" s="26">
        <v>0.91128911213138131</v>
      </c>
    </row>
    <row r="13" spans="1:21">
      <c r="A13" s="99" t="s">
        <v>21</v>
      </c>
      <c r="B13" s="40">
        <v>91.043338123652674</v>
      </c>
      <c r="C13" s="63">
        <v>0.69729457303931519</v>
      </c>
      <c r="D13" s="40">
        <v>89.513272370164657</v>
      </c>
      <c r="E13" s="63">
        <v>0.73193972269383512</v>
      </c>
      <c r="F13" s="40">
        <v>89.918060827028484</v>
      </c>
      <c r="G13" s="63">
        <v>0.79548041813899273</v>
      </c>
      <c r="H13" s="40">
        <v>89.761137418902152</v>
      </c>
      <c r="I13" s="63">
        <v>0.64568175288507612</v>
      </c>
      <c r="J13" s="40">
        <v>62.382757216116701</v>
      </c>
      <c r="K13" s="63">
        <v>1.1890010436838783</v>
      </c>
      <c r="L13" s="40">
        <v>38.493243462623703</v>
      </c>
      <c r="M13" s="63">
        <v>1.3681505264038722</v>
      </c>
      <c r="N13" s="40">
        <v>73.443107050602023</v>
      </c>
      <c r="O13" s="63">
        <v>1.1484269961232478</v>
      </c>
      <c r="P13" s="40">
        <v>48.312019066052713</v>
      </c>
      <c r="Q13" s="63">
        <v>1.5008799964100186</v>
      </c>
      <c r="R13" s="40">
        <v>63.853174748139239</v>
      </c>
      <c r="S13" s="63">
        <v>1.2830502339015537</v>
      </c>
      <c r="T13" s="40">
        <v>71.407000265479383</v>
      </c>
      <c r="U13" s="26">
        <v>1.3596101823913715</v>
      </c>
    </row>
    <row r="14" spans="1:21">
      <c r="A14" s="99" t="s">
        <v>26</v>
      </c>
      <c r="B14" s="40">
        <v>88.961569394659463</v>
      </c>
      <c r="C14" s="63">
        <v>0.78513184215176879</v>
      </c>
      <c r="D14" s="40">
        <v>84.845233427341057</v>
      </c>
      <c r="E14" s="63">
        <v>0.82344637014921995</v>
      </c>
      <c r="F14" s="40">
        <v>85.133003959368423</v>
      </c>
      <c r="G14" s="63">
        <v>0.86903146531489595</v>
      </c>
      <c r="H14" s="40">
        <v>75.142743499795358</v>
      </c>
      <c r="I14" s="63">
        <v>0.97780650870665287</v>
      </c>
      <c r="J14" s="40">
        <v>44.177405641692857</v>
      </c>
      <c r="K14" s="63">
        <v>1.0397803042889622</v>
      </c>
      <c r="L14" s="40">
        <v>26.048636113925571</v>
      </c>
      <c r="M14" s="63">
        <v>1.0090723564313067</v>
      </c>
      <c r="N14" s="40">
        <v>53.719077915762512</v>
      </c>
      <c r="O14" s="63">
        <v>1.2322176225074231</v>
      </c>
      <c r="P14" s="40">
        <v>36.275975324169373</v>
      </c>
      <c r="Q14" s="63">
        <v>1.1380938662226034</v>
      </c>
      <c r="R14" s="40">
        <v>50.50567104899396</v>
      </c>
      <c r="S14" s="63">
        <v>1.2060838800318481</v>
      </c>
      <c r="T14" s="40">
        <v>56.275167924821957</v>
      </c>
      <c r="U14" s="26">
        <v>1.1984122684753533</v>
      </c>
    </row>
    <row r="15" spans="1:21">
      <c r="A15" s="99" t="s">
        <v>236</v>
      </c>
      <c r="B15" s="40">
        <v>64.420794401920716</v>
      </c>
      <c r="C15" s="63">
        <v>1.3821990665473225</v>
      </c>
      <c r="D15" s="40">
        <v>64.762601089201326</v>
      </c>
      <c r="E15" s="63">
        <v>1.1823275741652495</v>
      </c>
      <c r="F15" s="40">
        <v>71.179731027428375</v>
      </c>
      <c r="G15" s="63">
        <v>1.3321702599939982</v>
      </c>
      <c r="H15" s="40">
        <v>78.546659459662692</v>
      </c>
      <c r="I15" s="63">
        <v>1.0825515396319798</v>
      </c>
      <c r="J15" s="40">
        <v>67.521748949071608</v>
      </c>
      <c r="K15" s="63">
        <v>1.1815956010587325</v>
      </c>
      <c r="L15" s="40">
        <v>42.118023568178849</v>
      </c>
      <c r="M15" s="63">
        <v>1.3096931686275133</v>
      </c>
      <c r="N15" s="40">
        <v>50.060948166893162</v>
      </c>
      <c r="O15" s="63">
        <v>1.1590437443591206</v>
      </c>
      <c r="P15" s="40">
        <v>41.325179445861892</v>
      </c>
      <c r="Q15" s="63">
        <v>1.2459645082441839</v>
      </c>
      <c r="R15" s="40">
        <v>65.358264592011267</v>
      </c>
      <c r="S15" s="63">
        <v>1.2393293923035074</v>
      </c>
      <c r="T15" s="40">
        <v>55.974914938328091</v>
      </c>
      <c r="U15" s="26">
        <v>1.4367518152424605</v>
      </c>
    </row>
    <row r="16" spans="1:21">
      <c r="A16" s="99" t="s">
        <v>29</v>
      </c>
      <c r="B16" s="40">
        <v>57.185235782348123</v>
      </c>
      <c r="C16" s="63">
        <v>1.718925181843503</v>
      </c>
      <c r="D16" s="40">
        <v>45.683643729462872</v>
      </c>
      <c r="E16" s="63">
        <v>2.0616252951118605</v>
      </c>
      <c r="F16" s="40">
        <v>49.841668641234868</v>
      </c>
      <c r="G16" s="63">
        <v>2.1197158900442377</v>
      </c>
      <c r="H16" s="40">
        <v>33.739153563257581</v>
      </c>
      <c r="I16" s="63">
        <v>1.8722727251766933</v>
      </c>
      <c r="J16" s="40">
        <v>17.314062931317711</v>
      </c>
      <c r="K16" s="63">
        <v>1.2960376241267357</v>
      </c>
      <c r="L16" s="40">
        <v>3.7284008878630588</v>
      </c>
      <c r="M16" s="63">
        <v>0.87998872025525465</v>
      </c>
      <c r="N16" s="40">
        <v>25.25806157453167</v>
      </c>
      <c r="O16" s="63">
        <v>2.0636748298828822</v>
      </c>
      <c r="P16" s="40">
        <v>16.116037854737311</v>
      </c>
      <c r="Q16" s="63">
        <v>1.7013425897690571</v>
      </c>
      <c r="R16" s="40">
        <v>15.531859274064839</v>
      </c>
      <c r="S16" s="63">
        <v>1.2500163863229303</v>
      </c>
      <c r="T16" s="40">
        <v>25.072052394292498</v>
      </c>
      <c r="U16" s="26">
        <v>2.3311074666177629</v>
      </c>
    </row>
    <row r="17" spans="1:21">
      <c r="A17" s="99" t="s">
        <v>34</v>
      </c>
      <c r="B17" s="40">
        <v>36.891577039791933</v>
      </c>
      <c r="C17" s="63">
        <v>0.83041495880227356</v>
      </c>
      <c r="D17" s="40">
        <v>36.461276203392551</v>
      </c>
      <c r="E17" s="63">
        <v>0.78700154713947645</v>
      </c>
      <c r="F17" s="40">
        <v>37.457135285212892</v>
      </c>
      <c r="G17" s="63">
        <v>0.93084316964958613</v>
      </c>
      <c r="H17" s="40">
        <v>43.562320310720693</v>
      </c>
      <c r="I17" s="63">
        <v>0.95013101386150856</v>
      </c>
      <c r="J17" s="40">
        <v>26.750957612291099</v>
      </c>
      <c r="K17" s="63">
        <v>0.87156416527588843</v>
      </c>
      <c r="L17" s="40">
        <v>13.096171664915479</v>
      </c>
      <c r="M17" s="63">
        <v>0.67697246370893827</v>
      </c>
      <c r="N17" s="40">
        <v>20.628320443091379</v>
      </c>
      <c r="O17" s="63">
        <v>0.72896858599236614</v>
      </c>
      <c r="P17" s="40">
        <v>27.58672739790072</v>
      </c>
      <c r="Q17" s="63">
        <v>0.85990208802996837</v>
      </c>
      <c r="R17" s="40">
        <v>41.618093485483591</v>
      </c>
      <c r="S17" s="63">
        <v>0.91011508506764049</v>
      </c>
      <c r="T17" s="40">
        <v>38.727293323019893</v>
      </c>
      <c r="U17" s="26">
        <v>0.88963117800145608</v>
      </c>
    </row>
    <row r="18" spans="1:21">
      <c r="A18" s="99" t="s">
        <v>36</v>
      </c>
      <c r="B18" s="40">
        <v>72.644575294957377</v>
      </c>
      <c r="C18" s="63">
        <v>0.87625220367303935</v>
      </c>
      <c r="D18" s="40">
        <v>72.275031507220149</v>
      </c>
      <c r="E18" s="63">
        <v>0.83846217466079553</v>
      </c>
      <c r="F18" s="40">
        <v>71.484225499521287</v>
      </c>
      <c r="G18" s="63">
        <v>1.0092972068672776</v>
      </c>
      <c r="H18" s="40">
        <v>73.173888717022706</v>
      </c>
      <c r="I18" s="63">
        <v>0.84357897221655209</v>
      </c>
      <c r="J18" s="40">
        <v>57.307829776813954</v>
      </c>
      <c r="K18" s="63">
        <v>1.0714762688929127</v>
      </c>
      <c r="L18" s="40">
        <v>35.036200304641298</v>
      </c>
      <c r="M18" s="63">
        <v>1.0108523114399253</v>
      </c>
      <c r="N18" s="40">
        <v>56.935084573994843</v>
      </c>
      <c r="O18" s="63">
        <v>1.0066708043335515</v>
      </c>
      <c r="P18" s="40">
        <v>61.236496430065642</v>
      </c>
      <c r="Q18" s="63">
        <v>0.98999103231238805</v>
      </c>
      <c r="R18" s="40">
        <v>63.424381470108891</v>
      </c>
      <c r="S18" s="63">
        <v>0.98531629262621268</v>
      </c>
      <c r="T18" s="40">
        <v>63.308057504786873</v>
      </c>
      <c r="U18" s="26">
        <v>0.98294908263679348</v>
      </c>
    </row>
    <row r="19" spans="1:21">
      <c r="A19" s="99" t="s">
        <v>53</v>
      </c>
      <c r="B19" s="40">
        <v>70.292935660484034</v>
      </c>
      <c r="C19" s="63">
        <v>1.0309362687134989</v>
      </c>
      <c r="D19" s="40">
        <v>62.570017257317559</v>
      </c>
      <c r="E19" s="63">
        <v>0.91724490375709211</v>
      </c>
      <c r="F19" s="40">
        <v>68.990264002596348</v>
      </c>
      <c r="G19" s="63">
        <v>0.95026185261679474</v>
      </c>
      <c r="H19" s="40">
        <v>65.110394179556025</v>
      </c>
      <c r="I19" s="63">
        <v>0.94670471165549841</v>
      </c>
      <c r="J19" s="40">
        <v>37.090784563854697</v>
      </c>
      <c r="K19" s="63">
        <v>0.87974365171308044</v>
      </c>
      <c r="L19" s="40">
        <v>29.585580451118322</v>
      </c>
      <c r="M19" s="63">
        <v>0.87607423862173539</v>
      </c>
      <c r="N19" s="40">
        <v>42.515308345260557</v>
      </c>
      <c r="O19" s="63">
        <v>0.84033434011464114</v>
      </c>
      <c r="P19" s="40">
        <v>32.32161305955885</v>
      </c>
      <c r="Q19" s="63">
        <v>0.96038464006229096</v>
      </c>
      <c r="R19" s="40">
        <v>41.161133495885352</v>
      </c>
      <c r="S19" s="63">
        <v>1.0019956684244447</v>
      </c>
      <c r="T19" s="40">
        <v>52.041315004205572</v>
      </c>
      <c r="U19" s="26">
        <v>1.1253455245311719</v>
      </c>
    </row>
    <row r="20" spans="1:21">
      <c r="A20" s="99" t="s">
        <v>54</v>
      </c>
      <c r="B20" s="40">
        <v>84.842437774400054</v>
      </c>
      <c r="C20" s="63">
        <v>0.84468537021460188</v>
      </c>
      <c r="D20" s="40">
        <v>72.389876233870424</v>
      </c>
      <c r="E20" s="63">
        <v>1.0461214948663038</v>
      </c>
      <c r="F20" s="40">
        <v>80.104912432321314</v>
      </c>
      <c r="G20" s="63">
        <v>0.92745760378929254</v>
      </c>
      <c r="H20" s="40">
        <v>73.616237545047454</v>
      </c>
      <c r="I20" s="63">
        <v>1.0482152027475768</v>
      </c>
      <c r="J20" s="40">
        <v>62.639321369587663</v>
      </c>
      <c r="K20" s="63">
        <v>1.1514624308922534</v>
      </c>
      <c r="L20" s="40">
        <v>30.734705949382349</v>
      </c>
      <c r="M20" s="63">
        <v>1.1842188135150782</v>
      </c>
      <c r="N20" s="40">
        <v>53.240179916993057</v>
      </c>
      <c r="O20" s="63">
        <v>1.2220508509717696</v>
      </c>
      <c r="P20" s="40">
        <v>32.321656564286769</v>
      </c>
      <c r="Q20" s="63">
        <v>1.1654157619382441</v>
      </c>
      <c r="R20" s="40">
        <v>56.372917511981832</v>
      </c>
      <c r="S20" s="63">
        <v>1.225148717965139</v>
      </c>
      <c r="T20" s="40">
        <v>59.792684604506903</v>
      </c>
      <c r="U20" s="26">
        <v>1.2705399628919372</v>
      </c>
    </row>
    <row r="21" spans="1:21">
      <c r="A21" s="99" t="s">
        <v>55</v>
      </c>
      <c r="B21" s="40">
        <v>74.965844985728538</v>
      </c>
      <c r="C21" s="63">
        <v>0.84132896210091479</v>
      </c>
      <c r="D21" s="40">
        <v>73.089600207206544</v>
      </c>
      <c r="E21" s="63">
        <v>0.87998688405584002</v>
      </c>
      <c r="F21" s="40">
        <v>70.757873793367665</v>
      </c>
      <c r="G21" s="63">
        <v>0.9294070753678948</v>
      </c>
      <c r="H21" s="40">
        <v>71.022437134715332</v>
      </c>
      <c r="I21" s="63">
        <v>0.88689716982619793</v>
      </c>
      <c r="J21" s="40">
        <v>58.291899320670623</v>
      </c>
      <c r="K21" s="63">
        <v>0.83748538830762442</v>
      </c>
      <c r="L21" s="40">
        <v>42.2371860553963</v>
      </c>
      <c r="M21" s="63">
        <v>0.92792943491889746</v>
      </c>
      <c r="N21" s="40">
        <v>56.953176617634313</v>
      </c>
      <c r="O21" s="63">
        <v>0.94429649414296257</v>
      </c>
      <c r="P21" s="40">
        <v>48.645556287911432</v>
      </c>
      <c r="Q21" s="63">
        <v>0.9456272857007888</v>
      </c>
      <c r="R21" s="40">
        <v>77.443597052939822</v>
      </c>
      <c r="S21" s="63">
        <v>0.7301600941714429</v>
      </c>
      <c r="T21" s="40">
        <v>77.898352372953156</v>
      </c>
      <c r="U21" s="26">
        <v>0.73348188079233978</v>
      </c>
    </row>
    <row r="22" spans="1:21">
      <c r="A22" s="99" t="s">
        <v>56</v>
      </c>
      <c r="B22" s="40">
        <v>86.400442538742965</v>
      </c>
      <c r="C22" s="63">
        <v>1.0657092526405731</v>
      </c>
      <c r="D22" s="40">
        <v>85.855021370994223</v>
      </c>
      <c r="E22" s="63">
        <v>0.94741602443900441</v>
      </c>
      <c r="F22" s="40">
        <v>89.162938719564593</v>
      </c>
      <c r="G22" s="63">
        <v>0.95579068428200842</v>
      </c>
      <c r="H22" s="40">
        <v>81.046232204089165</v>
      </c>
      <c r="I22" s="63">
        <v>1.2629901901584304</v>
      </c>
      <c r="J22" s="40">
        <v>63.346739474497852</v>
      </c>
      <c r="K22" s="63">
        <v>1.2953459499398199</v>
      </c>
      <c r="L22" s="40">
        <v>36.876359003715187</v>
      </c>
      <c r="M22" s="63">
        <v>1.4661867458056954</v>
      </c>
      <c r="N22" s="40">
        <v>76.196493502979379</v>
      </c>
      <c r="O22" s="63">
        <v>1.3251853927426871</v>
      </c>
      <c r="P22" s="40">
        <v>71.515969746076394</v>
      </c>
      <c r="Q22" s="63">
        <v>1.3233730943876105</v>
      </c>
      <c r="R22" s="40">
        <v>87.671105933671271</v>
      </c>
      <c r="S22" s="63">
        <v>0.87606358994501299</v>
      </c>
      <c r="T22" s="40">
        <v>85.851862452154066</v>
      </c>
      <c r="U22" s="26">
        <v>1.1311045368715029</v>
      </c>
    </row>
    <row r="23" spans="1:21">
      <c r="A23" s="99" t="s">
        <v>57</v>
      </c>
      <c r="B23" s="40">
        <v>93.524845171823799</v>
      </c>
      <c r="C23" s="63">
        <v>0.34093743511229768</v>
      </c>
      <c r="D23" s="40">
        <v>91.038288165749975</v>
      </c>
      <c r="E23" s="63">
        <v>0.4176915405683212</v>
      </c>
      <c r="F23" s="40">
        <v>90.944610652111379</v>
      </c>
      <c r="G23" s="63">
        <v>0.45071785806441755</v>
      </c>
      <c r="H23" s="40">
        <v>92.843949895953386</v>
      </c>
      <c r="I23" s="63">
        <v>0.35228515665802901</v>
      </c>
      <c r="J23" s="40">
        <v>87.209678862245227</v>
      </c>
      <c r="K23" s="63">
        <v>0.49869357338142595</v>
      </c>
      <c r="L23" s="40">
        <v>78.913598159332111</v>
      </c>
      <c r="M23" s="63">
        <v>0.57378739192700179</v>
      </c>
      <c r="N23" s="40">
        <v>88.027174336565764</v>
      </c>
      <c r="O23" s="63">
        <v>0.45039213825853858</v>
      </c>
      <c r="P23" s="40">
        <v>83.562062274534426</v>
      </c>
      <c r="Q23" s="63">
        <v>0.49192323578047981</v>
      </c>
      <c r="R23" s="40">
        <v>92.841414892331059</v>
      </c>
      <c r="S23" s="63">
        <v>0.34886937674726193</v>
      </c>
      <c r="T23" s="40">
        <v>91.504536293170048</v>
      </c>
      <c r="U23" s="26">
        <v>0.43218878808029709</v>
      </c>
    </row>
    <row r="24" spans="1:21" ht="13.5" thickBot="1">
      <c r="A24" s="113" t="s">
        <v>59</v>
      </c>
      <c r="B24" s="42">
        <v>97.878982158645115</v>
      </c>
      <c r="C24" s="30">
        <v>0.26101693136218707</v>
      </c>
      <c r="D24" s="42">
        <v>98.033885786555928</v>
      </c>
      <c r="E24" s="30">
        <v>0.23645633451549244</v>
      </c>
      <c r="F24" s="42">
        <v>96.56788237610894</v>
      </c>
      <c r="G24" s="30">
        <v>0.3065735109553297</v>
      </c>
      <c r="H24" s="42">
        <v>95.18903408269459</v>
      </c>
      <c r="I24" s="30">
        <v>0.32755539733053346</v>
      </c>
      <c r="J24" s="42">
        <v>73.098862778873936</v>
      </c>
      <c r="K24" s="30">
        <v>0.73513344148280346</v>
      </c>
      <c r="L24" s="42">
        <v>32.202795858286947</v>
      </c>
      <c r="M24" s="30">
        <v>0.62623481628595812</v>
      </c>
      <c r="N24" s="42">
        <v>85.130380169843264</v>
      </c>
      <c r="O24" s="30">
        <v>0.55918497857919747</v>
      </c>
      <c r="P24" s="42">
        <v>71.48535286788389</v>
      </c>
      <c r="Q24" s="30">
        <v>0.72600258618404157</v>
      </c>
      <c r="R24" s="42">
        <v>95.749349635801323</v>
      </c>
      <c r="S24" s="30">
        <v>0.31817865634183107</v>
      </c>
      <c r="T24" s="42">
        <v>96.252191301984539</v>
      </c>
      <c r="U24" s="33">
        <v>0.34363825699824069</v>
      </c>
    </row>
    <row r="25" spans="1:21" ht="14.25">
      <c r="A25" s="249" t="s">
        <v>527</v>
      </c>
      <c r="B25" s="210">
        <v>54.559422813691143</v>
      </c>
      <c r="C25" s="212">
        <v>0.99965539649848323</v>
      </c>
      <c r="D25" s="210">
        <v>56.032770157642673</v>
      </c>
      <c r="E25" s="212">
        <v>1.0360620436727537</v>
      </c>
      <c r="F25" s="210">
        <v>62.267329559535852</v>
      </c>
      <c r="G25" s="212">
        <v>0.83555581163226744</v>
      </c>
      <c r="H25" s="210">
        <v>60.760938897137741</v>
      </c>
      <c r="I25" s="212">
        <v>0.84276519652604465</v>
      </c>
      <c r="J25" s="210">
        <v>35.748042195360469</v>
      </c>
      <c r="K25" s="212">
        <v>0.8598177959187524</v>
      </c>
      <c r="L25" s="210">
        <v>26.289112236500959</v>
      </c>
      <c r="M25" s="212">
        <v>0.89038572378593916</v>
      </c>
      <c r="N25" s="210">
        <v>33.918312686919393</v>
      </c>
      <c r="O25" s="212">
        <v>0.89474285726749903</v>
      </c>
      <c r="P25" s="210">
        <v>30.159120133468338</v>
      </c>
      <c r="Q25" s="212">
        <v>0.95132481598169594</v>
      </c>
      <c r="R25" s="210">
        <v>42.787552051287939</v>
      </c>
      <c r="S25" s="212">
        <v>1.0030713336028785</v>
      </c>
      <c r="T25" s="210">
        <v>40.443256350111682</v>
      </c>
      <c r="U25" s="213">
        <v>1.0913135867369421</v>
      </c>
    </row>
    <row r="26" spans="1:21" ht="15" thickBot="1">
      <c r="A26" s="250" t="s">
        <v>528</v>
      </c>
      <c r="B26" s="42">
        <v>66.126058723775344</v>
      </c>
      <c r="C26" s="30">
        <v>1.3915445643707804</v>
      </c>
      <c r="D26" s="42">
        <v>72.801012778982951</v>
      </c>
      <c r="E26" s="30">
        <v>1.1889825575353752</v>
      </c>
      <c r="F26" s="42">
        <v>63.52030411244867</v>
      </c>
      <c r="G26" s="30">
        <v>1.4095743618707821</v>
      </c>
      <c r="H26" s="42">
        <v>87.820049847728015</v>
      </c>
      <c r="I26" s="30">
        <v>1.0113232367142759</v>
      </c>
      <c r="J26" s="42">
        <v>26.983051396997691</v>
      </c>
      <c r="K26" s="30">
        <v>1.1491379207013366</v>
      </c>
      <c r="L26" s="42">
        <v>14.69460624369542</v>
      </c>
      <c r="M26" s="30">
        <v>0.97105087525800926</v>
      </c>
      <c r="N26" s="42">
        <v>28.58085354268653</v>
      </c>
      <c r="O26" s="30">
        <v>1.2592608780845664</v>
      </c>
      <c r="P26" s="42">
        <v>19.98764048157296</v>
      </c>
      <c r="Q26" s="30">
        <v>1.165187178521798</v>
      </c>
      <c r="R26" s="42">
        <v>55.752813360456543</v>
      </c>
      <c r="S26" s="30">
        <v>1.3697093035702514</v>
      </c>
      <c r="T26" s="42">
        <v>38.971322160560902</v>
      </c>
      <c r="U26" s="33">
        <v>1.420843917753823</v>
      </c>
    </row>
    <row r="27" spans="1:21">
      <c r="B27" s="34"/>
      <c r="C27" s="34"/>
      <c r="D27" s="34"/>
      <c r="E27" s="34"/>
      <c r="F27" s="34"/>
      <c r="G27" s="34"/>
      <c r="H27" s="34"/>
      <c r="I27" s="34"/>
    </row>
    <row r="28" spans="1:21">
      <c r="A28" s="5" t="s">
        <v>299</v>
      </c>
      <c r="B28" s="34"/>
      <c r="C28" s="34"/>
      <c r="D28" s="34"/>
      <c r="E28" s="34"/>
      <c r="F28" s="34"/>
      <c r="G28" s="34"/>
      <c r="H28" s="34"/>
      <c r="I28" s="34"/>
    </row>
    <row r="29" spans="1:21">
      <c r="A29" s="5" t="s">
        <v>92</v>
      </c>
      <c r="B29" s="34"/>
      <c r="C29" s="34"/>
      <c r="D29" s="34"/>
      <c r="E29" s="34"/>
      <c r="F29" s="34"/>
      <c r="G29" s="34"/>
      <c r="H29" s="34"/>
      <c r="I29" s="34"/>
    </row>
    <row r="30" spans="1:21" ht="14.25">
      <c r="A30" s="5" t="s">
        <v>325</v>
      </c>
      <c r="B30" s="34"/>
      <c r="C30" s="34"/>
      <c r="D30" s="34"/>
      <c r="E30" s="34"/>
      <c r="F30" s="34"/>
      <c r="G30" s="34"/>
      <c r="H30" s="34"/>
      <c r="I30" s="34"/>
    </row>
    <row r="31" spans="1:21">
      <c r="A31" s="62" t="s">
        <v>414</v>
      </c>
    </row>
    <row r="32" spans="1:21">
      <c r="A32" s="347" t="s">
        <v>493</v>
      </c>
      <c r="B32" s="347"/>
      <c r="C32" s="347"/>
    </row>
  </sheetData>
  <customSheetViews>
    <customSheetView guid="{C6F97F9E-B600-4C17-894D-590A32101059}" scale="80" showGridLines="0">
      <selection activeCell="L4" sqref="L4"/>
      <pageMargins left="0.7" right="0.7" top="0.75" bottom="0.75" header="0.3" footer="0.3"/>
      <pageSetup paperSize="9" orientation="portrait" r:id="rId1"/>
    </customSheetView>
    <customSheetView guid="{FDFE99BC-6C4F-47A7-A6F0-C356BD0C43CF}" scale="80" showGridLines="0">
      <selection activeCell="L4" sqref="L4"/>
      <pageMargins left="0.7" right="0.7" top="0.75" bottom="0.75" header="0.3" footer="0.3"/>
      <pageSetup paperSize="9" orientation="portrait" r:id="rId2"/>
    </customSheetView>
  </customSheetViews>
  <mergeCells count="11">
    <mergeCell ref="T9:U9"/>
    <mergeCell ref="B8:U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U27"/>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21">
      <c r="J1" s="23"/>
    </row>
    <row r="2" spans="1:21">
      <c r="A2" s="5" t="s">
        <v>439</v>
      </c>
      <c r="J2" s="456"/>
    </row>
    <row r="3" spans="1:21">
      <c r="A3" s="23" t="s">
        <v>183</v>
      </c>
    </row>
    <row r="4" spans="1:21">
      <c r="A4" s="8" t="s">
        <v>278</v>
      </c>
    </row>
    <row r="5" spans="1:21">
      <c r="A5" s="77"/>
    </row>
    <row r="6" spans="1:21">
      <c r="D6" s="39"/>
    </row>
    <row r="7" spans="1:21" ht="13.5" thickBot="1"/>
    <row r="8" spans="1:21" s="44" customFormat="1" ht="12.75" customHeight="1">
      <c r="A8" s="11"/>
      <c r="B8" s="360" t="s">
        <v>301</v>
      </c>
      <c r="C8" s="361"/>
      <c r="D8" s="361"/>
      <c r="E8" s="361"/>
      <c r="F8" s="361"/>
      <c r="G8" s="361"/>
      <c r="H8" s="361"/>
      <c r="I8" s="361"/>
      <c r="J8" s="361"/>
      <c r="K8" s="361"/>
      <c r="L8" s="361"/>
      <c r="M8" s="361"/>
      <c r="N8" s="361"/>
      <c r="O8" s="361"/>
      <c r="P8" s="361"/>
      <c r="Q8" s="361"/>
      <c r="R8" s="361"/>
      <c r="S8" s="361"/>
      <c r="T8" s="361"/>
      <c r="U8" s="362"/>
    </row>
    <row r="9" spans="1:21" s="44" customFormat="1" ht="79.5" customHeight="1">
      <c r="A9" s="12"/>
      <c r="B9" s="357" t="s">
        <v>296</v>
      </c>
      <c r="C9" s="414" t="s">
        <v>81</v>
      </c>
      <c r="D9" s="357" t="s">
        <v>297</v>
      </c>
      <c r="E9" s="414" t="s">
        <v>82</v>
      </c>
      <c r="F9" s="357" t="s">
        <v>83</v>
      </c>
      <c r="G9" s="414" t="s">
        <v>83</v>
      </c>
      <c r="H9" s="357" t="s">
        <v>298</v>
      </c>
      <c r="I9" s="414" t="s">
        <v>84</v>
      </c>
      <c r="J9" s="357" t="s">
        <v>295</v>
      </c>
      <c r="K9" s="414" t="s">
        <v>85</v>
      </c>
      <c r="L9" s="357" t="s">
        <v>86</v>
      </c>
      <c r="M9" s="414" t="s">
        <v>86</v>
      </c>
      <c r="N9" s="357" t="s">
        <v>91</v>
      </c>
      <c r="O9" s="414" t="s">
        <v>87</v>
      </c>
      <c r="P9" s="357" t="s">
        <v>93</v>
      </c>
      <c r="Q9" s="414" t="s">
        <v>88</v>
      </c>
      <c r="R9" s="357" t="s">
        <v>89</v>
      </c>
      <c r="S9" s="414" t="s">
        <v>89</v>
      </c>
      <c r="T9" s="357" t="s">
        <v>90</v>
      </c>
      <c r="U9" s="369" t="s">
        <v>90</v>
      </c>
    </row>
    <row r="10" spans="1:21" s="39" customFormat="1">
      <c r="A10" s="13"/>
      <c r="B10" s="19" t="s">
        <v>12</v>
      </c>
      <c r="C10" s="143" t="s">
        <v>13</v>
      </c>
      <c r="D10" s="19" t="s">
        <v>12</v>
      </c>
      <c r="E10" s="143" t="s">
        <v>13</v>
      </c>
      <c r="F10" s="19" t="s">
        <v>12</v>
      </c>
      <c r="G10" s="143" t="s">
        <v>13</v>
      </c>
      <c r="H10" s="19" t="s">
        <v>12</v>
      </c>
      <c r="I10" s="143" t="s">
        <v>13</v>
      </c>
      <c r="J10" s="19" t="s">
        <v>12</v>
      </c>
      <c r="K10" s="143" t="s">
        <v>13</v>
      </c>
      <c r="L10" s="19" t="s">
        <v>12</v>
      </c>
      <c r="M10" s="143" t="s">
        <v>13</v>
      </c>
      <c r="N10" s="19" t="s">
        <v>12</v>
      </c>
      <c r="O10" s="143" t="s">
        <v>13</v>
      </c>
      <c r="P10" s="19" t="s">
        <v>12</v>
      </c>
      <c r="Q10" s="143" t="s">
        <v>13</v>
      </c>
      <c r="R10" s="19" t="s">
        <v>12</v>
      </c>
      <c r="S10" s="143" t="s">
        <v>13</v>
      </c>
      <c r="T10" s="19" t="s">
        <v>12</v>
      </c>
      <c r="U10" s="22" t="s">
        <v>13</v>
      </c>
    </row>
    <row r="11" spans="1:21">
      <c r="A11" s="67"/>
      <c r="B11" s="178"/>
      <c r="C11" s="179"/>
      <c r="D11" s="178"/>
      <c r="E11" s="179"/>
      <c r="F11" s="178"/>
      <c r="G11" s="179"/>
      <c r="H11" s="178"/>
      <c r="I11" s="179"/>
      <c r="J11" s="178"/>
      <c r="K11" s="179"/>
      <c r="L11" s="178"/>
      <c r="M11" s="179"/>
      <c r="N11" s="178"/>
      <c r="O11" s="179"/>
      <c r="P11" s="178"/>
      <c r="Q11" s="179"/>
      <c r="R11" s="178"/>
      <c r="S11" s="179"/>
      <c r="T11" s="178"/>
      <c r="U11" s="180"/>
    </row>
    <row r="12" spans="1:21">
      <c r="A12" s="43" t="s">
        <v>15</v>
      </c>
      <c r="B12" s="40">
        <v>71.110981591317795</v>
      </c>
      <c r="C12" s="63">
        <v>1.5018520141139011</v>
      </c>
      <c r="D12" s="40">
        <v>69.425771391573122</v>
      </c>
      <c r="E12" s="63">
        <v>1.5480201491309822</v>
      </c>
      <c r="F12" s="40">
        <v>74.114023129087968</v>
      </c>
      <c r="G12" s="63">
        <v>1.3498545891761558</v>
      </c>
      <c r="H12" s="40">
        <v>73.15702208037888</v>
      </c>
      <c r="I12" s="63">
        <v>1.7525298862838297</v>
      </c>
      <c r="J12" s="40">
        <v>43.007086032994913</v>
      </c>
      <c r="K12" s="63">
        <v>1.8642174197683525</v>
      </c>
      <c r="L12" s="40">
        <v>34.720631161985828</v>
      </c>
      <c r="M12" s="63">
        <v>1.7620131352689081</v>
      </c>
      <c r="N12" s="40">
        <v>50.860497151153417</v>
      </c>
      <c r="O12" s="63">
        <v>1.5986267179041476</v>
      </c>
      <c r="P12" s="40">
        <v>43.311142977943312</v>
      </c>
      <c r="Q12" s="63">
        <v>1.5315779095605799</v>
      </c>
      <c r="R12" s="40">
        <v>55.890404731951847</v>
      </c>
      <c r="S12" s="63">
        <v>1.8951651735409789</v>
      </c>
      <c r="T12" s="40">
        <v>59.460971824104547</v>
      </c>
      <c r="U12" s="26">
        <v>1.9721285564532622</v>
      </c>
    </row>
    <row r="13" spans="1:21">
      <c r="A13" s="43" t="s">
        <v>19</v>
      </c>
      <c r="B13" s="40">
        <v>94.731843378721905</v>
      </c>
      <c r="C13" s="63">
        <v>0.5353498450304327</v>
      </c>
      <c r="D13" s="40">
        <v>88.839057369437995</v>
      </c>
      <c r="E13" s="63">
        <v>0.80611207910496552</v>
      </c>
      <c r="F13" s="40">
        <v>85.76849020892287</v>
      </c>
      <c r="G13" s="63">
        <v>0.90837858748665368</v>
      </c>
      <c r="H13" s="40">
        <v>90.058195485191092</v>
      </c>
      <c r="I13" s="63">
        <v>0.70065097506728014</v>
      </c>
      <c r="J13" s="40">
        <v>66.18390126973172</v>
      </c>
      <c r="K13" s="63">
        <v>1.1638535978816731</v>
      </c>
      <c r="L13" s="40">
        <v>40.810978439916639</v>
      </c>
      <c r="M13" s="63">
        <v>1.0440115955885896</v>
      </c>
      <c r="N13" s="40">
        <v>81.55282286320498</v>
      </c>
      <c r="O13" s="63">
        <v>0.85357572156116679</v>
      </c>
      <c r="P13" s="40">
        <v>65.567005395547099</v>
      </c>
      <c r="Q13" s="63">
        <v>1.2373793159070934</v>
      </c>
      <c r="R13" s="40">
        <v>79.682061185797977</v>
      </c>
      <c r="S13" s="63">
        <v>1.0341269575693164</v>
      </c>
      <c r="T13" s="40">
        <v>80.337406277274638</v>
      </c>
      <c r="U13" s="26">
        <v>0.91272805436837223</v>
      </c>
    </row>
    <row r="14" spans="1:21">
      <c r="A14" s="43" t="s">
        <v>24</v>
      </c>
      <c r="B14" s="40">
        <v>83.069225969790395</v>
      </c>
      <c r="C14" s="63">
        <v>0.8032956873966165</v>
      </c>
      <c r="D14" s="40">
        <v>65.469534873163624</v>
      </c>
      <c r="E14" s="63">
        <v>1.1218700003655586</v>
      </c>
      <c r="F14" s="40">
        <v>66.435476979477386</v>
      </c>
      <c r="G14" s="63">
        <v>1.0586288328858042</v>
      </c>
      <c r="H14" s="40">
        <v>61.737192927703063</v>
      </c>
      <c r="I14" s="63">
        <v>1.0180152536475224</v>
      </c>
      <c r="J14" s="40">
        <v>29.77978472715975</v>
      </c>
      <c r="K14" s="63">
        <v>1.3415577426537595</v>
      </c>
      <c r="L14" s="40">
        <v>19.30752139481007</v>
      </c>
      <c r="M14" s="63">
        <v>1.0234668464477792</v>
      </c>
      <c r="N14" s="40">
        <v>45.530133991085243</v>
      </c>
      <c r="O14" s="63">
        <v>1.0007202728822171</v>
      </c>
      <c r="P14" s="40">
        <v>37.91893831204321</v>
      </c>
      <c r="Q14" s="63">
        <v>1.157172587886292</v>
      </c>
      <c r="R14" s="40">
        <v>42.883750553421919</v>
      </c>
      <c r="S14" s="63">
        <v>1.2986490301838745</v>
      </c>
      <c r="T14" s="40">
        <v>50.408625719703572</v>
      </c>
      <c r="U14" s="26">
        <v>1.225884535500092</v>
      </c>
    </row>
    <row r="15" spans="1:21">
      <c r="A15" s="43" t="s">
        <v>26</v>
      </c>
      <c r="B15" s="40">
        <v>90.964680860330049</v>
      </c>
      <c r="C15" s="63">
        <v>0.73026184942890238</v>
      </c>
      <c r="D15" s="40">
        <v>80.848257177666156</v>
      </c>
      <c r="E15" s="63">
        <v>1.0380484603353752</v>
      </c>
      <c r="F15" s="40">
        <v>77.25325089889995</v>
      </c>
      <c r="G15" s="63">
        <v>1.4833995037130789</v>
      </c>
      <c r="H15" s="40">
        <v>77.628961400233791</v>
      </c>
      <c r="I15" s="63">
        <v>1.306255229083352</v>
      </c>
      <c r="J15" s="40">
        <v>57.233705364262988</v>
      </c>
      <c r="K15" s="63">
        <v>1.6721807472526902</v>
      </c>
      <c r="L15" s="40">
        <v>31.95149328103227</v>
      </c>
      <c r="M15" s="63">
        <v>1.145730759175642</v>
      </c>
      <c r="N15" s="40">
        <v>55.879296566086602</v>
      </c>
      <c r="O15" s="63">
        <v>1.611154131784293</v>
      </c>
      <c r="P15" s="40">
        <v>54.477637952714467</v>
      </c>
      <c r="Q15" s="63">
        <v>1.5367680142226325</v>
      </c>
      <c r="R15" s="40">
        <v>64.820702706683832</v>
      </c>
      <c r="S15" s="63">
        <v>1.2691634628231425</v>
      </c>
      <c r="T15" s="40">
        <v>54.494867752770723</v>
      </c>
      <c r="U15" s="26">
        <v>1.3450974843404058</v>
      </c>
    </row>
    <row r="16" spans="1:21">
      <c r="A16" s="43" t="s">
        <v>44</v>
      </c>
      <c r="B16" s="40">
        <v>82.115299582891467</v>
      </c>
      <c r="C16" s="63">
        <v>0.79794079945883967</v>
      </c>
      <c r="D16" s="40">
        <v>69.225616594898838</v>
      </c>
      <c r="E16" s="63">
        <v>0.85478076176441575</v>
      </c>
      <c r="F16" s="40">
        <v>64.190454840282158</v>
      </c>
      <c r="G16" s="63">
        <v>0.81088077126005764</v>
      </c>
      <c r="H16" s="40">
        <v>68.901397224359187</v>
      </c>
      <c r="I16" s="63">
        <v>0.80409247902102055</v>
      </c>
      <c r="J16" s="40">
        <v>42.997017024157792</v>
      </c>
      <c r="K16" s="63">
        <v>0.88545008214564547</v>
      </c>
      <c r="L16" s="40">
        <v>21.769024920931258</v>
      </c>
      <c r="M16" s="63">
        <v>0.86745003456556535</v>
      </c>
      <c r="N16" s="40">
        <v>57.484944494666593</v>
      </c>
      <c r="O16" s="63">
        <v>0.96129136425667161</v>
      </c>
      <c r="P16" s="40">
        <v>44.475898024015038</v>
      </c>
      <c r="Q16" s="63">
        <v>0.95483115667158669</v>
      </c>
      <c r="R16" s="40">
        <v>52.04982422087047</v>
      </c>
      <c r="S16" s="63">
        <v>1.0139102868666479</v>
      </c>
      <c r="T16" s="40">
        <v>58.574589792423133</v>
      </c>
      <c r="U16" s="26">
        <v>0.96700304896632783</v>
      </c>
    </row>
    <row r="17" spans="1:21">
      <c r="A17" s="43" t="s">
        <v>51</v>
      </c>
      <c r="B17" s="40">
        <v>91.732456718292013</v>
      </c>
      <c r="C17" s="63">
        <v>0.69213811670588654</v>
      </c>
      <c r="D17" s="40">
        <v>80.297578914927342</v>
      </c>
      <c r="E17" s="63">
        <v>1.0004107490939385</v>
      </c>
      <c r="F17" s="40">
        <v>77.899399667951954</v>
      </c>
      <c r="G17" s="63">
        <v>1.0405475538185966</v>
      </c>
      <c r="H17" s="40">
        <v>78.818717193930581</v>
      </c>
      <c r="I17" s="63">
        <v>0.96157369404050763</v>
      </c>
      <c r="J17" s="40">
        <v>55.066564361150043</v>
      </c>
      <c r="K17" s="63">
        <v>1.1644423412137055</v>
      </c>
      <c r="L17" s="40">
        <v>29.963539955761359</v>
      </c>
      <c r="M17" s="63">
        <v>1.1639919467614002</v>
      </c>
      <c r="N17" s="40">
        <v>62.09721144954807</v>
      </c>
      <c r="O17" s="63">
        <v>1.1173271425083218</v>
      </c>
      <c r="P17" s="40">
        <v>65.71767593907029</v>
      </c>
      <c r="Q17" s="63">
        <v>1.1970245912204143</v>
      </c>
      <c r="R17" s="40">
        <v>66.686418672881857</v>
      </c>
      <c r="S17" s="63">
        <v>1.0484398722768928</v>
      </c>
      <c r="T17" s="40">
        <v>63.658991976492793</v>
      </c>
      <c r="U17" s="26">
        <v>1.0677298762895115</v>
      </c>
    </row>
    <row r="18" spans="1:21">
      <c r="A18" s="43" t="s">
        <v>54</v>
      </c>
      <c r="B18" s="40">
        <v>90.043028475849866</v>
      </c>
      <c r="C18" s="63">
        <v>0.6670918137735824</v>
      </c>
      <c r="D18" s="40">
        <v>70.540368827372333</v>
      </c>
      <c r="E18" s="63">
        <v>0.9904176404867332</v>
      </c>
      <c r="F18" s="40">
        <v>71.332437733750567</v>
      </c>
      <c r="G18" s="63">
        <v>1.0294790568678662</v>
      </c>
      <c r="H18" s="40">
        <v>71.550691133612148</v>
      </c>
      <c r="I18" s="63">
        <v>0.95380794831346238</v>
      </c>
      <c r="J18" s="40">
        <v>55.94355819441904</v>
      </c>
      <c r="K18" s="63">
        <v>1.3115117677399939</v>
      </c>
      <c r="L18" s="40">
        <v>32.068538314152242</v>
      </c>
      <c r="M18" s="63">
        <v>1.0647651517242656</v>
      </c>
      <c r="N18" s="40">
        <v>53.175781341371753</v>
      </c>
      <c r="O18" s="63">
        <v>1.063839135953804</v>
      </c>
      <c r="P18" s="40">
        <v>42.886718503965973</v>
      </c>
      <c r="Q18" s="63">
        <v>1.1577418652832621</v>
      </c>
      <c r="R18" s="40">
        <v>57.965363956673229</v>
      </c>
      <c r="S18" s="63">
        <v>1.1512654970659371</v>
      </c>
      <c r="T18" s="40">
        <v>58.165766915696203</v>
      </c>
      <c r="U18" s="26">
        <v>1.1761376221514561</v>
      </c>
    </row>
    <row r="19" spans="1:21">
      <c r="A19" s="43" t="s">
        <v>55</v>
      </c>
      <c r="B19" s="40">
        <v>78.336948672387862</v>
      </c>
      <c r="C19" s="63">
        <v>0.98900630861413041</v>
      </c>
      <c r="D19" s="40">
        <v>75.381392024237954</v>
      </c>
      <c r="E19" s="63">
        <v>0.98631772999643652</v>
      </c>
      <c r="F19" s="40">
        <v>65.236079906321891</v>
      </c>
      <c r="G19" s="63">
        <v>0.99901407169669154</v>
      </c>
      <c r="H19" s="40">
        <v>71.606319057607905</v>
      </c>
      <c r="I19" s="63">
        <v>1.0796747381711649</v>
      </c>
      <c r="J19" s="40">
        <v>52.848090053981423</v>
      </c>
      <c r="K19" s="63">
        <v>1.1766221445017853</v>
      </c>
      <c r="L19" s="40">
        <v>37.070185581350977</v>
      </c>
      <c r="M19" s="63">
        <v>1.1715258672830056</v>
      </c>
      <c r="N19" s="40">
        <v>55.032094780658539</v>
      </c>
      <c r="O19" s="63">
        <v>1.0547910267835716</v>
      </c>
      <c r="P19" s="40">
        <v>47.485098729993432</v>
      </c>
      <c r="Q19" s="63">
        <v>1.1864992345822285</v>
      </c>
      <c r="R19" s="40">
        <v>72.43550803138497</v>
      </c>
      <c r="S19" s="63">
        <v>1.0330247974888991</v>
      </c>
      <c r="T19" s="40">
        <v>71.90358849361526</v>
      </c>
      <c r="U19" s="26">
        <v>0.96362982110949913</v>
      </c>
    </row>
    <row r="20" spans="1:21">
      <c r="A20" s="43" t="s">
        <v>56</v>
      </c>
      <c r="B20" s="40">
        <v>89.185764296484223</v>
      </c>
      <c r="C20" s="63">
        <v>0.53078319989643896</v>
      </c>
      <c r="D20" s="40">
        <v>83.667004871902577</v>
      </c>
      <c r="E20" s="63">
        <v>0.59105771457478173</v>
      </c>
      <c r="F20" s="40">
        <v>87.111136932674043</v>
      </c>
      <c r="G20" s="63">
        <v>0.58996385947604701</v>
      </c>
      <c r="H20" s="40">
        <v>79.764994886999247</v>
      </c>
      <c r="I20" s="63">
        <v>0.77616797888552869</v>
      </c>
      <c r="J20" s="40">
        <v>61.537214271741561</v>
      </c>
      <c r="K20" s="63">
        <v>0.95899708848989018</v>
      </c>
      <c r="L20" s="40">
        <v>36.201182759214149</v>
      </c>
      <c r="M20" s="63">
        <v>0.80886162093549452</v>
      </c>
      <c r="N20" s="40">
        <v>73.650499030331289</v>
      </c>
      <c r="O20" s="63">
        <v>0.84483069761381657</v>
      </c>
      <c r="P20" s="40">
        <v>67.717772388433289</v>
      </c>
      <c r="Q20" s="63">
        <v>0.83869779934377775</v>
      </c>
      <c r="R20" s="40">
        <v>88.503870225791289</v>
      </c>
      <c r="S20" s="63">
        <v>0.57507529671900937</v>
      </c>
      <c r="T20" s="40">
        <v>84.938086490576197</v>
      </c>
      <c r="U20" s="26">
        <v>0.64811415105841053</v>
      </c>
    </row>
    <row r="21" spans="1:21">
      <c r="A21" s="43" t="s">
        <v>57</v>
      </c>
      <c r="B21" s="40">
        <v>95.213931086285285</v>
      </c>
      <c r="C21" s="63">
        <v>0.3434168103739923</v>
      </c>
      <c r="D21" s="40">
        <v>92.862259837790546</v>
      </c>
      <c r="E21" s="63">
        <v>0.47188788385468305</v>
      </c>
      <c r="F21" s="40">
        <v>90.587188286918106</v>
      </c>
      <c r="G21" s="63">
        <v>0.59131264827180652</v>
      </c>
      <c r="H21" s="40">
        <v>93.592832622305423</v>
      </c>
      <c r="I21" s="63">
        <v>0.45265393335680931</v>
      </c>
      <c r="J21" s="40">
        <v>88.144826561729516</v>
      </c>
      <c r="K21" s="63">
        <v>0.50743989952132618</v>
      </c>
      <c r="L21" s="40">
        <v>79.985935970516991</v>
      </c>
      <c r="M21" s="63">
        <v>0.70631851072114171</v>
      </c>
      <c r="N21" s="40">
        <v>89.515004006945333</v>
      </c>
      <c r="O21" s="63">
        <v>0.50790422260057821</v>
      </c>
      <c r="P21" s="40">
        <v>86.234890367747539</v>
      </c>
      <c r="Q21" s="63">
        <v>0.56937147202846061</v>
      </c>
      <c r="R21" s="40">
        <v>92.83397460215987</v>
      </c>
      <c r="S21" s="63">
        <v>0.454592466328752</v>
      </c>
      <c r="T21" s="40">
        <v>91.236096296139777</v>
      </c>
      <c r="U21" s="26">
        <v>0.54212023460362102</v>
      </c>
    </row>
    <row r="22" spans="1:21" ht="13.5" thickBot="1">
      <c r="A22" s="113" t="s">
        <v>59</v>
      </c>
      <c r="B22" s="42">
        <v>97.265292010621039</v>
      </c>
      <c r="C22" s="30">
        <v>0.43793109547544434</v>
      </c>
      <c r="D22" s="42">
        <v>96.070008020966085</v>
      </c>
      <c r="E22" s="30">
        <v>0.40613551827472699</v>
      </c>
      <c r="F22" s="42">
        <v>93.415035977179059</v>
      </c>
      <c r="G22" s="30">
        <v>0.50042544670725986</v>
      </c>
      <c r="H22" s="42">
        <v>86.501443431788104</v>
      </c>
      <c r="I22" s="30">
        <v>0.74552629998839215</v>
      </c>
      <c r="J22" s="42">
        <v>69.171081868758634</v>
      </c>
      <c r="K22" s="30">
        <v>1.3654540656771823</v>
      </c>
      <c r="L22" s="42">
        <v>33.464702123449023</v>
      </c>
      <c r="M22" s="30">
        <v>2.3642163601991864</v>
      </c>
      <c r="N22" s="42">
        <v>74.505265192503657</v>
      </c>
      <c r="O22" s="30">
        <v>1.1759467304884264</v>
      </c>
      <c r="P22" s="42">
        <v>77.189823927233732</v>
      </c>
      <c r="Q22" s="30">
        <v>1.0364972078301933</v>
      </c>
      <c r="R22" s="42">
        <v>91.06962333875417</v>
      </c>
      <c r="S22" s="30">
        <v>0.60827902077559015</v>
      </c>
      <c r="T22" s="42">
        <v>89.757607734654457</v>
      </c>
      <c r="U22" s="33">
        <v>0.64733381873746065</v>
      </c>
    </row>
    <row r="23" spans="1:21">
      <c r="B23" s="34"/>
      <c r="C23" s="34"/>
      <c r="D23" s="34"/>
      <c r="E23" s="34"/>
      <c r="F23" s="34"/>
      <c r="G23" s="34"/>
      <c r="H23" s="34"/>
      <c r="I23" s="34"/>
    </row>
    <row r="24" spans="1:21">
      <c r="A24" s="5" t="s">
        <v>299</v>
      </c>
      <c r="B24" s="34"/>
      <c r="C24" s="34"/>
      <c r="D24" s="34"/>
      <c r="E24" s="34"/>
      <c r="F24" s="34"/>
      <c r="G24" s="34"/>
      <c r="H24" s="34"/>
      <c r="I24" s="34"/>
    </row>
    <row r="25" spans="1:21">
      <c r="A25" s="5" t="s">
        <v>92</v>
      </c>
      <c r="B25" s="34"/>
      <c r="C25" s="34"/>
      <c r="D25" s="34"/>
      <c r="E25" s="34"/>
      <c r="F25" s="34"/>
      <c r="G25" s="34"/>
      <c r="H25" s="34"/>
      <c r="I25" s="34"/>
    </row>
    <row r="26" spans="1:21">
      <c r="A26" s="62" t="s">
        <v>414</v>
      </c>
      <c r="B26" s="34"/>
      <c r="C26" s="34"/>
      <c r="D26" s="34"/>
      <c r="E26" s="34"/>
      <c r="F26" s="34"/>
      <c r="G26" s="34"/>
      <c r="H26" s="34"/>
      <c r="I26" s="34"/>
    </row>
    <row r="27" spans="1:21" ht="25.5">
      <c r="A27" s="346" t="s">
        <v>493</v>
      </c>
      <c r="B27" s="346"/>
      <c r="C27" s="346"/>
    </row>
  </sheetData>
  <customSheetViews>
    <customSheetView guid="{C6F97F9E-B600-4C17-894D-590A32101059}" scale="80" showGridLines="0">
      <selection activeCell="K13" sqref="K13"/>
      <pageMargins left="0.7" right="0.7" top="0.75" bottom="0.75" header="0.3" footer="0.3"/>
      <pageSetup paperSize="9" orientation="portrait" r:id="rId1"/>
    </customSheetView>
    <customSheetView guid="{FDFE99BC-6C4F-47A7-A6F0-C356BD0C43CF}" scale="80" showGridLines="0">
      <selection activeCell="K13" sqref="K13"/>
      <pageMargins left="0.7" right="0.7" top="0.75" bottom="0.75" header="0.3" footer="0.3"/>
      <pageSetup paperSize="9" orientation="portrait" r:id="rId2"/>
    </customSheetView>
  </customSheetViews>
  <mergeCells count="11">
    <mergeCell ref="T9:U9"/>
    <mergeCell ref="B8:U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Q76"/>
  <sheetViews>
    <sheetView showGridLines="0" zoomScale="80" zoomScaleNormal="80" workbookViewId="0">
      <selection activeCell="O2" sqref="O2:O3"/>
    </sheetView>
  </sheetViews>
  <sheetFormatPr defaultColWidth="9.140625" defaultRowHeight="12.75"/>
  <cols>
    <col min="1" max="1" width="34" style="61" customWidth="1"/>
    <col min="2" max="10" width="9.140625" style="61"/>
    <col min="11" max="11" width="9.140625" style="61" customWidth="1"/>
    <col min="12" max="16384" width="9.140625" style="61"/>
  </cols>
  <sheetData>
    <row r="1" spans="1:17" s="62" customFormat="1">
      <c r="A1" s="5"/>
      <c r="J1" s="455"/>
      <c r="L1" s="254"/>
      <c r="O1" s="209"/>
    </row>
    <row r="2" spans="1:17">
      <c r="A2" s="61" t="s">
        <v>440</v>
      </c>
      <c r="J2" s="456"/>
      <c r="L2" s="255"/>
      <c r="O2" s="251"/>
    </row>
    <row r="3" spans="1:17">
      <c r="A3" s="53" t="s">
        <v>499</v>
      </c>
      <c r="O3" s="251"/>
    </row>
    <row r="4" spans="1:17">
      <c r="A4" s="8" t="s">
        <v>276</v>
      </c>
      <c r="O4" s="208"/>
      <c r="Q4" s="10"/>
    </row>
    <row r="5" spans="1:17">
      <c r="B5" s="62"/>
      <c r="C5" s="62"/>
      <c r="D5" s="62"/>
      <c r="E5" s="62"/>
      <c r="F5" s="62"/>
      <c r="G5" s="62"/>
      <c r="O5" s="208"/>
      <c r="Q5" s="10"/>
    </row>
    <row r="6" spans="1:17">
      <c r="B6" s="62"/>
      <c r="I6" s="4"/>
      <c r="O6" s="5"/>
      <c r="Q6" s="10"/>
    </row>
    <row r="7" spans="1:17" s="10" customFormat="1" ht="13.5" thickBot="1">
      <c r="A7" s="9"/>
      <c r="B7" s="253"/>
      <c r="C7" s="253"/>
      <c r="D7" s="253"/>
      <c r="E7" s="253"/>
      <c r="F7" s="253"/>
      <c r="G7" s="253"/>
      <c r="H7" s="253"/>
      <c r="I7" s="253"/>
      <c r="J7" s="253"/>
      <c r="K7" s="253"/>
      <c r="O7" s="44"/>
    </row>
    <row r="8" spans="1:17" s="10" customFormat="1" ht="54.75" customHeight="1">
      <c r="A8" s="11"/>
      <c r="B8" s="372" t="s">
        <v>405</v>
      </c>
      <c r="C8" s="409"/>
      <c r="D8" s="372" t="s">
        <v>406</v>
      </c>
      <c r="E8" s="420"/>
      <c r="F8" s="360" t="s">
        <v>248</v>
      </c>
      <c r="G8" s="389"/>
      <c r="H8" s="389"/>
      <c r="I8" s="389"/>
      <c r="J8" s="389"/>
      <c r="K8" s="390"/>
    </row>
    <row r="9" spans="1:17" s="10" customFormat="1" ht="53.25" customHeight="1">
      <c r="A9" s="12"/>
      <c r="B9" s="410"/>
      <c r="C9" s="412"/>
      <c r="D9" s="421"/>
      <c r="E9" s="388"/>
      <c r="F9" s="395" t="s">
        <v>518</v>
      </c>
      <c r="G9" s="394"/>
      <c r="H9" s="395" t="s">
        <v>302</v>
      </c>
      <c r="I9" s="394"/>
      <c r="J9" s="395" t="s">
        <v>162</v>
      </c>
      <c r="K9" s="419"/>
    </row>
    <row r="10" spans="1:17" s="62" customFormat="1">
      <c r="A10" s="13"/>
      <c r="B10" s="14" t="s">
        <v>12</v>
      </c>
      <c r="C10" s="14" t="s">
        <v>13</v>
      </c>
      <c r="D10" s="15" t="s">
        <v>12</v>
      </c>
      <c r="E10" s="16" t="s">
        <v>13</v>
      </c>
      <c r="F10" s="15" t="s">
        <v>12</v>
      </c>
      <c r="G10" s="16" t="s">
        <v>13</v>
      </c>
      <c r="H10" s="15" t="s">
        <v>12</v>
      </c>
      <c r="I10" s="16" t="s">
        <v>13</v>
      </c>
      <c r="J10" s="14" t="s">
        <v>12</v>
      </c>
      <c r="K10" s="17" t="s">
        <v>13</v>
      </c>
    </row>
    <row r="11" spans="1:17">
      <c r="A11" s="198"/>
      <c r="B11" s="199"/>
      <c r="C11" s="199"/>
      <c r="D11" s="200"/>
      <c r="E11" s="201"/>
      <c r="F11" s="200"/>
      <c r="G11" s="201"/>
      <c r="H11" s="200"/>
      <c r="I11" s="201"/>
      <c r="J11" s="93"/>
      <c r="K11" s="96"/>
      <c r="L11" s="125"/>
      <c r="M11" s="125"/>
      <c r="N11" s="125"/>
      <c r="O11" s="125"/>
      <c r="P11" s="125"/>
      <c r="Q11" s="125"/>
    </row>
    <row r="12" spans="1:17">
      <c r="A12" s="43" t="s">
        <v>15</v>
      </c>
      <c r="B12" s="76">
        <v>10.11543497394713</v>
      </c>
      <c r="C12" s="59">
        <v>1.287234357748273</v>
      </c>
      <c r="D12" s="76">
        <v>5.2183596704531832</v>
      </c>
      <c r="E12" s="97">
        <v>0.79308399189679002</v>
      </c>
      <c r="F12" s="76">
        <v>47.346859928745118</v>
      </c>
      <c r="G12" s="97">
        <v>7.6580320270553894</v>
      </c>
      <c r="H12" s="76">
        <v>52.653140071254882</v>
      </c>
      <c r="I12" s="97">
        <v>7.6580320270553903</v>
      </c>
      <c r="J12" s="76">
        <v>0</v>
      </c>
      <c r="K12" s="98">
        <v>0</v>
      </c>
      <c r="L12" s="60"/>
      <c r="M12" s="60"/>
      <c r="N12" s="60"/>
      <c r="O12" s="60"/>
      <c r="P12" s="60"/>
      <c r="Q12" s="60"/>
    </row>
    <row r="13" spans="1:17">
      <c r="A13" s="99" t="s">
        <v>16</v>
      </c>
      <c r="B13" s="76" t="s">
        <v>73</v>
      </c>
      <c r="C13" s="59" t="s">
        <v>73</v>
      </c>
      <c r="D13" s="76" t="s">
        <v>73</v>
      </c>
      <c r="E13" s="59" t="s">
        <v>73</v>
      </c>
      <c r="F13" s="76" t="s">
        <v>73</v>
      </c>
      <c r="G13" s="59" t="s">
        <v>73</v>
      </c>
      <c r="H13" s="76" t="s">
        <v>73</v>
      </c>
      <c r="I13" s="59" t="s">
        <v>73</v>
      </c>
      <c r="J13" s="76" t="s">
        <v>73</v>
      </c>
      <c r="K13" s="98" t="s">
        <v>73</v>
      </c>
      <c r="L13" s="60"/>
      <c r="M13" s="60"/>
      <c r="N13" s="60"/>
      <c r="O13" s="60"/>
      <c r="P13" s="60"/>
      <c r="Q13" s="60"/>
    </row>
    <row r="14" spans="1:17">
      <c r="A14" s="99" t="s">
        <v>17</v>
      </c>
      <c r="B14" s="76" t="s">
        <v>73</v>
      </c>
      <c r="C14" s="59" t="s">
        <v>73</v>
      </c>
      <c r="D14" s="76" t="s">
        <v>73</v>
      </c>
      <c r="E14" s="59" t="s">
        <v>73</v>
      </c>
      <c r="F14" s="76" t="s">
        <v>73</v>
      </c>
      <c r="G14" s="59" t="s">
        <v>73</v>
      </c>
      <c r="H14" s="76" t="s">
        <v>73</v>
      </c>
      <c r="I14" s="59" t="s">
        <v>73</v>
      </c>
      <c r="J14" s="76" t="s">
        <v>73</v>
      </c>
      <c r="K14" s="98" t="s">
        <v>73</v>
      </c>
      <c r="L14" s="60"/>
      <c r="M14" s="60"/>
      <c r="N14" s="60"/>
      <c r="O14" s="60"/>
      <c r="P14" s="60"/>
      <c r="Q14" s="60"/>
    </row>
    <row r="15" spans="1:17">
      <c r="A15" s="99" t="s">
        <v>18</v>
      </c>
      <c r="B15" s="76">
        <v>26.904306623446381</v>
      </c>
      <c r="C15" s="59">
        <v>0.65550573337218465</v>
      </c>
      <c r="D15" s="76">
        <v>14.70270689666339</v>
      </c>
      <c r="E15" s="59">
        <v>0.63313562959189584</v>
      </c>
      <c r="F15" s="76" t="s">
        <v>73</v>
      </c>
      <c r="G15" s="97" t="s">
        <v>73</v>
      </c>
      <c r="H15" s="76" t="s">
        <v>73</v>
      </c>
      <c r="I15" s="97" t="s">
        <v>73</v>
      </c>
      <c r="J15" s="76" t="s">
        <v>73</v>
      </c>
      <c r="K15" s="98" t="s">
        <v>73</v>
      </c>
      <c r="L15" s="60"/>
      <c r="M15" s="60"/>
      <c r="N15" s="60"/>
      <c r="O15" s="60"/>
      <c r="P15" s="60"/>
      <c r="Q15" s="60"/>
    </row>
    <row r="16" spans="1:17">
      <c r="A16" s="119" t="s">
        <v>200</v>
      </c>
      <c r="B16" s="76">
        <v>27.10267494616561</v>
      </c>
      <c r="C16" s="59">
        <v>0.78877004825196861</v>
      </c>
      <c r="D16" s="76">
        <v>15.149615820038269</v>
      </c>
      <c r="E16" s="59">
        <v>0.78651553756419257</v>
      </c>
      <c r="F16" s="76" t="s">
        <v>73</v>
      </c>
      <c r="G16" s="97" t="s">
        <v>73</v>
      </c>
      <c r="H16" s="76" t="s">
        <v>73</v>
      </c>
      <c r="I16" s="97" t="s">
        <v>73</v>
      </c>
      <c r="J16" s="76" t="s">
        <v>73</v>
      </c>
      <c r="K16" s="98" t="s">
        <v>73</v>
      </c>
      <c r="L16" s="60"/>
      <c r="M16" s="60"/>
      <c r="N16" s="60"/>
      <c r="O16" s="60"/>
      <c r="P16" s="60"/>
      <c r="Q16" s="60"/>
    </row>
    <row r="17" spans="1:17">
      <c r="A17" s="119" t="s">
        <v>526</v>
      </c>
      <c r="B17" s="76">
        <v>26.677579408790169</v>
      </c>
      <c r="C17" s="59">
        <v>0.92819023482984997</v>
      </c>
      <c r="D17" s="76">
        <v>14.19028796413552</v>
      </c>
      <c r="E17" s="59">
        <v>0.84065268311501118</v>
      </c>
      <c r="F17" s="76" t="s">
        <v>73</v>
      </c>
      <c r="G17" s="97" t="s">
        <v>73</v>
      </c>
      <c r="H17" s="76" t="s">
        <v>73</v>
      </c>
      <c r="I17" s="97" t="s">
        <v>73</v>
      </c>
      <c r="J17" s="76" t="s">
        <v>73</v>
      </c>
      <c r="K17" s="98" t="s">
        <v>73</v>
      </c>
      <c r="L17" s="60"/>
      <c r="M17" s="60"/>
      <c r="N17" s="60"/>
      <c r="O17" s="60"/>
      <c r="P17" s="60"/>
      <c r="Q17" s="60"/>
    </row>
    <row r="18" spans="1:17">
      <c r="A18" s="99" t="s">
        <v>19</v>
      </c>
      <c r="B18" s="76" t="s">
        <v>73</v>
      </c>
      <c r="C18" s="59" t="s">
        <v>73</v>
      </c>
      <c r="D18" s="76" t="s">
        <v>73</v>
      </c>
      <c r="E18" s="59" t="s">
        <v>73</v>
      </c>
      <c r="F18" s="76" t="s">
        <v>73</v>
      </c>
      <c r="G18" s="59" t="s">
        <v>73</v>
      </c>
      <c r="H18" s="76" t="s">
        <v>73</v>
      </c>
      <c r="I18" s="59" t="s">
        <v>73</v>
      </c>
      <c r="J18" s="76" t="s">
        <v>73</v>
      </c>
      <c r="K18" s="98" t="s">
        <v>73</v>
      </c>
      <c r="L18" s="60"/>
      <c r="M18" s="60"/>
      <c r="N18" s="60"/>
      <c r="O18" s="60"/>
      <c r="P18" s="60"/>
      <c r="Q18" s="60"/>
    </row>
    <row r="19" spans="1:17">
      <c r="A19" s="99" t="s">
        <v>20</v>
      </c>
      <c r="B19" s="76">
        <v>12.713077000509371</v>
      </c>
      <c r="C19" s="59">
        <v>0.75024081987940716</v>
      </c>
      <c r="D19" s="76">
        <v>6.391748259500142</v>
      </c>
      <c r="E19" s="59">
        <v>0.50454526478803141</v>
      </c>
      <c r="F19" s="76">
        <v>80.770746822377234</v>
      </c>
      <c r="G19" s="59">
        <v>3.4595883049624918</v>
      </c>
      <c r="H19" s="76">
        <v>10.53972400426416</v>
      </c>
      <c r="I19" s="59">
        <v>2.7974940474813024</v>
      </c>
      <c r="J19" s="76">
        <v>8.6895291733585989</v>
      </c>
      <c r="K19" s="98">
        <v>2.1886318651580599</v>
      </c>
      <c r="L19" s="60"/>
      <c r="M19" s="60"/>
      <c r="N19" s="60"/>
      <c r="O19" s="60"/>
      <c r="P19" s="60"/>
      <c r="Q19" s="60"/>
    </row>
    <row r="20" spans="1:17">
      <c r="A20" s="99" t="s">
        <v>21</v>
      </c>
      <c r="B20" s="76" t="s">
        <v>73</v>
      </c>
      <c r="C20" s="59" t="s">
        <v>73</v>
      </c>
      <c r="D20" s="76" t="s">
        <v>73</v>
      </c>
      <c r="E20" s="97" t="s">
        <v>73</v>
      </c>
      <c r="F20" s="76" t="s">
        <v>73</v>
      </c>
      <c r="G20" s="97" t="s">
        <v>73</v>
      </c>
      <c r="H20" s="76" t="s">
        <v>73</v>
      </c>
      <c r="I20" s="97" t="s">
        <v>73</v>
      </c>
      <c r="J20" s="76" t="s">
        <v>73</v>
      </c>
      <c r="K20" s="98" t="s">
        <v>73</v>
      </c>
      <c r="L20" s="60"/>
      <c r="M20" s="60"/>
      <c r="N20" s="60"/>
      <c r="O20" s="60"/>
      <c r="P20" s="60"/>
      <c r="Q20" s="60"/>
    </row>
    <row r="21" spans="1:17">
      <c r="A21" s="99" t="s">
        <v>22</v>
      </c>
      <c r="B21" s="76">
        <v>8.1818303786480744</v>
      </c>
      <c r="C21" s="59">
        <v>0.75090732591651632</v>
      </c>
      <c r="D21" s="76">
        <v>2.9394513597025571</v>
      </c>
      <c r="E21" s="59">
        <v>0.39189010865818491</v>
      </c>
      <c r="F21" s="76" t="s">
        <v>73</v>
      </c>
      <c r="G21" s="97" t="s">
        <v>73</v>
      </c>
      <c r="H21" s="76" t="s">
        <v>73</v>
      </c>
      <c r="I21" s="97" t="s">
        <v>73</v>
      </c>
      <c r="J21" s="76" t="s">
        <v>73</v>
      </c>
      <c r="K21" s="98" t="s">
        <v>73</v>
      </c>
      <c r="L21" s="60"/>
      <c r="M21" s="60"/>
      <c r="N21" s="60"/>
      <c r="O21" s="60"/>
      <c r="P21" s="60"/>
      <c r="Q21" s="60"/>
    </row>
    <row r="22" spans="1:17">
      <c r="A22" s="99" t="s">
        <v>23</v>
      </c>
      <c r="B22" s="76">
        <v>7.4633934849612142</v>
      </c>
      <c r="C22" s="59">
        <v>0.9084504339344508</v>
      </c>
      <c r="D22" s="76">
        <v>3.602364268615394</v>
      </c>
      <c r="E22" s="97">
        <v>0.41784500605997321</v>
      </c>
      <c r="F22" s="76">
        <v>56.75601747730726</v>
      </c>
      <c r="G22" s="97">
        <v>7.7264283467777304</v>
      </c>
      <c r="H22" s="76">
        <v>18.55750554938351</v>
      </c>
      <c r="I22" s="97">
        <v>4.4548804741861217</v>
      </c>
      <c r="J22" s="76">
        <v>24.686476973309219</v>
      </c>
      <c r="K22" s="98">
        <v>5.7519313587253675</v>
      </c>
      <c r="L22" s="60"/>
      <c r="M22" s="60"/>
      <c r="N22" s="60"/>
      <c r="O22" s="60"/>
      <c r="P22" s="60"/>
      <c r="Q22" s="60"/>
    </row>
    <row r="23" spans="1:17">
      <c r="A23" s="99" t="s">
        <v>24</v>
      </c>
      <c r="B23" s="76">
        <v>16.66666816739539</v>
      </c>
      <c r="C23" s="59">
        <v>0.6774213973374944</v>
      </c>
      <c r="D23" s="76">
        <v>6.7395303296938716</v>
      </c>
      <c r="E23" s="59">
        <v>0.3901275433815668</v>
      </c>
      <c r="F23" s="76">
        <v>73.217946549066838</v>
      </c>
      <c r="G23" s="59">
        <v>3.8609305849171323</v>
      </c>
      <c r="H23" s="76">
        <v>17.3087686452543</v>
      </c>
      <c r="I23" s="59">
        <v>3.0288313752378433</v>
      </c>
      <c r="J23" s="76">
        <v>9.4732848056788601</v>
      </c>
      <c r="K23" s="98">
        <v>2.2538123340179661</v>
      </c>
      <c r="L23" s="60"/>
      <c r="M23" s="60"/>
      <c r="N23" s="60"/>
      <c r="O23" s="60"/>
      <c r="P23" s="60"/>
      <c r="Q23" s="60"/>
    </row>
    <row r="24" spans="1:17">
      <c r="A24" s="99" t="s">
        <v>485</v>
      </c>
      <c r="B24" s="76">
        <v>44.663293463754783</v>
      </c>
      <c r="C24" s="59">
        <v>1.3829517107787628</v>
      </c>
      <c r="D24" s="76">
        <v>16.00643066219062</v>
      </c>
      <c r="E24" s="59">
        <v>1.0118350852689808</v>
      </c>
      <c r="F24" s="76">
        <v>41.792545607238232</v>
      </c>
      <c r="G24" s="59">
        <v>3.7435510878292315</v>
      </c>
      <c r="H24" s="76">
        <v>10.790042363639211</v>
      </c>
      <c r="I24" s="59">
        <v>1.9347075368086764</v>
      </c>
      <c r="J24" s="76">
        <v>47.417412029122573</v>
      </c>
      <c r="K24" s="98">
        <v>3.5357667678784721</v>
      </c>
      <c r="L24" s="60"/>
      <c r="M24" s="60"/>
      <c r="N24" s="60"/>
      <c r="O24" s="60"/>
      <c r="P24" s="60"/>
      <c r="Q24" s="60"/>
    </row>
    <row r="25" spans="1:17">
      <c r="A25" s="99" t="s">
        <v>25</v>
      </c>
      <c r="B25" s="76">
        <v>21.514435287256941</v>
      </c>
      <c r="C25" s="59">
        <v>0.77856724661981336</v>
      </c>
      <c r="D25" s="76">
        <v>7.2869732051883229</v>
      </c>
      <c r="E25" s="97">
        <v>0.46643504220519449</v>
      </c>
      <c r="F25" s="76">
        <v>59.706558211213611</v>
      </c>
      <c r="G25" s="97">
        <v>2.9969766130781288</v>
      </c>
      <c r="H25" s="76">
        <v>33.808460461864037</v>
      </c>
      <c r="I25" s="97">
        <v>3.0552843071911231</v>
      </c>
      <c r="J25" s="76">
        <v>6.4849813269223429</v>
      </c>
      <c r="K25" s="98">
        <v>1.5596038323463006</v>
      </c>
      <c r="L25" s="60"/>
      <c r="M25" s="60"/>
      <c r="N25" s="60"/>
      <c r="O25" s="60"/>
      <c r="P25" s="60"/>
      <c r="Q25" s="60"/>
    </row>
    <row r="26" spans="1:17">
      <c r="A26" s="43" t="s">
        <v>26</v>
      </c>
      <c r="B26" s="76">
        <v>34.743713798004428</v>
      </c>
      <c r="C26" s="59">
        <v>1.2164317849579345</v>
      </c>
      <c r="D26" s="76">
        <v>13.461818819237569</v>
      </c>
      <c r="E26" s="59">
        <v>0.93327159191407771</v>
      </c>
      <c r="F26" s="76">
        <v>81.469869184050651</v>
      </c>
      <c r="G26" s="59">
        <v>2.9200905714565639</v>
      </c>
      <c r="H26" s="76">
        <v>14.667054113725751</v>
      </c>
      <c r="I26" s="59">
        <v>2.2997876707817198</v>
      </c>
      <c r="J26" s="76">
        <v>3.8630767022235961</v>
      </c>
      <c r="K26" s="98">
        <v>1.351630556852641</v>
      </c>
      <c r="L26" s="60"/>
      <c r="M26" s="60"/>
      <c r="N26" s="60"/>
      <c r="O26" s="60"/>
      <c r="P26" s="60"/>
      <c r="Q26" s="60"/>
    </row>
    <row r="27" spans="1:17">
      <c r="A27" s="99" t="s">
        <v>236</v>
      </c>
      <c r="B27" s="76">
        <v>10.152527309326789</v>
      </c>
      <c r="C27" s="59">
        <v>0.6410117813362376</v>
      </c>
      <c r="D27" s="76">
        <v>3.5990526721775939</v>
      </c>
      <c r="E27" s="59">
        <v>0.46854091108540019</v>
      </c>
      <c r="F27" s="76">
        <v>35.023680908548407</v>
      </c>
      <c r="G27" s="59">
        <v>5.2944771494219065</v>
      </c>
      <c r="H27" s="76">
        <v>33.709861101784327</v>
      </c>
      <c r="I27" s="59">
        <v>6.2107423524707563</v>
      </c>
      <c r="J27" s="76">
        <v>31.266457989667249</v>
      </c>
      <c r="K27" s="98">
        <v>4.6263780391275136</v>
      </c>
      <c r="L27" s="60"/>
      <c r="M27" s="60"/>
      <c r="N27" s="60"/>
      <c r="O27" s="60"/>
      <c r="P27" s="60"/>
      <c r="Q27" s="60"/>
    </row>
    <row r="28" spans="1:17">
      <c r="A28" s="99" t="s">
        <v>27</v>
      </c>
      <c r="B28" s="76">
        <v>14.83300961756648</v>
      </c>
      <c r="C28" s="59">
        <v>0.83923120923048034</v>
      </c>
      <c r="D28" s="76">
        <v>3.334464064788953</v>
      </c>
      <c r="E28" s="59">
        <v>0.43070955104616615</v>
      </c>
      <c r="F28" s="76">
        <v>61.578334666016353</v>
      </c>
      <c r="G28" s="59">
        <v>5.4225904327344496</v>
      </c>
      <c r="H28" s="76">
        <v>18.53448662948426</v>
      </c>
      <c r="I28" s="59">
        <v>3.8514332772627364</v>
      </c>
      <c r="J28" s="76">
        <v>19.88717870449938</v>
      </c>
      <c r="K28" s="98">
        <v>4.4770683884386457</v>
      </c>
      <c r="L28" s="60"/>
      <c r="M28" s="60"/>
      <c r="N28" s="60"/>
      <c r="O28" s="60"/>
      <c r="P28" s="60"/>
      <c r="Q28" s="60"/>
    </row>
    <row r="29" spans="1:17">
      <c r="A29" s="99" t="s">
        <v>28</v>
      </c>
      <c r="B29" s="76">
        <v>21.434180060963079</v>
      </c>
      <c r="C29" s="59">
        <v>0.8151665957103702</v>
      </c>
      <c r="D29" s="76">
        <v>6.7472919384385976</v>
      </c>
      <c r="E29" s="59">
        <v>0.61644056462912777</v>
      </c>
      <c r="F29" s="76">
        <v>56.60488320898849</v>
      </c>
      <c r="G29" s="59">
        <v>4.463225234081567</v>
      </c>
      <c r="H29" s="76">
        <v>37.566328680373083</v>
      </c>
      <c r="I29" s="59">
        <v>4.2150573772865574</v>
      </c>
      <c r="J29" s="76">
        <v>5.8287881106384303</v>
      </c>
      <c r="K29" s="98">
        <v>1.9728832457472238</v>
      </c>
      <c r="L29" s="60"/>
      <c r="M29" s="60"/>
      <c r="N29" s="60"/>
      <c r="O29" s="60"/>
      <c r="P29" s="60"/>
      <c r="Q29" s="60"/>
    </row>
    <row r="30" spans="1:17">
      <c r="A30" s="99" t="s">
        <v>29</v>
      </c>
      <c r="B30" s="76">
        <v>16.79077621637385</v>
      </c>
      <c r="C30" s="59">
        <v>0.82485037479691514</v>
      </c>
      <c r="D30" s="76">
        <v>5.1734552954252662</v>
      </c>
      <c r="E30" s="59">
        <v>0.51449658548359578</v>
      </c>
      <c r="F30" s="76">
        <v>28.47651526936118</v>
      </c>
      <c r="G30" s="59">
        <v>4.1354698883676946</v>
      </c>
      <c r="H30" s="76">
        <v>48.292185145236083</v>
      </c>
      <c r="I30" s="59">
        <v>4.3897791395397672</v>
      </c>
      <c r="J30" s="76">
        <v>23.231299585402748</v>
      </c>
      <c r="K30" s="98">
        <v>3.4891691866853107</v>
      </c>
      <c r="L30" s="60"/>
      <c r="M30" s="60"/>
      <c r="N30" s="60"/>
      <c r="O30" s="60"/>
      <c r="P30" s="60"/>
      <c r="Q30" s="60"/>
    </row>
    <row r="31" spans="1:17">
      <c r="A31" s="99" t="s">
        <v>30</v>
      </c>
      <c r="B31" s="76">
        <v>5.9440566836330841</v>
      </c>
      <c r="C31" s="59">
        <v>0.53847495653130362</v>
      </c>
      <c r="D31" s="76">
        <v>2.2193938803168831</v>
      </c>
      <c r="E31" s="59">
        <v>0.29098006506749663</v>
      </c>
      <c r="F31" s="76">
        <v>53.099360609980629</v>
      </c>
      <c r="G31" s="59">
        <v>6.9297190350450313</v>
      </c>
      <c r="H31" s="76">
        <v>14.754419595082579</v>
      </c>
      <c r="I31" s="59">
        <v>5.2932620838417916</v>
      </c>
      <c r="J31" s="76">
        <v>32.146219794936783</v>
      </c>
      <c r="K31" s="98">
        <v>6.9768047732304375</v>
      </c>
      <c r="L31" s="60"/>
      <c r="M31" s="60"/>
      <c r="N31" s="60"/>
      <c r="O31" s="60"/>
      <c r="P31" s="60"/>
      <c r="Q31" s="60"/>
    </row>
    <row r="32" spans="1:17">
      <c r="A32" s="99" t="s">
        <v>31</v>
      </c>
      <c r="B32" s="76">
        <v>17.95051306231575</v>
      </c>
      <c r="C32" s="59">
        <v>0.84913070641013855</v>
      </c>
      <c r="D32" s="76">
        <v>7.8090242655012423</v>
      </c>
      <c r="E32" s="97">
        <v>0.61312640408086794</v>
      </c>
      <c r="F32" s="76">
        <v>57.313073288448237</v>
      </c>
      <c r="G32" s="97">
        <v>3.5819990257804952</v>
      </c>
      <c r="H32" s="76">
        <v>38.205049907585867</v>
      </c>
      <c r="I32" s="97">
        <v>3.4836229246367174</v>
      </c>
      <c r="J32" s="76">
        <v>4.4818768039658998</v>
      </c>
      <c r="K32" s="98">
        <v>1.445224939374929</v>
      </c>
      <c r="L32" s="60"/>
      <c r="M32" s="60"/>
      <c r="N32" s="60"/>
      <c r="O32" s="60"/>
      <c r="P32" s="60"/>
      <c r="Q32" s="60"/>
    </row>
    <row r="33" spans="1:17">
      <c r="A33" s="99" t="s">
        <v>32</v>
      </c>
      <c r="B33" s="76">
        <v>21.481317730028231</v>
      </c>
      <c r="C33" s="59">
        <v>1.2507338528372285</v>
      </c>
      <c r="D33" s="76">
        <v>2.5114512003956242</v>
      </c>
      <c r="E33" s="97">
        <v>0.43163927404585678</v>
      </c>
      <c r="F33" s="76" t="s">
        <v>525</v>
      </c>
      <c r="G33" s="97" t="s">
        <v>525</v>
      </c>
      <c r="H33" s="76" t="s">
        <v>525</v>
      </c>
      <c r="I33" s="97" t="s">
        <v>525</v>
      </c>
      <c r="J33" s="76" t="s">
        <v>525</v>
      </c>
      <c r="K33" s="98" t="s">
        <v>525</v>
      </c>
      <c r="L33" s="60"/>
      <c r="M33" s="60"/>
      <c r="N33" s="60"/>
      <c r="O33" s="60"/>
      <c r="P33" s="60"/>
      <c r="Q33" s="60"/>
    </row>
    <row r="34" spans="1:17">
      <c r="A34" s="99" t="s">
        <v>486</v>
      </c>
      <c r="B34" s="76" t="s">
        <v>73</v>
      </c>
      <c r="C34" s="59" t="s">
        <v>73</v>
      </c>
      <c r="D34" s="76" t="s">
        <v>73</v>
      </c>
      <c r="E34" s="59" t="s">
        <v>73</v>
      </c>
      <c r="F34" s="76" t="s">
        <v>73</v>
      </c>
      <c r="G34" s="59" t="s">
        <v>73</v>
      </c>
      <c r="H34" s="76" t="s">
        <v>73</v>
      </c>
      <c r="I34" s="59" t="s">
        <v>73</v>
      </c>
      <c r="J34" s="76" t="s">
        <v>73</v>
      </c>
      <c r="K34" s="98" t="s">
        <v>73</v>
      </c>
      <c r="L34" s="60"/>
      <c r="M34" s="60"/>
      <c r="N34" s="60"/>
      <c r="O34" s="60"/>
      <c r="P34" s="60"/>
      <c r="Q34" s="60"/>
    </row>
    <row r="35" spans="1:17">
      <c r="A35" s="99" t="s">
        <v>33</v>
      </c>
      <c r="B35" s="76">
        <v>28.608235296434341</v>
      </c>
      <c r="C35" s="59">
        <v>0.69404794787520896</v>
      </c>
      <c r="D35" s="76">
        <v>13.986849242729489</v>
      </c>
      <c r="E35" s="97">
        <v>0.55441180964317383</v>
      </c>
      <c r="F35" s="76">
        <v>51.527355269464373</v>
      </c>
      <c r="G35" s="97">
        <v>2.4278059758405601</v>
      </c>
      <c r="H35" s="76">
        <v>37.57479003053902</v>
      </c>
      <c r="I35" s="97">
        <v>2.4835429122636956</v>
      </c>
      <c r="J35" s="76">
        <v>10.8978546999966</v>
      </c>
      <c r="K35" s="98">
        <v>1.5454533374792092</v>
      </c>
      <c r="L35" s="60"/>
      <c r="M35" s="60"/>
      <c r="N35" s="60"/>
      <c r="O35" s="60"/>
      <c r="P35" s="60"/>
      <c r="Q35" s="60"/>
    </row>
    <row r="36" spans="1:17">
      <c r="A36" s="99" t="s">
        <v>34</v>
      </c>
      <c r="B36" s="76" t="s">
        <v>73</v>
      </c>
      <c r="C36" s="59" t="s">
        <v>73</v>
      </c>
      <c r="D36" s="76" t="s">
        <v>73</v>
      </c>
      <c r="E36" s="59" t="s">
        <v>73</v>
      </c>
      <c r="F36" s="76" t="s">
        <v>73</v>
      </c>
      <c r="G36" s="59" t="s">
        <v>73</v>
      </c>
      <c r="H36" s="76" t="s">
        <v>73</v>
      </c>
      <c r="I36" s="59" t="s">
        <v>73</v>
      </c>
      <c r="J36" s="76" t="s">
        <v>73</v>
      </c>
      <c r="K36" s="98" t="s">
        <v>73</v>
      </c>
      <c r="L36" s="60"/>
      <c r="M36" s="60"/>
      <c r="N36" s="60"/>
      <c r="O36" s="60"/>
      <c r="P36" s="60"/>
      <c r="Q36" s="60"/>
    </row>
    <row r="37" spans="1:17">
      <c r="A37" s="99" t="s">
        <v>35</v>
      </c>
      <c r="B37" s="76">
        <v>5.8085938704344837</v>
      </c>
      <c r="C37" s="59">
        <v>0.3296704427153706</v>
      </c>
      <c r="D37" s="76">
        <v>2.6929005695404138</v>
      </c>
      <c r="E37" s="97">
        <v>0.21027136958907636</v>
      </c>
      <c r="F37" s="76">
        <v>80.150109962991536</v>
      </c>
      <c r="G37" s="97">
        <v>4.3099227706397398</v>
      </c>
      <c r="H37" s="76">
        <v>5.9895545064302338</v>
      </c>
      <c r="I37" s="97">
        <v>2.0833903603836195</v>
      </c>
      <c r="J37" s="76">
        <v>13.860335530578229</v>
      </c>
      <c r="K37" s="98">
        <v>3.9758236864886083</v>
      </c>
      <c r="L37" s="60"/>
      <c r="M37" s="60"/>
      <c r="N37" s="60"/>
      <c r="O37" s="60"/>
      <c r="P37" s="60"/>
      <c r="Q37" s="60"/>
    </row>
    <row r="38" spans="1:17">
      <c r="A38" s="99" t="s">
        <v>36</v>
      </c>
      <c r="B38" s="76" t="s">
        <v>73</v>
      </c>
      <c r="C38" s="59" t="s">
        <v>73</v>
      </c>
      <c r="D38" s="76" t="s">
        <v>73</v>
      </c>
      <c r="E38" s="59" t="s">
        <v>73</v>
      </c>
      <c r="F38" s="76" t="s">
        <v>73</v>
      </c>
      <c r="G38" s="59" t="s">
        <v>73</v>
      </c>
      <c r="H38" s="76" t="s">
        <v>73</v>
      </c>
      <c r="I38" s="59" t="s">
        <v>73</v>
      </c>
      <c r="J38" s="76" t="s">
        <v>73</v>
      </c>
      <c r="K38" s="98" t="s">
        <v>73</v>
      </c>
      <c r="L38" s="60"/>
      <c r="M38" s="60"/>
      <c r="N38" s="60"/>
      <c r="O38" s="60"/>
      <c r="P38" s="60"/>
      <c r="Q38" s="60"/>
    </row>
    <row r="39" spans="1:17">
      <c r="A39" s="99" t="s">
        <v>37</v>
      </c>
      <c r="B39" s="76">
        <v>9.8761768475496741</v>
      </c>
      <c r="C39" s="59">
        <v>1.2364907644883416</v>
      </c>
      <c r="D39" s="76">
        <v>1.921655730780264</v>
      </c>
      <c r="E39" s="59">
        <v>0.68236687141636743</v>
      </c>
      <c r="F39" s="76">
        <v>54.70528764667457</v>
      </c>
      <c r="G39" s="59">
        <v>28.07787467847227</v>
      </c>
      <c r="H39" s="76">
        <v>42.663181404865618</v>
      </c>
      <c r="I39" s="59">
        <v>28.873867460129329</v>
      </c>
      <c r="J39" s="76">
        <v>2.631530948459798</v>
      </c>
      <c r="K39" s="98">
        <v>3.9474573663171846</v>
      </c>
      <c r="L39" s="60"/>
      <c r="M39" s="60"/>
      <c r="N39" s="60"/>
      <c r="O39" s="60"/>
      <c r="P39" s="60"/>
      <c r="Q39" s="60"/>
    </row>
    <row r="40" spans="1:17">
      <c r="A40" s="99" t="s">
        <v>38</v>
      </c>
      <c r="B40" s="76" t="s">
        <v>73</v>
      </c>
      <c r="C40" s="59" t="s">
        <v>73</v>
      </c>
      <c r="D40" s="76" t="s">
        <v>73</v>
      </c>
      <c r="E40" s="59" t="s">
        <v>73</v>
      </c>
      <c r="F40" s="76" t="s">
        <v>73</v>
      </c>
      <c r="G40" s="97" t="s">
        <v>73</v>
      </c>
      <c r="H40" s="76" t="s">
        <v>73</v>
      </c>
      <c r="I40" s="97" t="s">
        <v>73</v>
      </c>
      <c r="J40" s="76" t="s">
        <v>73</v>
      </c>
      <c r="K40" s="98" t="s">
        <v>73</v>
      </c>
      <c r="L40" s="60"/>
      <c r="M40" s="60"/>
      <c r="N40" s="60"/>
      <c r="O40" s="60"/>
      <c r="P40" s="60"/>
      <c r="Q40" s="60"/>
    </row>
    <row r="41" spans="1:17">
      <c r="A41" s="99" t="s">
        <v>39</v>
      </c>
      <c r="B41" s="76">
        <v>13.64597617218007</v>
      </c>
      <c r="C41" s="59">
        <v>0.92932088211173092</v>
      </c>
      <c r="D41" s="76">
        <v>5.4099403025180308</v>
      </c>
      <c r="E41" s="59">
        <v>0.5587051016610306</v>
      </c>
      <c r="F41" s="76">
        <v>75.429822112958803</v>
      </c>
      <c r="G41" s="59">
        <v>5.7681912090450584</v>
      </c>
      <c r="H41" s="76">
        <v>18.009751952413708</v>
      </c>
      <c r="I41" s="59">
        <v>4.5935533238962627</v>
      </c>
      <c r="J41" s="76">
        <v>6.5604259346274834</v>
      </c>
      <c r="K41" s="98">
        <v>2.8623974173201936</v>
      </c>
      <c r="L41" s="60"/>
      <c r="M41" s="60"/>
      <c r="N41" s="60"/>
      <c r="O41" s="60"/>
      <c r="P41" s="60"/>
      <c r="Q41" s="60"/>
    </row>
    <row r="42" spans="1:17">
      <c r="A42" s="99" t="s">
        <v>40</v>
      </c>
      <c r="B42" s="76">
        <v>6.6480695770185614</v>
      </c>
      <c r="C42" s="59">
        <v>0.59625674275044216</v>
      </c>
      <c r="D42" s="76">
        <v>2.8674647141089138</v>
      </c>
      <c r="E42" s="97">
        <v>0.4073244357722724</v>
      </c>
      <c r="F42" s="76">
        <v>49.50430871866326</v>
      </c>
      <c r="G42" s="97">
        <v>6.2577751481794106</v>
      </c>
      <c r="H42" s="76">
        <v>32.947795859910322</v>
      </c>
      <c r="I42" s="97">
        <v>5.801490608376719</v>
      </c>
      <c r="J42" s="76">
        <v>17.547895421426411</v>
      </c>
      <c r="K42" s="98">
        <v>4.7320982892749885</v>
      </c>
      <c r="L42" s="60"/>
      <c r="M42" s="60"/>
      <c r="N42" s="60"/>
      <c r="O42" s="60"/>
      <c r="P42" s="60"/>
      <c r="Q42" s="60"/>
    </row>
    <row r="43" spans="1:17">
      <c r="A43" s="99" t="s">
        <v>41</v>
      </c>
      <c r="B43" s="76">
        <v>36.59014706602278</v>
      </c>
      <c r="C43" s="59">
        <v>1.4110158710427081</v>
      </c>
      <c r="D43" s="76">
        <v>12.00141225248351</v>
      </c>
      <c r="E43" s="97">
        <v>0.79231406051085351</v>
      </c>
      <c r="F43" s="76">
        <v>74.239101550748941</v>
      </c>
      <c r="G43" s="97">
        <v>4.4296993273047303</v>
      </c>
      <c r="H43" s="76">
        <v>25.24668948591216</v>
      </c>
      <c r="I43" s="97">
        <v>4.4466324642038852</v>
      </c>
      <c r="J43" s="76">
        <v>0.51420896333890376</v>
      </c>
      <c r="K43" s="98">
        <v>0.42380522843934038</v>
      </c>
      <c r="L43" s="60"/>
      <c r="M43" s="60"/>
      <c r="N43" s="60"/>
      <c r="O43" s="60"/>
      <c r="P43" s="60"/>
      <c r="Q43" s="60"/>
    </row>
    <row r="44" spans="1:17">
      <c r="A44" s="99" t="s">
        <v>42</v>
      </c>
      <c r="B44" s="76" t="s">
        <v>73</v>
      </c>
      <c r="C44" s="59" t="s">
        <v>73</v>
      </c>
      <c r="D44" s="76" t="s">
        <v>73</v>
      </c>
      <c r="E44" s="59" t="s">
        <v>73</v>
      </c>
      <c r="F44" s="76" t="s">
        <v>73</v>
      </c>
      <c r="G44" s="59" t="s">
        <v>73</v>
      </c>
      <c r="H44" s="76" t="s">
        <v>73</v>
      </c>
      <c r="I44" s="59" t="s">
        <v>73</v>
      </c>
      <c r="J44" s="76" t="s">
        <v>73</v>
      </c>
      <c r="K44" s="98" t="s">
        <v>73</v>
      </c>
      <c r="L44" s="60"/>
      <c r="M44" s="60"/>
      <c r="N44" s="60"/>
      <c r="O44" s="60"/>
      <c r="P44" s="60"/>
      <c r="Q44" s="60"/>
    </row>
    <row r="45" spans="1:17">
      <c r="A45" s="99" t="s">
        <v>43</v>
      </c>
      <c r="B45" s="76" t="s">
        <v>73</v>
      </c>
      <c r="C45" s="59" t="s">
        <v>73</v>
      </c>
      <c r="D45" s="76" t="s">
        <v>73</v>
      </c>
      <c r="E45" s="59" t="s">
        <v>73</v>
      </c>
      <c r="F45" s="76" t="s">
        <v>73</v>
      </c>
      <c r="G45" s="59" t="s">
        <v>73</v>
      </c>
      <c r="H45" s="76" t="s">
        <v>73</v>
      </c>
      <c r="I45" s="59" t="s">
        <v>73</v>
      </c>
      <c r="J45" s="76" t="s">
        <v>73</v>
      </c>
      <c r="K45" s="98" t="s">
        <v>73</v>
      </c>
      <c r="L45" s="60"/>
      <c r="M45" s="60"/>
      <c r="N45" s="60"/>
      <c r="O45" s="60"/>
      <c r="P45" s="60"/>
      <c r="Q45" s="60"/>
    </row>
    <row r="46" spans="1:17">
      <c r="A46" s="99" t="s">
        <v>44</v>
      </c>
      <c r="B46" s="76">
        <v>8.8679996356580464</v>
      </c>
      <c r="C46" s="59">
        <v>0.4887117572458296</v>
      </c>
      <c r="D46" s="76">
        <v>2.68297225658781</v>
      </c>
      <c r="E46" s="59">
        <v>0.27845059776953007</v>
      </c>
      <c r="F46" s="76">
        <v>52.575928162015273</v>
      </c>
      <c r="G46" s="59">
        <v>5.4092834613765932</v>
      </c>
      <c r="H46" s="76">
        <v>38.70739584905936</v>
      </c>
      <c r="I46" s="59">
        <v>4.7097782611488377</v>
      </c>
      <c r="J46" s="76">
        <v>8.7166759889253669</v>
      </c>
      <c r="K46" s="98">
        <v>3.2849427367131745</v>
      </c>
      <c r="L46" s="60"/>
      <c r="M46" s="60"/>
      <c r="N46" s="60"/>
      <c r="O46" s="60"/>
      <c r="P46" s="60"/>
      <c r="Q46" s="60"/>
    </row>
    <row r="47" spans="1:17">
      <c r="A47" s="99" t="s">
        <v>45</v>
      </c>
      <c r="B47" s="76">
        <v>8.9394964884179373</v>
      </c>
      <c r="C47" s="59">
        <v>0.75680969614053595</v>
      </c>
      <c r="D47" s="76">
        <v>3.2530765849705952</v>
      </c>
      <c r="E47" s="59">
        <v>0.33223896249005486</v>
      </c>
      <c r="F47" s="76">
        <v>66.312345011566563</v>
      </c>
      <c r="G47" s="59">
        <v>4.9937613744054907</v>
      </c>
      <c r="H47" s="76">
        <v>28.35708232942125</v>
      </c>
      <c r="I47" s="59">
        <v>4.7336400017677072</v>
      </c>
      <c r="J47" s="76">
        <v>5.3305726590121933</v>
      </c>
      <c r="K47" s="98">
        <v>2.2259270539320504</v>
      </c>
      <c r="L47" s="60"/>
      <c r="M47" s="60"/>
      <c r="N47" s="60"/>
      <c r="O47" s="60"/>
      <c r="P47" s="60"/>
      <c r="Q47" s="60"/>
    </row>
    <row r="48" spans="1:17">
      <c r="A48" s="99" t="s">
        <v>46</v>
      </c>
      <c r="B48" s="76">
        <v>2.6269374922343061</v>
      </c>
      <c r="C48" s="59">
        <v>0.30999537356005086</v>
      </c>
      <c r="D48" s="76">
        <v>1.120052232052033</v>
      </c>
      <c r="E48" s="97">
        <v>0.20270656328731806</v>
      </c>
      <c r="F48" s="76">
        <v>72.691691385245008</v>
      </c>
      <c r="G48" s="97">
        <v>6.5922453808062063</v>
      </c>
      <c r="H48" s="76">
        <v>27.2934059982828</v>
      </c>
      <c r="I48" s="97">
        <v>6.5917780687293277</v>
      </c>
      <c r="J48" s="76">
        <v>1.49026164721865E-2</v>
      </c>
      <c r="K48" s="98">
        <v>1.4753395279276108E-2</v>
      </c>
      <c r="L48" s="60"/>
      <c r="M48" s="60"/>
      <c r="N48" s="60"/>
      <c r="O48" s="60"/>
      <c r="P48" s="60"/>
      <c r="Q48" s="60"/>
    </row>
    <row r="49" spans="1:17">
      <c r="A49" s="99" t="s">
        <v>47</v>
      </c>
      <c r="B49" s="76">
        <v>6.6014168170749894</v>
      </c>
      <c r="C49" s="59">
        <v>0.60906296230917678</v>
      </c>
      <c r="D49" s="76">
        <v>1.2130974150495439</v>
      </c>
      <c r="E49" s="59">
        <v>0.25909550289028094</v>
      </c>
      <c r="F49" s="76" t="s">
        <v>525</v>
      </c>
      <c r="G49" s="59" t="s">
        <v>525</v>
      </c>
      <c r="H49" s="76" t="s">
        <v>525</v>
      </c>
      <c r="I49" s="59" t="s">
        <v>525</v>
      </c>
      <c r="J49" s="76" t="s">
        <v>525</v>
      </c>
      <c r="K49" s="98" t="s">
        <v>525</v>
      </c>
      <c r="L49" s="60"/>
      <c r="M49" s="60"/>
      <c r="N49" s="60"/>
      <c r="O49" s="60"/>
      <c r="P49" s="60"/>
      <c r="Q49" s="60"/>
    </row>
    <row r="50" spans="1:17">
      <c r="A50" s="99" t="s">
        <v>48</v>
      </c>
      <c r="B50" s="76">
        <v>6.1433522006024344</v>
      </c>
      <c r="C50" s="59">
        <v>0.40449879178504539</v>
      </c>
      <c r="D50" s="76">
        <v>1.8996229408489791</v>
      </c>
      <c r="E50" s="59">
        <v>0.22940260507698074</v>
      </c>
      <c r="F50" s="76">
        <v>82.503020946830588</v>
      </c>
      <c r="G50" s="59">
        <v>5.3188799333332986</v>
      </c>
      <c r="H50" s="76">
        <v>12.432770361533841</v>
      </c>
      <c r="I50" s="59">
        <v>4.9536520942833242</v>
      </c>
      <c r="J50" s="76">
        <v>5.0642086916355744</v>
      </c>
      <c r="K50" s="98">
        <v>2.5847887664603602</v>
      </c>
      <c r="L50" s="60"/>
      <c r="M50" s="60"/>
      <c r="N50" s="60"/>
      <c r="O50" s="60"/>
      <c r="P50" s="60"/>
      <c r="Q50" s="60"/>
    </row>
    <row r="51" spans="1:17">
      <c r="A51" s="99" t="s">
        <v>49</v>
      </c>
      <c r="B51" s="76" t="s">
        <v>73</v>
      </c>
      <c r="C51" s="59" t="s">
        <v>73</v>
      </c>
      <c r="D51" s="76" t="s">
        <v>73</v>
      </c>
      <c r="E51" s="59" t="s">
        <v>73</v>
      </c>
      <c r="F51" s="76" t="s">
        <v>73</v>
      </c>
      <c r="G51" s="59" t="s">
        <v>73</v>
      </c>
      <c r="H51" s="76" t="s">
        <v>73</v>
      </c>
      <c r="I51" s="59" t="s">
        <v>73</v>
      </c>
      <c r="J51" s="76" t="s">
        <v>73</v>
      </c>
      <c r="K51" s="98" t="s">
        <v>73</v>
      </c>
      <c r="L51" s="60"/>
      <c r="M51" s="60"/>
      <c r="N51" s="60"/>
      <c r="O51" s="60"/>
      <c r="P51" s="60"/>
      <c r="Q51" s="60"/>
    </row>
    <row r="52" spans="1:17">
      <c r="A52" s="99" t="s">
        <v>50</v>
      </c>
      <c r="B52" s="76">
        <v>16.6855000151902</v>
      </c>
      <c r="C52" s="59">
        <v>0.73599793219920495</v>
      </c>
      <c r="D52" s="76">
        <v>7.9488391125922044</v>
      </c>
      <c r="E52" s="97">
        <v>0.51720798209678254</v>
      </c>
      <c r="F52" s="76">
        <v>53.331656562909266</v>
      </c>
      <c r="G52" s="97">
        <v>3.8305368404983859</v>
      </c>
      <c r="H52" s="76">
        <v>39.110731401049243</v>
      </c>
      <c r="I52" s="97">
        <v>4.0595972312778832</v>
      </c>
      <c r="J52" s="76">
        <v>7.5576120360415002</v>
      </c>
      <c r="K52" s="98">
        <v>1.7085296935836871</v>
      </c>
      <c r="L52" s="60"/>
      <c r="M52" s="60"/>
      <c r="N52" s="60"/>
      <c r="O52" s="60"/>
      <c r="P52" s="60"/>
      <c r="Q52" s="60"/>
    </row>
    <row r="53" spans="1:17">
      <c r="A53" s="99" t="s">
        <v>51</v>
      </c>
      <c r="B53" s="76">
        <v>16.052958334909022</v>
      </c>
      <c r="C53" s="59">
        <v>0.94972035233214191</v>
      </c>
      <c r="D53" s="76">
        <v>4.0098174391935739</v>
      </c>
      <c r="E53" s="97">
        <v>0.46214839858720952</v>
      </c>
      <c r="F53" s="76">
        <v>77.368994511835851</v>
      </c>
      <c r="G53" s="97">
        <v>6.0187998876258098</v>
      </c>
      <c r="H53" s="76">
        <v>15.92984579785238</v>
      </c>
      <c r="I53" s="97">
        <v>4.5268032116456967</v>
      </c>
      <c r="J53" s="76">
        <v>6.7011596903117558</v>
      </c>
      <c r="K53" s="98">
        <v>3.2817803327982924</v>
      </c>
      <c r="L53" s="60"/>
      <c r="M53" s="60"/>
      <c r="N53" s="60"/>
      <c r="O53" s="60"/>
      <c r="P53" s="60"/>
      <c r="Q53" s="60"/>
    </row>
    <row r="54" spans="1:17">
      <c r="A54" s="99" t="s">
        <v>52</v>
      </c>
      <c r="B54" s="76">
        <v>9.8634049208580361</v>
      </c>
      <c r="C54" s="59">
        <v>1.0552384380713735</v>
      </c>
      <c r="D54" s="76">
        <v>0.50569786865195288</v>
      </c>
      <c r="E54" s="59">
        <v>0.17675099123074117</v>
      </c>
      <c r="F54" s="76" t="s">
        <v>525</v>
      </c>
      <c r="G54" s="59" t="s">
        <v>525</v>
      </c>
      <c r="H54" s="76" t="s">
        <v>525</v>
      </c>
      <c r="I54" s="59" t="s">
        <v>525</v>
      </c>
      <c r="J54" s="76" t="s">
        <v>525</v>
      </c>
      <c r="K54" s="98" t="s">
        <v>525</v>
      </c>
      <c r="L54" s="60"/>
      <c r="M54" s="60"/>
      <c r="N54" s="60"/>
      <c r="O54" s="60"/>
      <c r="P54" s="60"/>
      <c r="Q54" s="60"/>
    </row>
    <row r="55" spans="1:17">
      <c r="A55" s="99" t="s">
        <v>53</v>
      </c>
      <c r="B55" s="76">
        <v>28.812433531034628</v>
      </c>
      <c r="C55" s="59">
        <v>0.7279332193616167</v>
      </c>
      <c r="D55" s="76">
        <v>9.0529843698439443</v>
      </c>
      <c r="E55" s="97">
        <v>0.50338798048919731</v>
      </c>
      <c r="F55" s="76">
        <v>48.980844799008914</v>
      </c>
      <c r="G55" s="97">
        <v>2.8809725617193709</v>
      </c>
      <c r="H55" s="76">
        <v>32.912025947559158</v>
      </c>
      <c r="I55" s="97">
        <v>2.6986687750117819</v>
      </c>
      <c r="J55" s="76">
        <v>18.107129253431928</v>
      </c>
      <c r="K55" s="98">
        <v>2.4915055211633885</v>
      </c>
      <c r="L55" s="60"/>
      <c r="M55" s="60"/>
      <c r="N55" s="60"/>
      <c r="O55" s="60"/>
      <c r="P55" s="60"/>
      <c r="Q55" s="60"/>
    </row>
    <row r="56" spans="1:17">
      <c r="A56" s="99" t="s">
        <v>54</v>
      </c>
      <c r="B56" s="76">
        <v>22.500865271547671</v>
      </c>
      <c r="C56" s="59">
        <v>0.9859445872049537</v>
      </c>
      <c r="D56" s="76">
        <v>9.7754528593378538</v>
      </c>
      <c r="E56" s="97">
        <v>0.69304246021617422</v>
      </c>
      <c r="F56" s="76">
        <v>68.390114718817188</v>
      </c>
      <c r="G56" s="97">
        <v>3.4195533908962314</v>
      </c>
      <c r="H56" s="76">
        <v>21.77532289250853</v>
      </c>
      <c r="I56" s="97">
        <v>3.0148671911209366</v>
      </c>
      <c r="J56" s="76">
        <v>9.8345623886742892</v>
      </c>
      <c r="K56" s="98">
        <v>2.0010496646823825</v>
      </c>
      <c r="L56" s="60"/>
      <c r="M56" s="60"/>
      <c r="N56" s="60"/>
      <c r="O56" s="60"/>
      <c r="P56" s="60"/>
      <c r="Q56" s="60"/>
    </row>
    <row r="57" spans="1:17">
      <c r="A57" s="99" t="s">
        <v>55</v>
      </c>
      <c r="B57" s="76">
        <v>12.412648585115569</v>
      </c>
      <c r="C57" s="59">
        <v>0.6938411587469786</v>
      </c>
      <c r="D57" s="76">
        <v>3.047451275216646</v>
      </c>
      <c r="E57" s="59">
        <v>0.33827762358811519</v>
      </c>
      <c r="F57" s="76">
        <v>88.704027705491569</v>
      </c>
      <c r="G57" s="59">
        <v>2.943786581455329</v>
      </c>
      <c r="H57" s="76">
        <v>6.1500467608283476</v>
      </c>
      <c r="I57" s="59">
        <v>2.3166251316249786</v>
      </c>
      <c r="J57" s="76">
        <v>5.1459255336800807</v>
      </c>
      <c r="K57" s="98">
        <v>1.9284209249675919</v>
      </c>
      <c r="L57" s="60"/>
      <c r="M57" s="60"/>
      <c r="N57" s="60"/>
      <c r="O57" s="60"/>
      <c r="P57" s="60"/>
      <c r="Q57" s="60"/>
    </row>
    <row r="58" spans="1:17">
      <c r="A58" s="99" t="s">
        <v>56</v>
      </c>
      <c r="B58" s="76">
        <v>2.832017192368161</v>
      </c>
      <c r="C58" s="59">
        <v>0.30300323191769218</v>
      </c>
      <c r="D58" s="76">
        <v>0.88632794204580523</v>
      </c>
      <c r="E58" s="59">
        <v>0.17795312011870135</v>
      </c>
      <c r="F58" s="76">
        <v>49.326980718570532</v>
      </c>
      <c r="G58" s="59">
        <v>10.62806277413063</v>
      </c>
      <c r="H58" s="76">
        <v>38.945109782326867</v>
      </c>
      <c r="I58" s="59">
        <v>10.375866123509814</v>
      </c>
      <c r="J58" s="76">
        <v>11.72790949910261</v>
      </c>
      <c r="K58" s="98">
        <v>7.7074998222992779</v>
      </c>
      <c r="L58" s="60"/>
      <c r="M58" s="60"/>
      <c r="N58" s="60"/>
      <c r="O58" s="60"/>
      <c r="P58" s="60"/>
      <c r="Q58" s="60"/>
    </row>
    <row r="59" spans="1:17">
      <c r="A59" s="99" t="s">
        <v>57</v>
      </c>
      <c r="B59" s="76">
        <v>17.228204257147421</v>
      </c>
      <c r="C59" s="59">
        <v>0.48520747769540046</v>
      </c>
      <c r="D59" s="76">
        <v>3.5999405455602771</v>
      </c>
      <c r="E59" s="59">
        <v>0.25068015485340123</v>
      </c>
      <c r="F59" s="76">
        <v>51.495947382032433</v>
      </c>
      <c r="G59" s="59">
        <v>3.177376001578446</v>
      </c>
      <c r="H59" s="76">
        <v>15.248308714435231</v>
      </c>
      <c r="I59" s="59">
        <v>2.622445206799306</v>
      </c>
      <c r="J59" s="76">
        <v>33.255743903532348</v>
      </c>
      <c r="K59" s="98">
        <v>3.2595044714891874</v>
      </c>
      <c r="L59" s="60"/>
      <c r="M59" s="60"/>
      <c r="N59" s="60"/>
      <c r="O59" s="60"/>
      <c r="P59" s="60"/>
      <c r="Q59" s="60"/>
    </row>
    <row r="60" spans="1:17">
      <c r="A60" s="99" t="s">
        <v>58</v>
      </c>
      <c r="B60" s="76" t="s">
        <v>73</v>
      </c>
      <c r="C60" s="59" t="s">
        <v>73</v>
      </c>
      <c r="D60" s="76" t="s">
        <v>73</v>
      </c>
      <c r="E60" s="97" t="s">
        <v>73</v>
      </c>
      <c r="F60" s="76" t="s">
        <v>73</v>
      </c>
      <c r="G60" s="97" t="s">
        <v>73</v>
      </c>
      <c r="H60" s="76" t="s">
        <v>73</v>
      </c>
      <c r="I60" s="97" t="s">
        <v>73</v>
      </c>
      <c r="J60" s="76" t="s">
        <v>73</v>
      </c>
      <c r="K60" s="98" t="s">
        <v>73</v>
      </c>
      <c r="L60" s="60"/>
      <c r="M60" s="60"/>
      <c r="N60" s="60"/>
      <c r="O60" s="60"/>
      <c r="P60" s="60"/>
      <c r="Q60" s="60"/>
    </row>
    <row r="61" spans="1:17" ht="13.5" thickBot="1">
      <c r="A61" s="113" t="s">
        <v>59</v>
      </c>
      <c r="B61" s="105">
        <v>0.96079197368123559</v>
      </c>
      <c r="C61" s="104">
        <v>0.19127694893833352</v>
      </c>
      <c r="D61" s="105">
        <v>5.6717165020024198E-2</v>
      </c>
      <c r="E61" s="106">
        <v>3.7965264887523484E-2</v>
      </c>
      <c r="F61" s="105" t="s">
        <v>525</v>
      </c>
      <c r="G61" s="106" t="s">
        <v>525</v>
      </c>
      <c r="H61" s="105" t="s">
        <v>525</v>
      </c>
      <c r="I61" s="106" t="s">
        <v>525</v>
      </c>
      <c r="J61" s="105" t="s">
        <v>525</v>
      </c>
      <c r="K61" s="107" t="s">
        <v>525</v>
      </c>
      <c r="L61" s="60"/>
      <c r="M61" s="60"/>
      <c r="N61" s="60"/>
      <c r="O61" s="60"/>
      <c r="P61" s="60"/>
      <c r="Q61" s="60"/>
    </row>
    <row r="62" spans="1:17">
      <c r="A62" s="108"/>
      <c r="B62" s="58"/>
      <c r="C62" s="59"/>
      <c r="D62" s="58"/>
      <c r="E62" s="59"/>
      <c r="F62" s="59"/>
      <c r="G62" s="59"/>
      <c r="H62" s="58"/>
      <c r="I62" s="59"/>
      <c r="J62" s="58"/>
      <c r="K62" s="59"/>
      <c r="L62" s="60"/>
      <c r="M62" s="60"/>
      <c r="N62" s="60"/>
      <c r="O62" s="60"/>
      <c r="P62" s="60"/>
      <c r="Q62" s="60"/>
    </row>
    <row r="63" spans="1:17">
      <c r="A63" s="62" t="s">
        <v>414</v>
      </c>
      <c r="L63" s="60"/>
      <c r="M63" s="60"/>
      <c r="N63" s="60"/>
      <c r="O63" s="60"/>
      <c r="P63" s="60"/>
      <c r="Q63" s="60"/>
    </row>
    <row r="64" spans="1:17">
      <c r="A64" s="243" t="s">
        <v>487</v>
      </c>
      <c r="L64" s="60"/>
      <c r="M64" s="60"/>
      <c r="N64" s="60"/>
      <c r="O64" s="60"/>
      <c r="P64" s="60"/>
      <c r="Q64" s="60"/>
    </row>
    <row r="65" spans="1:3">
      <c r="A65" s="244" t="s">
        <v>488</v>
      </c>
    </row>
    <row r="66" spans="1:3">
      <c r="A66" s="346" t="s">
        <v>493</v>
      </c>
      <c r="B66" s="346"/>
      <c r="C66" s="346"/>
    </row>
    <row r="68" spans="1:3">
      <c r="A68" s="88"/>
    </row>
    <row r="69" spans="1:3">
      <c r="A69" s="1"/>
    </row>
    <row r="70" spans="1:3">
      <c r="A70" s="1"/>
    </row>
    <row r="71" spans="1:3">
      <c r="A71" s="1"/>
    </row>
    <row r="76" spans="1:3">
      <c r="A76" s="62"/>
    </row>
  </sheetData>
  <customSheetViews>
    <customSheetView guid="{C6F97F9E-B600-4C17-894D-590A32101059}" scale="80" showGridLines="0" topLeftCell="A4">
      <selection activeCell="D8" sqref="D8:E9"/>
      <pageMargins left="0.7" right="0.7" top="0.75" bottom="0.75" header="0.3" footer="0.3"/>
      <pageSetup paperSize="9" orientation="portrait" r:id="rId1"/>
    </customSheetView>
    <customSheetView guid="{FDFE99BC-6C4F-47A7-A6F0-C356BD0C43CF}" scale="80" showGridLines="0" topLeftCell="A4">
      <selection activeCell="D8" sqref="D8:E9"/>
      <pageMargins left="0.7" right="0.7" top="0.75" bottom="0.75" header="0.3" footer="0.3"/>
      <pageSetup paperSize="9" orientation="portrait" r:id="rId2"/>
    </customSheetView>
  </customSheetViews>
  <mergeCells count="6">
    <mergeCell ref="B8:C9"/>
    <mergeCell ref="H9:I9"/>
    <mergeCell ref="J9:K9"/>
    <mergeCell ref="F9:G9"/>
    <mergeCell ref="D8:E9"/>
    <mergeCell ref="F8:K8"/>
  </mergeCells>
  <hyperlinks>
    <hyperlink ref="A65" r:id="rId3"/>
    <hyperlink ref="A64" r:id="rId4" display="* Information on data for Cyprus: https://oe.cd/cyprus-disclaimer"/>
  </hyperlinks>
  <pageMargins left="0.7" right="0.7" top="0.75" bottom="0.75" header="0.3" footer="0.3"/>
  <pageSetup paperSize="9" orientation="portrait"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78"/>
  <sheetViews>
    <sheetView showGridLines="0" zoomScale="80" zoomScaleNormal="80" workbookViewId="0">
      <selection activeCell="I27" sqref="I27"/>
    </sheetView>
  </sheetViews>
  <sheetFormatPr defaultColWidth="9.140625" defaultRowHeight="12.75"/>
  <cols>
    <col min="1" max="1" width="34" style="61" customWidth="1"/>
    <col min="2" max="11" width="10.28515625" style="61" customWidth="1"/>
    <col min="12" max="16384" width="9.140625" style="61"/>
  </cols>
  <sheetData>
    <row r="1" spans="1:25">
      <c r="A1" s="5"/>
      <c r="J1" s="23"/>
      <c r="O1" s="256"/>
    </row>
    <row r="2" spans="1:25">
      <c r="A2" s="61" t="s">
        <v>441</v>
      </c>
      <c r="J2" s="23"/>
    </row>
    <row r="3" spans="1:25">
      <c r="A3" s="88" t="s">
        <v>500</v>
      </c>
    </row>
    <row r="4" spans="1:25">
      <c r="A4" s="8" t="s">
        <v>279</v>
      </c>
    </row>
    <row r="6" spans="1:25">
      <c r="C6" s="4"/>
    </row>
    <row r="7" spans="1:25" s="10" customFormat="1" ht="13.5" thickBot="1">
      <c r="A7" s="9"/>
    </row>
    <row r="8" spans="1:25" s="10" customFormat="1" ht="29.25" customHeight="1">
      <c r="A8" s="11"/>
      <c r="B8" s="361" t="s">
        <v>172</v>
      </c>
      <c r="C8" s="361" t="s">
        <v>66</v>
      </c>
      <c r="D8" s="361" t="s">
        <v>66</v>
      </c>
      <c r="E8" s="361" t="s">
        <v>66</v>
      </c>
      <c r="F8" s="361" t="s">
        <v>66</v>
      </c>
      <c r="G8" s="361" t="s">
        <v>66</v>
      </c>
      <c r="H8" s="361" t="s">
        <v>66</v>
      </c>
      <c r="I8" s="361" t="s">
        <v>66</v>
      </c>
      <c r="J8" s="361" t="s">
        <v>66</v>
      </c>
      <c r="K8" s="362" t="s">
        <v>66</v>
      </c>
    </row>
    <row r="9" spans="1:25" s="10" customFormat="1" ht="56.25" customHeight="1">
      <c r="A9" s="12"/>
      <c r="B9" s="395" t="s">
        <v>238</v>
      </c>
      <c r="C9" s="394"/>
      <c r="D9" s="395" t="s">
        <v>123</v>
      </c>
      <c r="E9" s="394"/>
      <c r="F9" s="395" t="s">
        <v>124</v>
      </c>
      <c r="G9" s="394"/>
      <c r="H9" s="395" t="s">
        <v>125</v>
      </c>
      <c r="I9" s="394"/>
      <c r="J9" s="395" t="s">
        <v>126</v>
      </c>
      <c r="K9" s="419"/>
    </row>
    <row r="10" spans="1:25" s="62" customFormat="1">
      <c r="A10" s="13"/>
      <c r="B10" s="15" t="s">
        <v>12</v>
      </c>
      <c r="C10" s="16" t="s">
        <v>13</v>
      </c>
      <c r="D10" s="14" t="s">
        <v>12</v>
      </c>
      <c r="E10" s="14" t="s">
        <v>13</v>
      </c>
      <c r="F10" s="15" t="s">
        <v>12</v>
      </c>
      <c r="G10" s="16" t="s">
        <v>13</v>
      </c>
      <c r="H10" s="14" t="s">
        <v>12</v>
      </c>
      <c r="I10" s="14" t="s">
        <v>13</v>
      </c>
      <c r="J10" s="15" t="s">
        <v>12</v>
      </c>
      <c r="K10" s="17" t="s">
        <v>13</v>
      </c>
    </row>
    <row r="11" spans="1:25" ht="12.75" customHeight="1">
      <c r="A11" s="89"/>
      <c r="B11" s="91"/>
      <c r="C11" s="92"/>
      <c r="D11" s="93"/>
      <c r="E11" s="93"/>
      <c r="F11" s="91"/>
      <c r="G11" s="92"/>
      <c r="H11" s="90"/>
      <c r="I11" s="90"/>
      <c r="J11" s="94"/>
      <c r="K11" s="96"/>
      <c r="L11" s="125"/>
      <c r="M11" s="125"/>
      <c r="N11" s="125"/>
      <c r="O11" s="125"/>
      <c r="P11" s="125"/>
      <c r="Q11" s="125"/>
      <c r="R11" s="125"/>
      <c r="S11" s="125"/>
      <c r="T11" s="125"/>
      <c r="U11" s="125"/>
      <c r="V11" s="125"/>
      <c r="W11" s="125"/>
      <c r="X11" s="125"/>
      <c r="Y11" s="125"/>
    </row>
    <row r="12" spans="1:25">
      <c r="A12" s="43" t="s">
        <v>15</v>
      </c>
      <c r="B12" s="76">
        <v>0</v>
      </c>
      <c r="C12" s="97">
        <v>0</v>
      </c>
      <c r="D12" s="58">
        <v>0</v>
      </c>
      <c r="E12" s="59">
        <v>0</v>
      </c>
      <c r="F12" s="76">
        <v>37.001574532785028</v>
      </c>
      <c r="G12" s="97">
        <v>11.197519692990904</v>
      </c>
      <c r="H12" s="58">
        <v>58.879004004530941</v>
      </c>
      <c r="I12" s="59">
        <v>10.873390325178086</v>
      </c>
      <c r="J12" s="76">
        <v>4.1194214626840351</v>
      </c>
      <c r="K12" s="98">
        <v>2.1227439772772771</v>
      </c>
      <c r="L12" s="60"/>
      <c r="M12" s="60"/>
      <c r="N12" s="60"/>
      <c r="O12" s="60"/>
      <c r="P12" s="60"/>
      <c r="Q12" s="60"/>
      <c r="R12" s="60"/>
      <c r="S12" s="60"/>
      <c r="T12" s="60"/>
      <c r="U12" s="60"/>
      <c r="V12" s="60"/>
      <c r="W12" s="60"/>
      <c r="X12" s="60"/>
      <c r="Y12" s="60"/>
    </row>
    <row r="13" spans="1:25">
      <c r="A13" s="99" t="s">
        <v>17</v>
      </c>
      <c r="B13" s="76">
        <v>0.2847269190955764</v>
      </c>
      <c r="C13" s="97">
        <v>0.20185196053980459</v>
      </c>
      <c r="D13" s="58">
        <v>48.527234787922232</v>
      </c>
      <c r="E13" s="59">
        <v>3.1719389191157958</v>
      </c>
      <c r="F13" s="76">
        <v>17.05902212253719</v>
      </c>
      <c r="G13" s="97">
        <v>3.0474080973920019</v>
      </c>
      <c r="H13" s="58">
        <v>29.950072892518889</v>
      </c>
      <c r="I13" s="59">
        <v>2.5551100856222217</v>
      </c>
      <c r="J13" s="76">
        <v>4.1789432779261064</v>
      </c>
      <c r="K13" s="98">
        <v>1.1881632473704611</v>
      </c>
      <c r="L13" s="60"/>
      <c r="M13" s="60"/>
      <c r="N13" s="60"/>
      <c r="O13" s="60"/>
      <c r="P13" s="60"/>
      <c r="Q13" s="60"/>
      <c r="R13" s="60"/>
      <c r="S13" s="60"/>
      <c r="T13" s="60"/>
      <c r="U13" s="60"/>
      <c r="V13" s="60"/>
      <c r="W13" s="60"/>
      <c r="X13" s="60"/>
      <c r="Y13" s="60"/>
    </row>
    <row r="14" spans="1:25" ht="12.75" customHeight="1">
      <c r="A14" s="99" t="s">
        <v>18</v>
      </c>
      <c r="B14" s="76">
        <v>1.659553449454273</v>
      </c>
      <c r="C14" s="97">
        <v>0.81143615134313674</v>
      </c>
      <c r="D14" s="58">
        <v>0.41079443271752503</v>
      </c>
      <c r="E14" s="59">
        <v>0.41113362846217744</v>
      </c>
      <c r="F14" s="76">
        <v>42.707222150813138</v>
      </c>
      <c r="G14" s="97">
        <v>2.8762843745570641</v>
      </c>
      <c r="H14" s="58">
        <v>54.495798473896762</v>
      </c>
      <c r="I14" s="59">
        <v>2.8498314636095197</v>
      </c>
      <c r="J14" s="76">
        <v>0.72663149311830022</v>
      </c>
      <c r="K14" s="98">
        <v>0.51456445223427838</v>
      </c>
      <c r="L14" s="60"/>
      <c r="M14" s="60"/>
      <c r="N14" s="60"/>
      <c r="O14" s="60"/>
      <c r="P14" s="60"/>
      <c r="Q14" s="60"/>
      <c r="R14" s="60"/>
      <c r="S14" s="60"/>
      <c r="T14" s="60"/>
      <c r="U14" s="60"/>
      <c r="V14" s="60"/>
      <c r="W14" s="60"/>
      <c r="X14" s="60"/>
      <c r="Y14" s="60"/>
    </row>
    <row r="15" spans="1:25">
      <c r="A15" s="177" t="s">
        <v>200</v>
      </c>
      <c r="B15" s="76">
        <v>2.3167709769918128</v>
      </c>
      <c r="C15" s="97">
        <v>1.2625625575611978</v>
      </c>
      <c r="D15" s="58">
        <v>0.66594273676527127</v>
      </c>
      <c r="E15" s="59">
        <v>0.66657274274527156</v>
      </c>
      <c r="F15" s="76">
        <v>49.40850208612099</v>
      </c>
      <c r="G15" s="97">
        <v>3.7455423245498349</v>
      </c>
      <c r="H15" s="58">
        <v>46.947811185260697</v>
      </c>
      <c r="I15" s="59">
        <v>3.9143245051922255</v>
      </c>
      <c r="J15" s="76">
        <v>0.66097301486121962</v>
      </c>
      <c r="K15" s="98">
        <v>0.66125931116328407</v>
      </c>
      <c r="L15" s="60"/>
      <c r="M15" s="60"/>
      <c r="N15" s="60"/>
      <c r="O15" s="60"/>
      <c r="P15" s="60"/>
      <c r="Q15" s="60"/>
      <c r="R15" s="60"/>
      <c r="S15" s="60"/>
      <c r="T15" s="60"/>
      <c r="U15" s="60"/>
      <c r="V15" s="60"/>
      <c r="W15" s="60"/>
      <c r="X15" s="60"/>
      <c r="Y15" s="60"/>
    </row>
    <row r="16" spans="1:25">
      <c r="A16" s="119" t="s">
        <v>526</v>
      </c>
      <c r="B16" s="76">
        <v>0.60141864270174095</v>
      </c>
      <c r="C16" s="97">
        <v>0.60231555820230731</v>
      </c>
      <c r="D16" s="58">
        <v>0</v>
      </c>
      <c r="E16" s="59">
        <v>0</v>
      </c>
      <c r="F16" s="76">
        <v>31.91801271522553</v>
      </c>
      <c r="G16" s="97">
        <v>5.3643759369092496</v>
      </c>
      <c r="H16" s="58">
        <v>66.648225541623248</v>
      </c>
      <c r="I16" s="59">
        <v>5.4468481300916585</v>
      </c>
      <c r="J16" s="76">
        <v>0.83234310044948623</v>
      </c>
      <c r="K16" s="98">
        <v>0.83338315982964473</v>
      </c>
      <c r="L16" s="60"/>
      <c r="M16" s="60"/>
      <c r="N16" s="60"/>
      <c r="O16" s="60"/>
      <c r="P16" s="60"/>
      <c r="Q16" s="60"/>
      <c r="R16" s="60"/>
      <c r="S16" s="60"/>
      <c r="T16" s="60"/>
      <c r="U16" s="60"/>
      <c r="V16" s="60"/>
      <c r="W16" s="60"/>
      <c r="X16" s="60"/>
      <c r="Y16" s="60"/>
    </row>
    <row r="17" spans="1:25">
      <c r="A17" s="99" t="s">
        <v>19</v>
      </c>
      <c r="B17" s="76">
        <v>0</v>
      </c>
      <c r="C17" s="97">
        <v>0</v>
      </c>
      <c r="D17" s="58">
        <v>2.7032725354758269</v>
      </c>
      <c r="E17" s="59">
        <v>1.4391769793799865</v>
      </c>
      <c r="F17" s="76">
        <v>93.777580654995646</v>
      </c>
      <c r="G17" s="97">
        <v>1.5441797020204246</v>
      </c>
      <c r="H17" s="58">
        <v>3.519146809528523</v>
      </c>
      <c r="I17" s="59">
        <v>1.3864417536379874</v>
      </c>
      <c r="J17" s="76">
        <v>0</v>
      </c>
      <c r="K17" s="98">
        <v>0</v>
      </c>
      <c r="L17" s="60"/>
      <c r="M17" s="60"/>
      <c r="N17" s="60"/>
      <c r="O17" s="60"/>
      <c r="P17" s="60"/>
      <c r="Q17" s="60"/>
      <c r="R17" s="60"/>
      <c r="S17" s="60"/>
      <c r="T17" s="60"/>
      <c r="U17" s="60"/>
      <c r="V17" s="60"/>
      <c r="W17" s="60"/>
      <c r="X17" s="60"/>
      <c r="Y17" s="60"/>
    </row>
    <row r="18" spans="1:25" ht="12.75" customHeight="1">
      <c r="A18" s="99" t="s">
        <v>20</v>
      </c>
      <c r="B18" s="76">
        <v>0</v>
      </c>
      <c r="C18" s="97">
        <v>0</v>
      </c>
      <c r="D18" s="58">
        <v>0</v>
      </c>
      <c r="E18" s="59">
        <v>0</v>
      </c>
      <c r="F18" s="76">
        <v>6.5227806281123586</v>
      </c>
      <c r="G18" s="97">
        <v>1.8268828450040189</v>
      </c>
      <c r="H18" s="58">
        <v>92.943015522897142</v>
      </c>
      <c r="I18" s="59">
        <v>1.8598065535965818</v>
      </c>
      <c r="J18" s="76">
        <v>0.53420384899048867</v>
      </c>
      <c r="K18" s="98">
        <v>0.3460367650500476</v>
      </c>
      <c r="L18" s="60"/>
      <c r="M18" s="60"/>
      <c r="N18" s="60"/>
      <c r="O18" s="60"/>
      <c r="P18" s="60"/>
      <c r="Q18" s="60"/>
      <c r="R18" s="60"/>
      <c r="S18" s="60"/>
      <c r="T18" s="60"/>
      <c r="U18" s="60"/>
      <c r="V18" s="60"/>
      <c r="W18" s="60"/>
      <c r="X18" s="60"/>
      <c r="Y18" s="60"/>
    </row>
    <row r="19" spans="1:25">
      <c r="A19" s="99" t="s">
        <v>21</v>
      </c>
      <c r="B19" s="76">
        <v>0</v>
      </c>
      <c r="C19" s="97">
        <v>0</v>
      </c>
      <c r="D19" s="58">
        <v>11.630631466631691</v>
      </c>
      <c r="E19" s="59">
        <v>3.3257069769109942</v>
      </c>
      <c r="F19" s="76">
        <v>53.559829258089103</v>
      </c>
      <c r="G19" s="97">
        <v>5.1220593806807262</v>
      </c>
      <c r="H19" s="58">
        <v>34.809539275279207</v>
      </c>
      <c r="I19" s="59">
        <v>4.9162003008199573</v>
      </c>
      <c r="J19" s="76">
        <v>0</v>
      </c>
      <c r="K19" s="98">
        <v>0</v>
      </c>
      <c r="L19" s="60"/>
      <c r="M19" s="60"/>
      <c r="N19" s="60"/>
      <c r="O19" s="60"/>
      <c r="P19" s="60"/>
      <c r="Q19" s="60"/>
      <c r="R19" s="60"/>
      <c r="S19" s="60"/>
      <c r="T19" s="60"/>
      <c r="U19" s="60"/>
      <c r="V19" s="60"/>
      <c r="W19" s="60"/>
      <c r="X19" s="60"/>
      <c r="Y19" s="60"/>
    </row>
    <row r="20" spans="1:25" ht="12.75" customHeight="1">
      <c r="A20" s="99" t="s">
        <v>22</v>
      </c>
      <c r="B20" s="76">
        <v>0</v>
      </c>
      <c r="C20" s="97">
        <v>0</v>
      </c>
      <c r="D20" s="58">
        <v>2.0912962298686208</v>
      </c>
      <c r="E20" s="59">
        <v>1.2113646897348744</v>
      </c>
      <c r="F20" s="76">
        <v>41.541332226131772</v>
      </c>
      <c r="G20" s="97">
        <v>3.8727540335068893</v>
      </c>
      <c r="H20" s="58">
        <v>54.614534153285277</v>
      </c>
      <c r="I20" s="59">
        <v>3.9735192800613852</v>
      </c>
      <c r="J20" s="76">
        <v>1.752837390714342</v>
      </c>
      <c r="K20" s="98">
        <v>1.0764736527403358</v>
      </c>
      <c r="L20" s="60"/>
      <c r="M20" s="60"/>
      <c r="N20" s="60"/>
      <c r="O20" s="60"/>
      <c r="P20" s="60"/>
      <c r="Q20" s="60"/>
      <c r="R20" s="60"/>
      <c r="S20" s="60"/>
      <c r="T20" s="60"/>
      <c r="U20" s="60"/>
      <c r="V20" s="60"/>
      <c r="W20" s="60"/>
      <c r="X20" s="60"/>
      <c r="Y20" s="60"/>
    </row>
    <row r="21" spans="1:25">
      <c r="A21" s="99" t="s">
        <v>23</v>
      </c>
      <c r="B21" s="76">
        <v>0</v>
      </c>
      <c r="C21" s="97">
        <v>0</v>
      </c>
      <c r="D21" s="58">
        <v>0</v>
      </c>
      <c r="E21" s="59">
        <v>0</v>
      </c>
      <c r="F21" s="76">
        <v>11.69102503930857</v>
      </c>
      <c r="G21" s="97">
        <v>3.6831288177113799</v>
      </c>
      <c r="H21" s="58">
        <v>87.102155330661319</v>
      </c>
      <c r="I21" s="59">
        <v>3.7032804719997645</v>
      </c>
      <c r="J21" s="76">
        <v>1.206819630030123</v>
      </c>
      <c r="K21" s="98">
        <v>0.84991859742389986</v>
      </c>
      <c r="L21" s="60"/>
      <c r="M21" s="60"/>
      <c r="N21" s="60"/>
      <c r="O21" s="60"/>
      <c r="P21" s="60"/>
      <c r="Q21" s="60"/>
      <c r="R21" s="60"/>
      <c r="S21" s="60"/>
      <c r="T21" s="60"/>
      <c r="U21" s="60"/>
      <c r="V21" s="60"/>
      <c r="W21" s="60"/>
      <c r="X21" s="60"/>
      <c r="Y21" s="60"/>
    </row>
    <row r="22" spans="1:25">
      <c r="A22" s="99" t="s">
        <v>24</v>
      </c>
      <c r="B22" s="76">
        <v>0</v>
      </c>
      <c r="C22" s="97">
        <v>0</v>
      </c>
      <c r="D22" s="58">
        <v>1.5399211902125209</v>
      </c>
      <c r="E22" s="59">
        <v>0.77238485464283868</v>
      </c>
      <c r="F22" s="76">
        <v>0.51835397720044607</v>
      </c>
      <c r="G22" s="97">
        <v>0.36689723411305808</v>
      </c>
      <c r="H22" s="58">
        <v>92.636032205103106</v>
      </c>
      <c r="I22" s="59">
        <v>3.307932195882866</v>
      </c>
      <c r="J22" s="76">
        <v>5.3056926274839231</v>
      </c>
      <c r="K22" s="98">
        <v>3.2008632816921359</v>
      </c>
      <c r="L22" s="60"/>
      <c r="M22" s="60"/>
      <c r="N22" s="60"/>
      <c r="O22" s="60"/>
      <c r="P22" s="60"/>
      <c r="Q22" s="60"/>
      <c r="R22" s="60"/>
      <c r="S22" s="60"/>
      <c r="T22" s="60"/>
      <c r="U22" s="60"/>
      <c r="V22" s="60"/>
      <c r="W22" s="60"/>
      <c r="X22" s="60"/>
      <c r="Y22" s="60"/>
    </row>
    <row r="23" spans="1:25">
      <c r="A23" s="99" t="s">
        <v>485</v>
      </c>
      <c r="B23" s="76">
        <v>0</v>
      </c>
      <c r="C23" s="97">
        <v>0</v>
      </c>
      <c r="D23" s="58">
        <v>1.010101010103051</v>
      </c>
      <c r="E23" s="59">
        <v>1.0101010100935015</v>
      </c>
      <c r="F23" s="76">
        <v>24.07407407408904</v>
      </c>
      <c r="G23" s="97">
        <v>4.8217949136993123</v>
      </c>
      <c r="H23" s="58">
        <v>60.942760942749388</v>
      </c>
      <c r="I23" s="59">
        <v>5.1694437498668773</v>
      </c>
      <c r="J23" s="76">
        <v>13.97306397305853</v>
      </c>
      <c r="K23" s="98">
        <v>4.1385845268914592</v>
      </c>
      <c r="L23" s="60"/>
      <c r="M23" s="60"/>
      <c r="N23" s="60"/>
      <c r="O23" s="60"/>
      <c r="P23" s="60"/>
      <c r="Q23" s="60"/>
      <c r="R23" s="60"/>
      <c r="S23" s="60"/>
      <c r="T23" s="60"/>
      <c r="U23" s="60"/>
      <c r="V23" s="60"/>
      <c r="W23" s="60"/>
      <c r="X23" s="60"/>
      <c r="Y23" s="60"/>
    </row>
    <row r="24" spans="1:25">
      <c r="A24" s="99" t="s">
        <v>25</v>
      </c>
      <c r="B24" s="76">
        <v>0</v>
      </c>
      <c r="C24" s="97">
        <v>0</v>
      </c>
      <c r="D24" s="58">
        <v>0</v>
      </c>
      <c r="E24" s="59">
        <v>0</v>
      </c>
      <c r="F24" s="76">
        <v>0</v>
      </c>
      <c r="G24" s="97">
        <v>0</v>
      </c>
      <c r="H24" s="58">
        <v>87.834288167049408</v>
      </c>
      <c r="I24" s="59">
        <v>2.3717182944909956</v>
      </c>
      <c r="J24" s="76">
        <v>12.16571183295058</v>
      </c>
      <c r="K24" s="98">
        <v>2.3717182944909969</v>
      </c>
      <c r="L24" s="60"/>
      <c r="M24" s="60"/>
      <c r="N24" s="60"/>
      <c r="O24" s="60"/>
      <c r="P24" s="60"/>
      <c r="Q24" s="60"/>
      <c r="R24" s="60"/>
      <c r="S24" s="60"/>
      <c r="T24" s="60"/>
      <c r="U24" s="60"/>
      <c r="V24" s="60"/>
      <c r="W24" s="60"/>
      <c r="X24" s="60"/>
      <c r="Y24" s="60"/>
    </row>
    <row r="25" spans="1:25">
      <c r="A25" s="99" t="s">
        <v>26</v>
      </c>
      <c r="B25" s="76">
        <v>0.47137483431505522</v>
      </c>
      <c r="C25" s="97">
        <v>0.47172580715608742</v>
      </c>
      <c r="D25" s="58">
        <v>0</v>
      </c>
      <c r="E25" s="59">
        <v>0</v>
      </c>
      <c r="F25" s="76">
        <v>83.194312249160333</v>
      </c>
      <c r="G25" s="97">
        <v>3.4045766730507965</v>
      </c>
      <c r="H25" s="58">
        <v>15.816107683358499</v>
      </c>
      <c r="I25" s="59">
        <v>3.3313706717376457</v>
      </c>
      <c r="J25" s="76">
        <v>0.51820523316612499</v>
      </c>
      <c r="K25" s="98">
        <v>0.51863007801788619</v>
      </c>
      <c r="L25" s="60"/>
      <c r="M25" s="60"/>
      <c r="N25" s="60"/>
      <c r="O25" s="60"/>
      <c r="P25" s="60"/>
      <c r="Q25" s="60"/>
      <c r="R25" s="60"/>
      <c r="S25" s="60"/>
      <c r="T25" s="60"/>
      <c r="U25" s="60"/>
      <c r="V25" s="60"/>
      <c r="W25" s="60"/>
      <c r="X25" s="60"/>
      <c r="Y25" s="60"/>
    </row>
    <row r="26" spans="1:25">
      <c r="A26" s="99" t="s">
        <v>236</v>
      </c>
      <c r="B26" s="76">
        <v>0.49648853370387142</v>
      </c>
      <c r="C26" s="97">
        <v>0.49681757055060111</v>
      </c>
      <c r="D26" s="58">
        <v>0.46860475128906431</v>
      </c>
      <c r="E26" s="59">
        <v>0.46818778859159277</v>
      </c>
      <c r="F26" s="76">
        <v>50.38279931695164</v>
      </c>
      <c r="G26" s="97">
        <v>4.0229402659680353</v>
      </c>
      <c r="H26" s="58">
        <v>44.028551732493902</v>
      </c>
      <c r="I26" s="59">
        <v>3.8778610020055986</v>
      </c>
      <c r="J26" s="76">
        <v>4.6235556655615246</v>
      </c>
      <c r="K26" s="98">
        <v>1.7053768562257172</v>
      </c>
      <c r="L26" s="60"/>
      <c r="M26" s="60"/>
      <c r="N26" s="60"/>
      <c r="O26" s="60"/>
      <c r="P26" s="60"/>
      <c r="Q26" s="60"/>
      <c r="R26" s="60"/>
      <c r="S26" s="60"/>
      <c r="T26" s="60"/>
      <c r="U26" s="60"/>
      <c r="V26" s="60"/>
      <c r="W26" s="60"/>
      <c r="X26" s="60"/>
      <c r="Y26" s="60"/>
    </row>
    <row r="27" spans="1:25">
      <c r="A27" s="99" t="s">
        <v>27</v>
      </c>
      <c r="B27" s="76">
        <v>0</v>
      </c>
      <c r="C27" s="97">
        <v>0</v>
      </c>
      <c r="D27" s="58">
        <v>0</v>
      </c>
      <c r="E27" s="59">
        <v>0</v>
      </c>
      <c r="F27" s="76">
        <v>4.6094991877392122</v>
      </c>
      <c r="G27" s="97">
        <v>1.6288925507977414</v>
      </c>
      <c r="H27" s="58">
        <v>93.354062221581586</v>
      </c>
      <c r="I27" s="59">
        <v>1.9213380727784464</v>
      </c>
      <c r="J27" s="76">
        <v>2.0364385906792051</v>
      </c>
      <c r="K27" s="98">
        <v>1.0189432226170343</v>
      </c>
      <c r="L27" s="60"/>
      <c r="M27" s="60"/>
      <c r="N27" s="60"/>
      <c r="O27" s="60"/>
      <c r="P27" s="60"/>
      <c r="Q27" s="60"/>
      <c r="R27" s="60"/>
      <c r="S27" s="60"/>
      <c r="T27" s="60"/>
      <c r="U27" s="60"/>
      <c r="V27" s="60"/>
      <c r="W27" s="60"/>
      <c r="X27" s="60"/>
      <c r="Y27" s="60"/>
    </row>
    <row r="28" spans="1:25">
      <c r="A28" s="99" t="s">
        <v>28</v>
      </c>
      <c r="B28" s="76">
        <v>0.53948641592892443</v>
      </c>
      <c r="C28" s="97">
        <v>0.53948641503570771</v>
      </c>
      <c r="D28" s="58">
        <v>0</v>
      </c>
      <c r="E28" s="59">
        <v>0</v>
      </c>
      <c r="F28" s="76">
        <v>3.3374505984470049</v>
      </c>
      <c r="G28" s="97">
        <v>1.609380450890765</v>
      </c>
      <c r="H28" s="58">
        <v>92.960186489016678</v>
      </c>
      <c r="I28" s="59">
        <v>2.220909693352743</v>
      </c>
      <c r="J28" s="76">
        <v>3.1628764966073839</v>
      </c>
      <c r="K28" s="98">
        <v>1.4322294729970926</v>
      </c>
      <c r="L28" s="60"/>
      <c r="M28" s="60"/>
      <c r="N28" s="60"/>
      <c r="O28" s="60"/>
      <c r="P28" s="60"/>
      <c r="Q28" s="60"/>
      <c r="R28" s="60"/>
      <c r="S28" s="60"/>
      <c r="T28" s="60"/>
      <c r="U28" s="60"/>
      <c r="V28" s="60"/>
      <c r="W28" s="60"/>
      <c r="X28" s="60"/>
      <c r="Y28" s="60"/>
    </row>
    <row r="29" spans="1:25">
      <c r="A29" s="99" t="s">
        <v>29</v>
      </c>
      <c r="B29" s="76">
        <v>6.7286241551381671</v>
      </c>
      <c r="C29" s="97">
        <v>2.1881350144254035</v>
      </c>
      <c r="D29" s="58">
        <v>3.4743751713512201</v>
      </c>
      <c r="E29" s="59">
        <v>1.2026307791767261</v>
      </c>
      <c r="F29" s="76">
        <v>22.345493472719848</v>
      </c>
      <c r="G29" s="97">
        <v>3.5781466120902303</v>
      </c>
      <c r="H29" s="58">
        <v>61.027601234585482</v>
      </c>
      <c r="I29" s="59">
        <v>3.8870412578112887</v>
      </c>
      <c r="J29" s="76">
        <v>6.4239059662052886</v>
      </c>
      <c r="K29" s="98">
        <v>2.0981582444856026</v>
      </c>
      <c r="L29" s="60"/>
      <c r="M29" s="60"/>
      <c r="N29" s="60"/>
      <c r="O29" s="60"/>
      <c r="P29" s="60"/>
      <c r="Q29" s="60"/>
      <c r="R29" s="60"/>
      <c r="S29" s="60"/>
      <c r="T29" s="60"/>
      <c r="U29" s="60"/>
      <c r="V29" s="60"/>
      <c r="W29" s="60"/>
      <c r="X29" s="60"/>
      <c r="Y29" s="60"/>
    </row>
    <row r="30" spans="1:25">
      <c r="A30" s="99" t="s">
        <v>30</v>
      </c>
      <c r="B30" s="76">
        <v>0.29471824882080028</v>
      </c>
      <c r="C30" s="97">
        <v>0.29471141742056101</v>
      </c>
      <c r="D30" s="58">
        <v>0.77636517041805264</v>
      </c>
      <c r="E30" s="59">
        <v>0.77641125255408472</v>
      </c>
      <c r="F30" s="76">
        <v>7.4312416167692543</v>
      </c>
      <c r="G30" s="97">
        <v>2.28498909257894</v>
      </c>
      <c r="H30" s="58">
        <v>87.400994307664959</v>
      </c>
      <c r="I30" s="59">
        <v>2.607042447352073</v>
      </c>
      <c r="J30" s="76">
        <v>4.0966806563269413</v>
      </c>
      <c r="K30" s="98">
        <v>1.5349482427821124</v>
      </c>
      <c r="L30" s="60"/>
      <c r="M30" s="60"/>
      <c r="N30" s="60"/>
      <c r="O30" s="60"/>
      <c r="P30" s="60"/>
      <c r="Q30" s="60"/>
      <c r="R30" s="60"/>
      <c r="S30" s="60"/>
      <c r="T30" s="60"/>
      <c r="U30" s="60"/>
      <c r="V30" s="60"/>
      <c r="W30" s="60"/>
      <c r="X30" s="60"/>
      <c r="Y30" s="60"/>
    </row>
    <row r="31" spans="1:25">
      <c r="A31" s="99" t="s">
        <v>31</v>
      </c>
      <c r="B31" s="76">
        <v>0</v>
      </c>
      <c r="C31" s="97">
        <v>0</v>
      </c>
      <c r="D31" s="58">
        <v>0.89487586935084795</v>
      </c>
      <c r="E31" s="59">
        <v>0.89510733039767709</v>
      </c>
      <c r="F31" s="76">
        <v>58.487528832505902</v>
      </c>
      <c r="G31" s="97">
        <v>4.1507159689110358</v>
      </c>
      <c r="H31" s="58">
        <v>39.335225953610113</v>
      </c>
      <c r="I31" s="59">
        <v>4.2615855145120607</v>
      </c>
      <c r="J31" s="76">
        <v>1.282369344533135</v>
      </c>
      <c r="K31" s="98">
        <v>0.57876171557463496</v>
      </c>
      <c r="L31" s="60"/>
      <c r="M31" s="60"/>
      <c r="N31" s="60"/>
      <c r="O31" s="60"/>
      <c r="P31" s="60"/>
      <c r="Q31" s="60"/>
      <c r="R31" s="60"/>
      <c r="S31" s="60"/>
      <c r="T31" s="60"/>
      <c r="U31" s="60"/>
      <c r="V31" s="60"/>
      <c r="W31" s="60"/>
      <c r="X31" s="60"/>
      <c r="Y31" s="60"/>
    </row>
    <row r="32" spans="1:25">
      <c r="A32" s="99" t="s">
        <v>32</v>
      </c>
      <c r="B32" s="76">
        <v>1.1235955056179781</v>
      </c>
      <c r="C32" s="97">
        <v>1.1249584116007969</v>
      </c>
      <c r="D32" s="58">
        <v>0</v>
      </c>
      <c r="E32" s="59">
        <v>0</v>
      </c>
      <c r="F32" s="76">
        <v>43.820224719101127</v>
      </c>
      <c r="G32" s="97">
        <v>4.9911568701200411</v>
      </c>
      <c r="H32" s="58">
        <v>55.056179775280903</v>
      </c>
      <c r="I32" s="59">
        <v>4.8569034998402847</v>
      </c>
      <c r="J32" s="76">
        <v>0</v>
      </c>
      <c r="K32" s="98">
        <v>0</v>
      </c>
      <c r="L32" s="60"/>
      <c r="M32" s="60"/>
      <c r="N32" s="60"/>
      <c r="O32" s="60"/>
      <c r="P32" s="60"/>
      <c r="Q32" s="60"/>
      <c r="R32" s="60"/>
      <c r="S32" s="60"/>
      <c r="T32" s="60"/>
      <c r="U32" s="60"/>
      <c r="V32" s="60"/>
      <c r="W32" s="60"/>
      <c r="X32" s="60"/>
      <c r="Y32" s="60"/>
    </row>
    <row r="33" spans="1:25">
      <c r="A33" s="99" t="s">
        <v>486</v>
      </c>
      <c r="B33" s="76">
        <v>0.60595873647142662</v>
      </c>
      <c r="C33" s="97">
        <v>0.60600665782672636</v>
      </c>
      <c r="D33" s="58">
        <v>0.54251730981935176</v>
      </c>
      <c r="E33" s="59">
        <v>0.54255180034970352</v>
      </c>
      <c r="F33" s="76">
        <v>11.757076813629579</v>
      </c>
      <c r="G33" s="97">
        <v>2.6592030860739957</v>
      </c>
      <c r="H33" s="58">
        <v>83.291285362325368</v>
      </c>
      <c r="I33" s="59">
        <v>2.7356225625791799</v>
      </c>
      <c r="J33" s="76">
        <v>3.8031617777542688</v>
      </c>
      <c r="K33" s="98">
        <v>1.5087173252161348</v>
      </c>
      <c r="L33" s="60"/>
      <c r="M33" s="60"/>
      <c r="N33" s="60"/>
      <c r="O33" s="60"/>
      <c r="P33" s="60"/>
      <c r="Q33" s="60"/>
      <c r="R33" s="60"/>
      <c r="S33" s="60"/>
      <c r="T33" s="60"/>
      <c r="U33" s="60"/>
      <c r="V33" s="60"/>
      <c r="W33" s="60"/>
      <c r="X33" s="60"/>
      <c r="Y33" s="60"/>
    </row>
    <row r="34" spans="1:25">
      <c r="A34" s="99" t="s">
        <v>33</v>
      </c>
      <c r="B34" s="76">
        <v>0</v>
      </c>
      <c r="C34" s="97">
        <v>0</v>
      </c>
      <c r="D34" s="58">
        <v>0</v>
      </c>
      <c r="E34" s="59">
        <v>0</v>
      </c>
      <c r="F34" s="76">
        <v>3.5318824101131612</v>
      </c>
      <c r="G34" s="97">
        <v>1.5908972051875923</v>
      </c>
      <c r="H34" s="58">
        <v>86.705795319797545</v>
      </c>
      <c r="I34" s="59">
        <v>2.7523521382061502</v>
      </c>
      <c r="J34" s="76">
        <v>9.7623222700892729</v>
      </c>
      <c r="K34" s="98">
        <v>2.4293897583655601</v>
      </c>
      <c r="L34" s="60"/>
      <c r="M34" s="60"/>
      <c r="N34" s="60"/>
      <c r="O34" s="60"/>
      <c r="P34" s="60"/>
      <c r="Q34" s="60"/>
      <c r="R34" s="60"/>
      <c r="S34" s="60"/>
      <c r="T34" s="60"/>
      <c r="U34" s="60"/>
      <c r="V34" s="60"/>
      <c r="W34" s="60"/>
      <c r="X34" s="60"/>
      <c r="Y34" s="60"/>
    </row>
    <row r="35" spans="1:25">
      <c r="A35" s="99" t="s">
        <v>34</v>
      </c>
      <c r="B35" s="76">
        <v>0</v>
      </c>
      <c r="C35" s="97">
        <v>0</v>
      </c>
      <c r="D35" s="58">
        <v>1.2319383156467669</v>
      </c>
      <c r="E35" s="59">
        <v>0.76189308226767327</v>
      </c>
      <c r="F35" s="76">
        <v>87.050286152471315</v>
      </c>
      <c r="G35" s="97">
        <v>2.4460076641510722</v>
      </c>
      <c r="H35" s="58">
        <v>11.717775531881919</v>
      </c>
      <c r="I35" s="59">
        <v>2.3253316255819869</v>
      </c>
      <c r="J35" s="76">
        <v>0</v>
      </c>
      <c r="K35" s="98">
        <v>0</v>
      </c>
      <c r="L35" s="60"/>
      <c r="M35" s="60"/>
      <c r="N35" s="60"/>
      <c r="O35" s="60"/>
      <c r="P35" s="60"/>
      <c r="Q35" s="60"/>
      <c r="R35" s="60"/>
      <c r="S35" s="60"/>
      <c r="T35" s="60"/>
      <c r="U35" s="60"/>
      <c r="V35" s="60"/>
      <c r="W35" s="60"/>
      <c r="X35" s="60"/>
      <c r="Y35" s="60"/>
    </row>
    <row r="36" spans="1:25">
      <c r="A36" s="99" t="s">
        <v>35</v>
      </c>
      <c r="B36" s="76">
        <v>1.5355607462906919</v>
      </c>
      <c r="C36" s="97">
        <v>0.90064600750987822</v>
      </c>
      <c r="D36" s="58">
        <v>0</v>
      </c>
      <c r="E36" s="59">
        <v>0</v>
      </c>
      <c r="F36" s="76">
        <v>91.520159278320293</v>
      </c>
      <c r="G36" s="97">
        <v>2.2056136896536827</v>
      </c>
      <c r="H36" s="58">
        <v>6.2425654107987238</v>
      </c>
      <c r="I36" s="59">
        <v>1.9751306547365564</v>
      </c>
      <c r="J36" s="76">
        <v>0.70171456459028747</v>
      </c>
      <c r="K36" s="98">
        <v>0.40530794097131984</v>
      </c>
      <c r="L36" s="60"/>
      <c r="M36" s="60"/>
      <c r="N36" s="60"/>
      <c r="O36" s="60"/>
      <c r="P36" s="60"/>
      <c r="Q36" s="60"/>
      <c r="R36" s="60"/>
      <c r="S36" s="60"/>
      <c r="T36" s="60"/>
      <c r="U36" s="60"/>
      <c r="V36" s="60"/>
      <c r="W36" s="60"/>
      <c r="X36" s="60"/>
      <c r="Y36" s="60"/>
    </row>
    <row r="37" spans="1:25">
      <c r="A37" s="99" t="s">
        <v>36</v>
      </c>
      <c r="B37" s="76">
        <v>0</v>
      </c>
      <c r="C37" s="97">
        <v>0</v>
      </c>
      <c r="D37" s="58">
        <v>0</v>
      </c>
      <c r="E37" s="59">
        <v>0</v>
      </c>
      <c r="F37" s="76">
        <v>13.40145137478658</v>
      </c>
      <c r="G37" s="97">
        <v>3.2537909636592226</v>
      </c>
      <c r="H37" s="58">
        <v>76.754928297824591</v>
      </c>
      <c r="I37" s="59">
        <v>3.8835576009424972</v>
      </c>
      <c r="J37" s="76">
        <v>9.8436203273888321</v>
      </c>
      <c r="K37" s="98">
        <v>2.3477127347794906</v>
      </c>
      <c r="L37" s="60"/>
      <c r="M37" s="60"/>
      <c r="N37" s="60"/>
      <c r="O37" s="60"/>
      <c r="P37" s="60"/>
      <c r="Q37" s="60"/>
      <c r="R37" s="60"/>
      <c r="S37" s="60"/>
      <c r="T37" s="60"/>
      <c r="U37" s="60"/>
      <c r="V37" s="60"/>
      <c r="W37" s="60"/>
      <c r="X37" s="60"/>
      <c r="Y37" s="60"/>
    </row>
    <row r="38" spans="1:25">
      <c r="A38" s="99" t="s">
        <v>37</v>
      </c>
      <c r="B38" s="76">
        <v>0</v>
      </c>
      <c r="C38" s="97">
        <v>0</v>
      </c>
      <c r="D38" s="58">
        <v>0</v>
      </c>
      <c r="E38" s="59">
        <v>0</v>
      </c>
      <c r="F38" s="76">
        <v>10.440324075817511</v>
      </c>
      <c r="G38" s="97">
        <v>3.8480013650208074</v>
      </c>
      <c r="H38" s="58">
        <v>86.567464432973352</v>
      </c>
      <c r="I38" s="59">
        <v>4.0436344219239269</v>
      </c>
      <c r="J38" s="76">
        <v>2.9922114912091331</v>
      </c>
      <c r="K38" s="98">
        <v>1.2511003879032678</v>
      </c>
      <c r="L38" s="60"/>
      <c r="M38" s="60"/>
      <c r="N38" s="60"/>
      <c r="O38" s="60"/>
      <c r="P38" s="60"/>
      <c r="Q38" s="60"/>
      <c r="R38" s="60"/>
      <c r="S38" s="60"/>
      <c r="T38" s="60"/>
      <c r="U38" s="60"/>
      <c r="V38" s="60"/>
      <c r="W38" s="60"/>
      <c r="X38" s="60"/>
      <c r="Y38" s="60"/>
    </row>
    <row r="39" spans="1:25">
      <c r="A39" s="99" t="s">
        <v>38</v>
      </c>
      <c r="B39" s="76">
        <v>0</v>
      </c>
      <c r="C39" s="97">
        <v>0</v>
      </c>
      <c r="D39" s="58">
        <v>0</v>
      </c>
      <c r="E39" s="59">
        <v>0</v>
      </c>
      <c r="F39" s="76">
        <v>38.567688821133643</v>
      </c>
      <c r="G39" s="97">
        <v>4.7368547846018316</v>
      </c>
      <c r="H39" s="58">
        <v>61.155469919032768</v>
      </c>
      <c r="I39" s="59">
        <v>4.7269803917319653</v>
      </c>
      <c r="J39" s="76">
        <v>0.27684125983357682</v>
      </c>
      <c r="K39" s="98">
        <v>0.27698202145463763</v>
      </c>
      <c r="L39" s="60"/>
      <c r="M39" s="60"/>
      <c r="N39" s="60"/>
      <c r="O39" s="60"/>
      <c r="P39" s="60"/>
      <c r="Q39" s="60"/>
      <c r="R39" s="60"/>
      <c r="S39" s="60"/>
      <c r="T39" s="60"/>
      <c r="U39" s="60"/>
      <c r="V39" s="60"/>
      <c r="W39" s="60"/>
      <c r="X39" s="60"/>
      <c r="Y39" s="60"/>
    </row>
    <row r="40" spans="1:25">
      <c r="A40" s="99" t="s">
        <v>39</v>
      </c>
      <c r="B40" s="76">
        <v>0</v>
      </c>
      <c r="C40" s="97">
        <v>0</v>
      </c>
      <c r="D40" s="58">
        <v>1.8062397372538359</v>
      </c>
      <c r="E40" s="59">
        <v>1.8062398673245623</v>
      </c>
      <c r="F40" s="76">
        <v>18.668308702887369</v>
      </c>
      <c r="G40" s="97">
        <v>5.6430131233950434</v>
      </c>
      <c r="H40" s="58">
        <v>75.92610837431674</v>
      </c>
      <c r="I40" s="59">
        <v>6.3208309794779565</v>
      </c>
      <c r="J40" s="76">
        <v>3.599343185542065</v>
      </c>
      <c r="K40" s="98">
        <v>2.2015610836333042</v>
      </c>
      <c r="L40" s="60"/>
      <c r="M40" s="60"/>
      <c r="N40" s="60"/>
      <c r="O40" s="60"/>
      <c r="P40" s="60"/>
      <c r="Q40" s="60"/>
      <c r="R40" s="60"/>
      <c r="S40" s="60"/>
      <c r="T40" s="60"/>
      <c r="U40" s="60"/>
      <c r="V40" s="60"/>
      <c r="W40" s="60"/>
      <c r="X40" s="60"/>
      <c r="Y40" s="60"/>
    </row>
    <row r="41" spans="1:25">
      <c r="A41" s="99" t="s">
        <v>40</v>
      </c>
      <c r="B41" s="76">
        <v>0</v>
      </c>
      <c r="C41" s="97">
        <v>0</v>
      </c>
      <c r="D41" s="58">
        <v>0.83154726990472638</v>
      </c>
      <c r="E41" s="59">
        <v>0.83169090259620182</v>
      </c>
      <c r="F41" s="76">
        <v>50.319707725176357</v>
      </c>
      <c r="G41" s="97">
        <v>3.7683343067763073</v>
      </c>
      <c r="H41" s="58">
        <v>37.121025431925773</v>
      </c>
      <c r="I41" s="59">
        <v>3.7815577673227079</v>
      </c>
      <c r="J41" s="76">
        <v>11.727719572993159</v>
      </c>
      <c r="K41" s="98">
        <v>2.1334721896340278</v>
      </c>
      <c r="L41" s="60"/>
      <c r="M41" s="60"/>
      <c r="N41" s="60"/>
      <c r="O41" s="60"/>
      <c r="P41" s="60"/>
      <c r="Q41" s="60"/>
      <c r="R41" s="60"/>
      <c r="S41" s="60"/>
      <c r="T41" s="60"/>
      <c r="U41" s="60"/>
      <c r="V41" s="60"/>
      <c r="W41" s="60"/>
      <c r="X41" s="60"/>
      <c r="Y41" s="60"/>
    </row>
    <row r="42" spans="1:25">
      <c r="A42" s="99" t="s">
        <v>41</v>
      </c>
      <c r="B42" s="76">
        <v>0</v>
      </c>
      <c r="C42" s="97">
        <v>0</v>
      </c>
      <c r="D42" s="58">
        <v>0</v>
      </c>
      <c r="E42" s="59">
        <v>0</v>
      </c>
      <c r="F42" s="76">
        <v>17.600000000000001</v>
      </c>
      <c r="G42" s="97">
        <v>3.7523335685629777</v>
      </c>
      <c r="H42" s="58">
        <v>81.600000000000009</v>
      </c>
      <c r="I42" s="59">
        <v>3.8366661929436994</v>
      </c>
      <c r="J42" s="76">
        <v>0.8</v>
      </c>
      <c r="K42" s="98">
        <v>0.80000001280034005</v>
      </c>
      <c r="L42" s="60"/>
      <c r="M42" s="60"/>
      <c r="N42" s="60"/>
      <c r="O42" s="60"/>
      <c r="P42" s="60"/>
      <c r="Q42" s="60"/>
      <c r="R42" s="60"/>
      <c r="S42" s="60"/>
      <c r="T42" s="60"/>
      <c r="U42" s="60"/>
      <c r="V42" s="60"/>
      <c r="W42" s="60"/>
      <c r="X42" s="60"/>
      <c r="Y42" s="60"/>
    </row>
    <row r="43" spans="1:25">
      <c r="A43" s="99" t="s">
        <v>42</v>
      </c>
      <c r="B43" s="76">
        <v>0.14229691207476761</v>
      </c>
      <c r="C43" s="97">
        <v>0.14345233728520282</v>
      </c>
      <c r="D43" s="58">
        <v>4.5750663696244116</v>
      </c>
      <c r="E43" s="59">
        <v>2.1143494875749309</v>
      </c>
      <c r="F43" s="76">
        <v>70.508782960542746</v>
      </c>
      <c r="G43" s="97">
        <v>5.1104280830783724</v>
      </c>
      <c r="H43" s="58">
        <v>22.790138181024499</v>
      </c>
      <c r="I43" s="59">
        <v>4.021917669607161</v>
      </c>
      <c r="J43" s="76">
        <v>1.983715576733567</v>
      </c>
      <c r="K43" s="98">
        <v>1.519119461011688</v>
      </c>
      <c r="L43" s="60"/>
      <c r="M43" s="60"/>
      <c r="N43" s="60"/>
      <c r="O43" s="60"/>
      <c r="P43" s="60"/>
      <c r="Q43" s="60"/>
      <c r="R43" s="60"/>
      <c r="S43" s="60"/>
      <c r="T43" s="60"/>
      <c r="U43" s="60"/>
      <c r="V43" s="60"/>
      <c r="W43" s="60"/>
      <c r="X43" s="60"/>
      <c r="Y43" s="60"/>
    </row>
    <row r="44" spans="1:25">
      <c r="A44" s="99" t="s">
        <v>43</v>
      </c>
      <c r="B44" s="76">
        <v>0</v>
      </c>
      <c r="C44" s="97">
        <v>0</v>
      </c>
      <c r="D44" s="58">
        <v>0</v>
      </c>
      <c r="E44" s="59">
        <v>0</v>
      </c>
      <c r="F44" s="76">
        <v>47.933497294062228</v>
      </c>
      <c r="G44" s="97">
        <v>4.3336367226368644</v>
      </c>
      <c r="H44" s="58">
        <v>52.066502705937779</v>
      </c>
      <c r="I44" s="59">
        <v>4.3336367226368644</v>
      </c>
      <c r="J44" s="76">
        <v>0</v>
      </c>
      <c r="K44" s="98">
        <v>0</v>
      </c>
      <c r="L44" s="60"/>
      <c r="M44" s="60"/>
      <c r="N44" s="60"/>
      <c r="O44" s="60"/>
      <c r="P44" s="60"/>
      <c r="Q44" s="60"/>
      <c r="R44" s="60"/>
      <c r="S44" s="60"/>
      <c r="T44" s="60"/>
      <c r="U44" s="60"/>
      <c r="V44" s="60"/>
      <c r="W44" s="60"/>
      <c r="X44" s="60"/>
      <c r="Y44" s="60"/>
    </row>
    <row r="45" spans="1:25">
      <c r="A45" s="99" t="s">
        <v>44</v>
      </c>
      <c r="B45" s="76">
        <v>0</v>
      </c>
      <c r="C45" s="97">
        <v>0</v>
      </c>
      <c r="D45" s="58">
        <v>0</v>
      </c>
      <c r="E45" s="59">
        <v>0</v>
      </c>
      <c r="F45" s="76">
        <v>2.7691224786783089</v>
      </c>
      <c r="G45" s="97">
        <v>1.1441113202315336</v>
      </c>
      <c r="H45" s="58">
        <v>94.168124946909671</v>
      </c>
      <c r="I45" s="59">
        <v>1.7237571175379918</v>
      </c>
      <c r="J45" s="76">
        <v>3.0627525744120021</v>
      </c>
      <c r="K45" s="98">
        <v>1.2867423786664987</v>
      </c>
      <c r="L45" s="60"/>
      <c r="M45" s="60"/>
      <c r="N45" s="60"/>
      <c r="O45" s="60"/>
      <c r="P45" s="60"/>
      <c r="Q45" s="60"/>
      <c r="R45" s="60"/>
      <c r="S45" s="60"/>
      <c r="T45" s="60"/>
      <c r="U45" s="60"/>
      <c r="V45" s="60"/>
      <c r="W45" s="60"/>
      <c r="X45" s="60"/>
      <c r="Y45" s="60"/>
    </row>
    <row r="46" spans="1:25">
      <c r="A46" s="99" t="s">
        <v>45</v>
      </c>
      <c r="B46" s="76">
        <v>0</v>
      </c>
      <c r="C46" s="97">
        <v>0</v>
      </c>
      <c r="D46" s="58">
        <v>1.1122450735899601</v>
      </c>
      <c r="E46" s="59">
        <v>0.83064313958174774</v>
      </c>
      <c r="F46" s="76">
        <v>43.048295715134117</v>
      </c>
      <c r="G46" s="97">
        <v>4.1480023362950256</v>
      </c>
      <c r="H46" s="58">
        <v>52.009407339220779</v>
      </c>
      <c r="I46" s="59">
        <v>4.2570817627553046</v>
      </c>
      <c r="J46" s="76">
        <v>3.8300518720551442</v>
      </c>
      <c r="K46" s="98">
        <v>1.2779123311498282</v>
      </c>
      <c r="L46" s="60"/>
      <c r="M46" s="60"/>
      <c r="N46" s="60"/>
      <c r="O46" s="60"/>
      <c r="P46" s="60"/>
      <c r="Q46" s="60"/>
      <c r="R46" s="60"/>
      <c r="S46" s="60"/>
      <c r="T46" s="60"/>
      <c r="U46" s="60"/>
      <c r="V46" s="60"/>
      <c r="W46" s="60"/>
      <c r="X46" s="60"/>
      <c r="Y46" s="60"/>
    </row>
    <row r="47" spans="1:25">
      <c r="A47" s="99" t="s">
        <v>46</v>
      </c>
      <c r="B47" s="76">
        <v>2.4539019555260539</v>
      </c>
      <c r="C47" s="97">
        <v>2.0008088455623243</v>
      </c>
      <c r="D47" s="58">
        <v>0.88251608400822179</v>
      </c>
      <c r="E47" s="59">
        <v>0.88245395118119174</v>
      </c>
      <c r="F47" s="76">
        <v>5.0153972907201689</v>
      </c>
      <c r="G47" s="97">
        <v>2.2052227448366284</v>
      </c>
      <c r="H47" s="58">
        <v>87.883499908174031</v>
      </c>
      <c r="I47" s="59">
        <v>3.4704718330632733</v>
      </c>
      <c r="J47" s="76">
        <v>3.76468476157152</v>
      </c>
      <c r="K47" s="98">
        <v>2.0967866561371107</v>
      </c>
      <c r="L47" s="60"/>
      <c r="M47" s="60"/>
      <c r="N47" s="60"/>
      <c r="O47" s="60"/>
      <c r="P47" s="60"/>
      <c r="Q47" s="60"/>
      <c r="R47" s="60"/>
      <c r="S47" s="60"/>
      <c r="T47" s="60"/>
      <c r="U47" s="60"/>
      <c r="V47" s="60"/>
      <c r="W47" s="60"/>
      <c r="X47" s="60"/>
      <c r="Y47" s="60"/>
    </row>
    <row r="48" spans="1:25">
      <c r="A48" s="99" t="s">
        <v>47</v>
      </c>
      <c r="B48" s="76">
        <v>2.5400322280312242</v>
      </c>
      <c r="C48" s="97">
        <v>1.2049672356725674</v>
      </c>
      <c r="D48" s="58">
        <v>0.38156552834888802</v>
      </c>
      <c r="E48" s="59">
        <v>0.38174864241140882</v>
      </c>
      <c r="F48" s="76">
        <v>88.464013835759658</v>
      </c>
      <c r="G48" s="97">
        <v>2.6365053063209545</v>
      </c>
      <c r="H48" s="58">
        <v>8.2550241304192014</v>
      </c>
      <c r="I48" s="59">
        <v>2.2812895171102823</v>
      </c>
      <c r="J48" s="76">
        <v>0.3593642774410265</v>
      </c>
      <c r="K48" s="98">
        <v>0.35956670461135287</v>
      </c>
      <c r="L48" s="60"/>
      <c r="M48" s="60"/>
      <c r="N48" s="60"/>
      <c r="O48" s="60"/>
      <c r="P48" s="60"/>
      <c r="Q48" s="60"/>
      <c r="R48" s="60"/>
      <c r="S48" s="60"/>
      <c r="T48" s="60"/>
      <c r="U48" s="60"/>
      <c r="V48" s="60"/>
      <c r="W48" s="60"/>
      <c r="X48" s="60"/>
      <c r="Y48" s="60"/>
    </row>
    <row r="49" spans="1:25">
      <c r="A49" s="99" t="s">
        <v>48</v>
      </c>
      <c r="B49" s="76">
        <v>0</v>
      </c>
      <c r="C49" s="97">
        <v>0</v>
      </c>
      <c r="D49" s="58">
        <v>0.86314637964139862</v>
      </c>
      <c r="E49" s="59">
        <v>0.62180137009458969</v>
      </c>
      <c r="F49" s="76">
        <v>81.010041362348559</v>
      </c>
      <c r="G49" s="97">
        <v>2.975078606045249</v>
      </c>
      <c r="H49" s="58">
        <v>17.777704068772639</v>
      </c>
      <c r="I49" s="59">
        <v>2.8873156856188631</v>
      </c>
      <c r="J49" s="76">
        <v>0.34910818923739628</v>
      </c>
      <c r="K49" s="98">
        <v>0.34914867854501991</v>
      </c>
      <c r="L49" s="60"/>
      <c r="M49" s="60"/>
      <c r="N49" s="60"/>
      <c r="O49" s="60"/>
      <c r="P49" s="60"/>
      <c r="Q49" s="60"/>
      <c r="R49" s="60"/>
      <c r="S49" s="60"/>
      <c r="T49" s="60"/>
      <c r="U49" s="60"/>
      <c r="V49" s="60"/>
      <c r="W49" s="60"/>
      <c r="X49" s="60"/>
      <c r="Y49" s="60"/>
    </row>
    <row r="50" spans="1:25">
      <c r="A50" s="99" t="s">
        <v>49</v>
      </c>
      <c r="B50" s="76">
        <v>0</v>
      </c>
      <c r="C50" s="97">
        <v>0</v>
      </c>
      <c r="D50" s="58">
        <v>0</v>
      </c>
      <c r="E50" s="59">
        <v>0</v>
      </c>
      <c r="F50" s="76">
        <v>39.375822795517173</v>
      </c>
      <c r="G50" s="97">
        <v>4.0538430096775953</v>
      </c>
      <c r="H50" s="58">
        <v>56.189837796045403</v>
      </c>
      <c r="I50" s="59">
        <v>4.2274676956431279</v>
      </c>
      <c r="J50" s="76">
        <v>4.4343394084374372</v>
      </c>
      <c r="K50" s="98">
        <v>2.2039378709644057</v>
      </c>
      <c r="L50" s="60"/>
      <c r="M50" s="60"/>
      <c r="N50" s="60"/>
      <c r="O50" s="60"/>
      <c r="P50" s="60"/>
      <c r="Q50" s="60"/>
      <c r="R50" s="60"/>
      <c r="S50" s="60"/>
      <c r="T50" s="60"/>
      <c r="U50" s="60"/>
      <c r="V50" s="60"/>
      <c r="W50" s="60"/>
      <c r="X50" s="60"/>
      <c r="Y50" s="60"/>
    </row>
    <row r="51" spans="1:25">
      <c r="A51" s="99" t="s">
        <v>50</v>
      </c>
      <c r="B51" s="76">
        <v>0</v>
      </c>
      <c r="C51" s="97">
        <v>0</v>
      </c>
      <c r="D51" s="58">
        <v>0</v>
      </c>
      <c r="E51" s="59">
        <v>0</v>
      </c>
      <c r="F51" s="76">
        <v>0</v>
      </c>
      <c r="G51" s="97">
        <v>0</v>
      </c>
      <c r="H51" s="58">
        <v>97.182436528987154</v>
      </c>
      <c r="I51" s="59">
        <v>1.4119607603783104</v>
      </c>
      <c r="J51" s="76">
        <v>2.817563471012845</v>
      </c>
      <c r="K51" s="98">
        <v>1.4119607603783098</v>
      </c>
      <c r="L51" s="60"/>
      <c r="M51" s="60"/>
      <c r="N51" s="60"/>
      <c r="O51" s="60"/>
      <c r="P51" s="60"/>
      <c r="Q51" s="60"/>
      <c r="R51" s="60"/>
      <c r="S51" s="60"/>
      <c r="T51" s="60"/>
      <c r="U51" s="60"/>
      <c r="V51" s="60"/>
      <c r="W51" s="60"/>
      <c r="X51" s="60"/>
      <c r="Y51" s="60"/>
    </row>
    <row r="52" spans="1:25">
      <c r="A52" s="99" t="s">
        <v>51</v>
      </c>
      <c r="B52" s="76">
        <v>0</v>
      </c>
      <c r="C52" s="97">
        <v>0</v>
      </c>
      <c r="D52" s="58">
        <v>1.041624777969792</v>
      </c>
      <c r="E52" s="59">
        <v>1.0416558968124294</v>
      </c>
      <c r="F52" s="76">
        <v>4.4176910826204834</v>
      </c>
      <c r="G52" s="97">
        <v>1.3818153326546596</v>
      </c>
      <c r="H52" s="58">
        <v>93.865470878479599</v>
      </c>
      <c r="I52" s="59">
        <v>1.8575178357822613</v>
      </c>
      <c r="J52" s="76">
        <v>0.67521326093013823</v>
      </c>
      <c r="K52" s="98">
        <v>0.67523347211571016</v>
      </c>
      <c r="L52" s="60"/>
      <c r="M52" s="60"/>
      <c r="N52" s="60"/>
      <c r="O52" s="60"/>
      <c r="P52" s="60"/>
      <c r="Q52" s="60"/>
      <c r="R52" s="60"/>
      <c r="S52" s="60"/>
      <c r="T52" s="60"/>
      <c r="U52" s="60"/>
      <c r="V52" s="60"/>
      <c r="W52" s="60"/>
      <c r="X52" s="60"/>
      <c r="Y52" s="60"/>
    </row>
    <row r="53" spans="1:25">
      <c r="A53" s="99" t="s">
        <v>52</v>
      </c>
      <c r="B53" s="76">
        <v>9.8107213243898066</v>
      </c>
      <c r="C53" s="97">
        <v>3.7525078530368066</v>
      </c>
      <c r="D53" s="58">
        <v>33.361603104924612</v>
      </c>
      <c r="E53" s="59">
        <v>4.0625214922262201</v>
      </c>
      <c r="F53" s="76">
        <v>42.004607943376101</v>
      </c>
      <c r="G53" s="97">
        <v>5.098353207498497</v>
      </c>
      <c r="H53" s="58">
        <v>14.75038629671055</v>
      </c>
      <c r="I53" s="59">
        <v>3.4475328424344909</v>
      </c>
      <c r="J53" s="76">
        <v>7.2681330598937097E-2</v>
      </c>
      <c r="K53" s="98">
        <v>7.2824657255593894E-2</v>
      </c>
      <c r="L53" s="60"/>
      <c r="M53" s="60"/>
      <c r="N53" s="60"/>
      <c r="O53" s="60"/>
      <c r="P53" s="60"/>
      <c r="Q53" s="60"/>
      <c r="R53" s="60"/>
      <c r="S53" s="60"/>
      <c r="T53" s="60"/>
      <c r="U53" s="60"/>
      <c r="V53" s="60"/>
      <c r="W53" s="60"/>
      <c r="X53" s="60"/>
      <c r="Y53" s="60"/>
    </row>
    <row r="54" spans="1:25">
      <c r="A54" s="99" t="s">
        <v>53</v>
      </c>
      <c r="B54" s="76" t="s">
        <v>312</v>
      </c>
      <c r="C54" s="97" t="s">
        <v>312</v>
      </c>
      <c r="D54" s="58" t="s">
        <v>312</v>
      </c>
      <c r="E54" s="59" t="s">
        <v>312</v>
      </c>
      <c r="F54" s="76" t="s">
        <v>312</v>
      </c>
      <c r="G54" s="97" t="s">
        <v>312</v>
      </c>
      <c r="H54" s="58" t="s">
        <v>312</v>
      </c>
      <c r="I54" s="59" t="s">
        <v>312</v>
      </c>
      <c r="J54" s="76" t="s">
        <v>312</v>
      </c>
      <c r="K54" s="98" t="s">
        <v>312</v>
      </c>
      <c r="L54" s="60"/>
      <c r="M54" s="60"/>
      <c r="N54" s="60"/>
      <c r="O54" s="60"/>
      <c r="P54" s="60"/>
      <c r="Q54" s="60"/>
      <c r="R54" s="60"/>
      <c r="S54" s="60"/>
      <c r="T54" s="60"/>
      <c r="U54" s="60"/>
      <c r="V54" s="60"/>
      <c r="W54" s="60"/>
      <c r="X54" s="60"/>
      <c r="Y54" s="60"/>
    </row>
    <row r="55" spans="1:25">
      <c r="A55" s="99" t="s">
        <v>54</v>
      </c>
      <c r="B55" s="76">
        <v>0</v>
      </c>
      <c r="C55" s="97">
        <v>0</v>
      </c>
      <c r="D55" s="58">
        <v>3.4063375755301428</v>
      </c>
      <c r="E55" s="59">
        <v>1.5652363444424024</v>
      </c>
      <c r="F55" s="76">
        <v>39.632771181268922</v>
      </c>
      <c r="G55" s="97">
        <v>8.0197104252101425</v>
      </c>
      <c r="H55" s="58">
        <v>55.387723203441183</v>
      </c>
      <c r="I55" s="59">
        <v>7.5872032592904182</v>
      </c>
      <c r="J55" s="76">
        <v>1.5731680397597649</v>
      </c>
      <c r="K55" s="98">
        <v>1.5859923920698271</v>
      </c>
      <c r="L55" s="60"/>
      <c r="M55" s="60"/>
      <c r="N55" s="60"/>
      <c r="O55" s="60"/>
      <c r="P55" s="60"/>
      <c r="Q55" s="60"/>
      <c r="R55" s="60"/>
      <c r="S55" s="60"/>
      <c r="T55" s="60"/>
      <c r="U55" s="60"/>
      <c r="V55" s="60"/>
      <c r="W55" s="60"/>
      <c r="X55" s="60"/>
      <c r="Y55" s="60"/>
    </row>
    <row r="56" spans="1:25">
      <c r="A56" s="99" t="s">
        <v>55</v>
      </c>
      <c r="B56" s="76">
        <v>0</v>
      </c>
      <c r="C56" s="97">
        <v>0</v>
      </c>
      <c r="D56" s="58">
        <v>0</v>
      </c>
      <c r="E56" s="59">
        <v>0</v>
      </c>
      <c r="F56" s="76">
        <v>5.0128970979370564</v>
      </c>
      <c r="G56" s="97">
        <v>2.3498845209064698</v>
      </c>
      <c r="H56" s="58">
        <v>81.544811778191786</v>
      </c>
      <c r="I56" s="59">
        <v>3.4066430310506024</v>
      </c>
      <c r="J56" s="76">
        <v>13.44229112387117</v>
      </c>
      <c r="K56" s="98">
        <v>2.5709069991379243</v>
      </c>
      <c r="L56" s="60"/>
      <c r="M56" s="60"/>
      <c r="N56" s="60"/>
      <c r="O56" s="60"/>
      <c r="P56" s="60"/>
      <c r="Q56" s="60"/>
      <c r="R56" s="60"/>
      <c r="S56" s="60"/>
      <c r="T56" s="60"/>
      <c r="U56" s="60"/>
      <c r="V56" s="60"/>
      <c r="W56" s="60"/>
      <c r="X56" s="60"/>
      <c r="Y56" s="60"/>
    </row>
    <row r="57" spans="1:25">
      <c r="A57" s="99" t="s">
        <v>56</v>
      </c>
      <c r="B57" s="76">
        <v>0</v>
      </c>
      <c r="C57" s="97">
        <v>0</v>
      </c>
      <c r="D57" s="58">
        <v>4.0032696357033499</v>
      </c>
      <c r="E57" s="59">
        <v>2.1195416305468733</v>
      </c>
      <c r="F57" s="76">
        <v>78.025995048470193</v>
      </c>
      <c r="G57" s="97">
        <v>3.9284731666891481</v>
      </c>
      <c r="H57" s="58">
        <v>17.66681290151131</v>
      </c>
      <c r="I57" s="59">
        <v>3.3128508616653298</v>
      </c>
      <c r="J57" s="76">
        <v>0.30392241431514422</v>
      </c>
      <c r="K57" s="98">
        <v>0.23189175565001652</v>
      </c>
      <c r="L57" s="60"/>
      <c r="M57" s="60"/>
      <c r="N57" s="60"/>
      <c r="O57" s="60"/>
      <c r="P57" s="60"/>
      <c r="Q57" s="60"/>
      <c r="R57" s="60"/>
      <c r="S57" s="60"/>
      <c r="T57" s="60"/>
      <c r="U57" s="60"/>
      <c r="V57" s="60"/>
      <c r="W57" s="60"/>
      <c r="X57" s="60"/>
      <c r="Y57" s="60"/>
    </row>
    <row r="58" spans="1:25">
      <c r="A58" s="99" t="s">
        <v>57</v>
      </c>
      <c r="B58" s="76">
        <v>0</v>
      </c>
      <c r="C58" s="97">
        <v>0</v>
      </c>
      <c r="D58" s="58">
        <v>0.58620572987043607</v>
      </c>
      <c r="E58" s="59">
        <v>0.33843574844634078</v>
      </c>
      <c r="F58" s="76">
        <v>50.388232732395537</v>
      </c>
      <c r="G58" s="97">
        <v>1.9204904234154478</v>
      </c>
      <c r="H58" s="58">
        <v>38.970168020028808</v>
      </c>
      <c r="I58" s="59">
        <v>1.9625807600924619</v>
      </c>
      <c r="J58" s="76">
        <v>10.05539351770522</v>
      </c>
      <c r="K58" s="98">
        <v>1.2019452805373776</v>
      </c>
      <c r="L58" s="60"/>
      <c r="M58" s="60"/>
      <c r="N58" s="60"/>
      <c r="O58" s="60"/>
      <c r="P58" s="60"/>
      <c r="Q58" s="60"/>
      <c r="R58" s="60"/>
      <c r="S58" s="60"/>
      <c r="T58" s="60"/>
      <c r="U58" s="60"/>
      <c r="V58" s="60"/>
      <c r="W58" s="60"/>
      <c r="X58" s="60"/>
      <c r="Y58" s="60"/>
    </row>
    <row r="59" spans="1:25">
      <c r="A59" s="99" t="s">
        <v>58</v>
      </c>
      <c r="B59" s="76">
        <v>0</v>
      </c>
      <c r="C59" s="97">
        <v>0</v>
      </c>
      <c r="D59" s="58">
        <v>0</v>
      </c>
      <c r="E59" s="59">
        <v>0</v>
      </c>
      <c r="F59" s="76">
        <v>1.4038332233559809</v>
      </c>
      <c r="G59" s="97">
        <v>0.88465207781625921</v>
      </c>
      <c r="H59" s="58">
        <v>89.405451399536048</v>
      </c>
      <c r="I59" s="59">
        <v>3.4414166588717943</v>
      </c>
      <c r="J59" s="76">
        <v>9.1907153771079688</v>
      </c>
      <c r="K59" s="98">
        <v>3.1441584361074728</v>
      </c>
      <c r="L59" s="60"/>
      <c r="M59" s="60"/>
      <c r="N59" s="60"/>
      <c r="O59" s="60"/>
      <c r="P59" s="60"/>
      <c r="Q59" s="60"/>
      <c r="R59" s="60"/>
      <c r="S59" s="60"/>
      <c r="T59" s="60"/>
      <c r="U59" s="60"/>
      <c r="V59" s="60"/>
      <c r="W59" s="60"/>
      <c r="X59" s="60"/>
      <c r="Y59" s="60"/>
    </row>
    <row r="60" spans="1:25">
      <c r="A60" s="99" t="s">
        <v>59</v>
      </c>
      <c r="B60" s="76">
        <v>7.5845905409737499E-2</v>
      </c>
      <c r="C60" s="97">
        <v>7.5825013572948866E-2</v>
      </c>
      <c r="D60" s="58">
        <v>6.6150237099680442</v>
      </c>
      <c r="E60" s="59">
        <v>2.5438289096477917</v>
      </c>
      <c r="F60" s="76">
        <v>89.321470307739801</v>
      </c>
      <c r="G60" s="97">
        <v>2.7589726848656571</v>
      </c>
      <c r="H60" s="58">
        <v>3.9876600768824022</v>
      </c>
      <c r="I60" s="59">
        <v>1.072220557508164</v>
      </c>
      <c r="J60" s="76">
        <v>0</v>
      </c>
      <c r="K60" s="98">
        <v>0</v>
      </c>
      <c r="L60" s="60"/>
      <c r="M60" s="60"/>
      <c r="N60" s="60"/>
      <c r="O60" s="60"/>
      <c r="P60" s="60"/>
      <c r="Q60" s="60"/>
      <c r="R60" s="60"/>
      <c r="S60" s="60"/>
      <c r="T60" s="60"/>
      <c r="U60" s="60"/>
      <c r="V60" s="60"/>
      <c r="W60" s="60"/>
      <c r="X60" s="60"/>
      <c r="Y60" s="60"/>
    </row>
    <row r="61" spans="1:25">
      <c r="A61" s="101" t="s">
        <v>235</v>
      </c>
      <c r="B61" s="76">
        <v>0.41558984351034622</v>
      </c>
      <c r="C61" s="97">
        <v>9.69257545864151E-2</v>
      </c>
      <c r="D61" s="58">
        <v>2.4654993964378642</v>
      </c>
      <c r="E61" s="59">
        <v>0.18320980410968041</v>
      </c>
      <c r="F61" s="76">
        <v>30.811641210011299</v>
      </c>
      <c r="G61" s="97">
        <v>0.75533289565560668</v>
      </c>
      <c r="H61" s="58">
        <v>62.824143901843392</v>
      </c>
      <c r="I61" s="59">
        <v>0.76069292551920142</v>
      </c>
      <c r="J61" s="76">
        <v>3.4831256481970971</v>
      </c>
      <c r="K61" s="98">
        <v>0.27604363873496163</v>
      </c>
      <c r="L61" s="60"/>
      <c r="M61" s="60"/>
      <c r="N61" s="60"/>
      <c r="O61" s="60"/>
      <c r="P61" s="60"/>
      <c r="Q61" s="60"/>
      <c r="R61" s="60"/>
      <c r="S61" s="60"/>
      <c r="T61" s="60"/>
      <c r="U61" s="60"/>
      <c r="V61" s="60"/>
      <c r="W61" s="60"/>
      <c r="X61" s="60"/>
      <c r="Y61" s="60"/>
    </row>
    <row r="62" spans="1:25">
      <c r="A62" s="101" t="s">
        <v>232</v>
      </c>
      <c r="B62" s="76">
        <v>1.2333775758743291</v>
      </c>
      <c r="C62" s="97">
        <v>0.36299911141395569</v>
      </c>
      <c r="D62" s="58">
        <v>2.743557453155518</v>
      </c>
      <c r="E62" s="59">
        <v>0.2660213708877564</v>
      </c>
      <c r="F62" s="76">
        <v>25.785455703735352</v>
      </c>
      <c r="G62" s="97">
        <v>1.000527024269104</v>
      </c>
      <c r="H62" s="58">
        <v>65.353019714355469</v>
      </c>
      <c r="I62" s="59">
        <v>1.0855793952941899</v>
      </c>
      <c r="J62" s="76">
        <v>4.8845958709716797</v>
      </c>
      <c r="K62" s="98">
        <v>0.56283915042877197</v>
      </c>
      <c r="L62" s="60"/>
      <c r="M62" s="60"/>
      <c r="N62" s="60"/>
      <c r="O62" s="60"/>
      <c r="P62" s="60"/>
      <c r="Q62" s="60"/>
      <c r="R62" s="60"/>
      <c r="S62" s="60"/>
      <c r="T62" s="60"/>
      <c r="U62" s="60"/>
      <c r="V62" s="60"/>
      <c r="W62" s="60"/>
      <c r="X62" s="60"/>
      <c r="Y62" s="60"/>
    </row>
    <row r="63" spans="1:25" ht="13.5" thickBot="1">
      <c r="A63" s="102" t="s">
        <v>234</v>
      </c>
      <c r="B63" s="105">
        <v>0.62528012761452945</v>
      </c>
      <c r="C63" s="106">
        <v>0.1157312670453273</v>
      </c>
      <c r="D63" s="103">
        <v>2.9297460699379259</v>
      </c>
      <c r="E63" s="104">
        <v>0.1843772654904329</v>
      </c>
      <c r="F63" s="105">
        <v>35.505450051341732</v>
      </c>
      <c r="G63" s="106">
        <v>0.56446663284055976</v>
      </c>
      <c r="H63" s="103">
        <v>57.341061639483513</v>
      </c>
      <c r="I63" s="104">
        <v>0.57293458535706721</v>
      </c>
      <c r="J63" s="105">
        <v>3.598462111622303</v>
      </c>
      <c r="K63" s="107">
        <v>0.2362897334095532</v>
      </c>
      <c r="L63" s="60"/>
      <c r="M63" s="60"/>
      <c r="N63" s="60"/>
      <c r="O63" s="60"/>
      <c r="P63" s="60"/>
      <c r="Q63" s="60"/>
      <c r="R63" s="60"/>
      <c r="S63" s="60"/>
      <c r="T63" s="60"/>
      <c r="U63" s="60"/>
      <c r="V63" s="60"/>
      <c r="W63" s="60"/>
      <c r="X63" s="60"/>
      <c r="Y63" s="60"/>
    </row>
    <row r="64" spans="1:25" ht="15" customHeight="1" thickBot="1">
      <c r="A64" s="221" t="s">
        <v>531</v>
      </c>
      <c r="B64" s="222">
        <v>0</v>
      </c>
      <c r="C64" s="224">
        <v>0</v>
      </c>
      <c r="D64" s="225">
        <v>3.8296262032610411</v>
      </c>
      <c r="E64" s="223">
        <v>1.6398845081050539</v>
      </c>
      <c r="F64" s="222">
        <v>48.337593859536867</v>
      </c>
      <c r="G64" s="224">
        <v>4.3008128836541468</v>
      </c>
      <c r="H64" s="225">
        <v>47.096583482198611</v>
      </c>
      <c r="I64" s="223">
        <v>4.4776241656216893</v>
      </c>
      <c r="J64" s="222">
        <v>0.73619645500347597</v>
      </c>
      <c r="K64" s="226">
        <v>0.38803661021587288</v>
      </c>
      <c r="L64" s="60"/>
      <c r="M64" s="60"/>
      <c r="N64" s="60"/>
      <c r="O64" s="60"/>
      <c r="P64" s="60"/>
      <c r="Q64" s="60"/>
      <c r="R64" s="60"/>
      <c r="S64" s="60"/>
      <c r="T64" s="60"/>
      <c r="U64" s="60"/>
      <c r="V64" s="60"/>
      <c r="W64" s="60"/>
      <c r="X64" s="60"/>
      <c r="Y64" s="60"/>
    </row>
    <row r="65" spans="1:25">
      <c r="A65" s="108"/>
      <c r="B65" s="58"/>
      <c r="C65" s="59"/>
      <c r="D65" s="58"/>
      <c r="E65" s="59"/>
      <c r="F65" s="58"/>
      <c r="G65" s="59"/>
      <c r="H65" s="58"/>
      <c r="I65" s="59"/>
      <c r="J65" s="58"/>
      <c r="K65" s="59"/>
      <c r="L65" s="60"/>
      <c r="M65" s="60"/>
      <c r="N65" s="60"/>
      <c r="O65" s="60"/>
      <c r="P65" s="60"/>
      <c r="Q65" s="60"/>
      <c r="R65" s="60"/>
      <c r="S65" s="60"/>
      <c r="T65" s="60"/>
      <c r="U65" s="60"/>
      <c r="V65" s="60"/>
      <c r="W65" s="60"/>
      <c r="X65" s="60"/>
      <c r="Y65" s="60"/>
    </row>
    <row r="66" spans="1:25">
      <c r="A66" s="50" t="s">
        <v>303</v>
      </c>
      <c r="B66" s="58"/>
      <c r="C66" s="59"/>
      <c r="D66" s="58"/>
      <c r="E66" s="59"/>
      <c r="F66" s="60"/>
      <c r="G66" s="60"/>
      <c r="H66" s="60"/>
      <c r="I66" s="60"/>
      <c r="J66" s="60"/>
      <c r="K66" s="60"/>
      <c r="L66" s="60"/>
      <c r="M66" s="60"/>
      <c r="N66" s="60"/>
      <c r="O66" s="60"/>
      <c r="P66" s="60"/>
      <c r="Q66" s="60"/>
      <c r="R66" s="60"/>
      <c r="S66" s="60"/>
      <c r="T66" s="60"/>
      <c r="U66" s="60"/>
      <c r="V66" s="60"/>
      <c r="W66" s="60"/>
      <c r="X66" s="60"/>
      <c r="Y66" s="60"/>
    </row>
    <row r="67" spans="1:25">
      <c r="A67" s="1" t="s">
        <v>169</v>
      </c>
      <c r="B67" s="58"/>
      <c r="C67" s="59"/>
      <c r="D67" s="58"/>
      <c r="E67" s="59"/>
      <c r="F67" s="60"/>
      <c r="G67" s="60"/>
      <c r="H67" s="60"/>
      <c r="I67" s="60"/>
      <c r="J67" s="60"/>
      <c r="K67" s="60"/>
      <c r="L67" s="60"/>
      <c r="M67" s="60"/>
      <c r="N67" s="60"/>
      <c r="O67" s="60"/>
      <c r="P67" s="60"/>
      <c r="Q67" s="60"/>
      <c r="R67" s="60"/>
      <c r="S67" s="60"/>
      <c r="T67" s="60"/>
      <c r="U67" s="60"/>
      <c r="V67" s="60"/>
      <c r="W67" s="60"/>
      <c r="X67" s="60"/>
      <c r="Y67" s="60"/>
    </row>
    <row r="68" spans="1:25" ht="14.25">
      <c r="A68" s="5" t="s">
        <v>325</v>
      </c>
    </row>
    <row r="69" spans="1:25">
      <c r="A69" s="62" t="s">
        <v>414</v>
      </c>
    </row>
    <row r="70" spans="1:25">
      <c r="A70" s="243" t="s">
        <v>487</v>
      </c>
    </row>
    <row r="71" spans="1:25">
      <c r="A71" s="244" t="s">
        <v>488</v>
      </c>
    </row>
    <row r="72" spans="1:25">
      <c r="A72" s="346" t="s">
        <v>493</v>
      </c>
      <c r="B72" s="346"/>
      <c r="C72" s="346"/>
    </row>
    <row r="75" spans="1:25">
      <c r="A75" s="1"/>
    </row>
    <row r="76" spans="1:25">
      <c r="A76" s="18"/>
    </row>
    <row r="77" spans="1:25">
      <c r="A77" s="18"/>
    </row>
    <row r="78" spans="1:25">
      <c r="A78" s="18"/>
    </row>
  </sheetData>
  <customSheetViews>
    <customSheetView guid="{C6F97F9E-B600-4C17-894D-590A32101059}" scale="80" showGridLines="0">
      <selection activeCell="J76" sqref="J76"/>
      <pageMargins left="0.7" right="0.7" top="0.75" bottom="0.75" header="0.3" footer="0.3"/>
      <pageSetup paperSize="9" orientation="portrait" r:id="rId1"/>
    </customSheetView>
    <customSheetView guid="{FDFE99BC-6C4F-47A7-A6F0-C356BD0C43CF}" scale="80" showGridLines="0">
      <selection activeCell="J76" sqref="J76"/>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Y36"/>
  <sheetViews>
    <sheetView showGridLines="0" zoomScale="80" zoomScaleNormal="80" workbookViewId="0">
      <selection activeCell="I27" sqref="I27"/>
    </sheetView>
  </sheetViews>
  <sheetFormatPr defaultColWidth="9.140625" defaultRowHeight="12.75"/>
  <cols>
    <col min="1" max="1" width="34" style="61" customWidth="1"/>
    <col min="2" max="11" width="10.28515625" style="61" customWidth="1"/>
    <col min="12" max="16384" width="9.140625" style="61"/>
  </cols>
  <sheetData>
    <row r="1" spans="1:25">
      <c r="A1" s="5"/>
      <c r="J1" s="23"/>
      <c r="O1" s="256"/>
    </row>
    <row r="2" spans="1:25">
      <c r="A2" s="61" t="s">
        <v>442</v>
      </c>
      <c r="J2" s="23"/>
    </row>
    <row r="3" spans="1:25">
      <c r="A3" s="88" t="s">
        <v>501</v>
      </c>
    </row>
    <row r="4" spans="1:25">
      <c r="A4" s="77" t="s">
        <v>280</v>
      </c>
    </row>
    <row r="6" spans="1:25">
      <c r="C6" s="4"/>
    </row>
    <row r="7" spans="1:25" s="10" customFormat="1" ht="13.5" thickBot="1">
      <c r="A7" s="9"/>
    </row>
    <row r="8" spans="1:25" s="10" customFormat="1" ht="29.25" customHeight="1">
      <c r="A8" s="11"/>
      <c r="B8" s="361" t="s">
        <v>172</v>
      </c>
      <c r="C8" s="361" t="s">
        <v>66</v>
      </c>
      <c r="D8" s="361" t="s">
        <v>66</v>
      </c>
      <c r="E8" s="361" t="s">
        <v>66</v>
      </c>
      <c r="F8" s="361" t="s">
        <v>66</v>
      </c>
      <c r="G8" s="361" t="s">
        <v>66</v>
      </c>
      <c r="H8" s="361" t="s">
        <v>66</v>
      </c>
      <c r="I8" s="361" t="s">
        <v>66</v>
      </c>
      <c r="J8" s="361" t="s">
        <v>66</v>
      </c>
      <c r="K8" s="362" t="s">
        <v>66</v>
      </c>
    </row>
    <row r="9" spans="1:25" s="10" customFormat="1" ht="53.25" customHeight="1">
      <c r="A9" s="12"/>
      <c r="B9" s="395" t="s">
        <v>238</v>
      </c>
      <c r="C9" s="394"/>
      <c r="D9" s="395" t="s">
        <v>123</v>
      </c>
      <c r="E9" s="394"/>
      <c r="F9" s="395" t="s">
        <v>124</v>
      </c>
      <c r="G9" s="394"/>
      <c r="H9" s="395" t="s">
        <v>125</v>
      </c>
      <c r="I9" s="394"/>
      <c r="J9" s="395" t="s">
        <v>126</v>
      </c>
      <c r="K9" s="419"/>
    </row>
    <row r="10" spans="1:25" s="62" customFormat="1">
      <c r="A10" s="13"/>
      <c r="B10" s="15" t="s">
        <v>12</v>
      </c>
      <c r="C10" s="16" t="s">
        <v>13</v>
      </c>
      <c r="D10" s="14" t="s">
        <v>12</v>
      </c>
      <c r="E10" s="14" t="s">
        <v>13</v>
      </c>
      <c r="F10" s="15" t="s">
        <v>12</v>
      </c>
      <c r="G10" s="16" t="s">
        <v>13</v>
      </c>
      <c r="H10" s="14" t="s">
        <v>12</v>
      </c>
      <c r="I10" s="14" t="s">
        <v>13</v>
      </c>
      <c r="J10" s="15" t="s">
        <v>12</v>
      </c>
      <c r="K10" s="17" t="s">
        <v>13</v>
      </c>
    </row>
    <row r="11" spans="1:25" ht="12.75" customHeight="1">
      <c r="A11" s="71"/>
      <c r="B11" s="175"/>
      <c r="C11" s="176"/>
      <c r="D11" s="93"/>
      <c r="E11" s="93"/>
      <c r="F11" s="175"/>
      <c r="G11" s="176"/>
      <c r="H11" s="174"/>
      <c r="I11" s="174"/>
      <c r="J11" s="94"/>
      <c r="K11" s="96"/>
      <c r="L11" s="125"/>
      <c r="M11" s="125"/>
      <c r="N11" s="125"/>
      <c r="O11" s="125"/>
      <c r="P11" s="125"/>
      <c r="Q11" s="125"/>
      <c r="R11" s="125"/>
      <c r="S11" s="125"/>
      <c r="T11" s="125"/>
      <c r="U11" s="125"/>
      <c r="V11" s="125"/>
      <c r="W11" s="125"/>
      <c r="X11" s="125"/>
      <c r="Y11" s="125"/>
    </row>
    <row r="12" spans="1:25" ht="12.75" customHeight="1">
      <c r="A12" s="99" t="s">
        <v>94</v>
      </c>
      <c r="B12" s="76">
        <v>0</v>
      </c>
      <c r="C12" s="97">
        <v>0</v>
      </c>
      <c r="D12" s="58">
        <v>0</v>
      </c>
      <c r="E12" s="59">
        <v>0</v>
      </c>
      <c r="F12" s="76">
        <v>96.225273960936903</v>
      </c>
      <c r="G12" s="97">
        <v>1.4884212694786529</v>
      </c>
      <c r="H12" s="58">
        <v>3.7747260390631152</v>
      </c>
      <c r="I12" s="59">
        <v>1.4884212694786552</v>
      </c>
      <c r="J12" s="76">
        <v>0</v>
      </c>
      <c r="K12" s="98">
        <v>0</v>
      </c>
      <c r="L12" s="60"/>
      <c r="M12" s="60"/>
      <c r="N12" s="60"/>
      <c r="O12" s="60"/>
      <c r="P12" s="60"/>
      <c r="Q12" s="60"/>
      <c r="R12" s="60"/>
      <c r="S12" s="60"/>
      <c r="T12" s="60"/>
      <c r="U12" s="60"/>
      <c r="V12" s="60"/>
      <c r="W12" s="60"/>
      <c r="X12" s="60"/>
      <c r="Y12" s="60"/>
    </row>
    <row r="13" spans="1:25">
      <c r="A13" s="99" t="s">
        <v>21</v>
      </c>
      <c r="B13" s="76">
        <v>1.6080231781800269</v>
      </c>
      <c r="C13" s="97">
        <v>0.97483920569379623</v>
      </c>
      <c r="D13" s="58">
        <v>53.268038949124318</v>
      </c>
      <c r="E13" s="59">
        <v>3.6880387749102388</v>
      </c>
      <c r="F13" s="76">
        <v>25.362265564211739</v>
      </c>
      <c r="G13" s="97">
        <v>3.447907965420641</v>
      </c>
      <c r="H13" s="58">
        <v>18.58357690469748</v>
      </c>
      <c r="I13" s="59">
        <v>2.9240710586540888</v>
      </c>
      <c r="J13" s="76">
        <v>1.1780954037864251</v>
      </c>
      <c r="K13" s="98">
        <v>0.87582723294912723</v>
      </c>
      <c r="L13" s="60"/>
      <c r="M13" s="60"/>
      <c r="N13" s="60"/>
      <c r="O13" s="60"/>
      <c r="P13" s="60"/>
      <c r="Q13" s="60"/>
      <c r="R13" s="60"/>
      <c r="S13" s="60"/>
      <c r="T13" s="60"/>
      <c r="U13" s="60"/>
      <c r="V13" s="60"/>
      <c r="W13" s="60"/>
      <c r="X13" s="60"/>
      <c r="Y13" s="60"/>
    </row>
    <row r="14" spans="1:25" ht="12.75" customHeight="1">
      <c r="A14" s="99" t="s">
        <v>26</v>
      </c>
      <c r="B14" s="76">
        <v>0</v>
      </c>
      <c r="C14" s="97">
        <v>0</v>
      </c>
      <c r="D14" s="58">
        <v>0</v>
      </c>
      <c r="E14" s="59">
        <v>0</v>
      </c>
      <c r="F14" s="76">
        <v>87.563433245961221</v>
      </c>
      <c r="G14" s="97">
        <v>2.6040991285220874</v>
      </c>
      <c r="H14" s="58">
        <v>12.436566754038781</v>
      </c>
      <c r="I14" s="59">
        <v>2.6040991285220878</v>
      </c>
      <c r="J14" s="76">
        <v>0</v>
      </c>
      <c r="K14" s="98">
        <v>0</v>
      </c>
      <c r="L14" s="60"/>
      <c r="M14" s="60"/>
      <c r="N14" s="60"/>
      <c r="O14" s="60"/>
      <c r="P14" s="60"/>
      <c r="Q14" s="60"/>
      <c r="R14" s="60"/>
      <c r="S14" s="60"/>
      <c r="T14" s="60"/>
      <c r="U14" s="60"/>
      <c r="V14" s="60"/>
      <c r="W14" s="60"/>
      <c r="X14" s="60"/>
      <c r="Y14" s="60"/>
    </row>
    <row r="15" spans="1:25">
      <c r="A15" s="99" t="s">
        <v>236</v>
      </c>
      <c r="B15" s="76">
        <v>1.7199952673964209</v>
      </c>
      <c r="C15" s="97">
        <v>1.6230288862773006</v>
      </c>
      <c r="D15" s="58">
        <v>0.88131738808194127</v>
      </c>
      <c r="E15" s="59">
        <v>0.88237808781767035</v>
      </c>
      <c r="F15" s="76">
        <v>82.696731181264369</v>
      </c>
      <c r="G15" s="97">
        <v>3.4230526984859635</v>
      </c>
      <c r="H15" s="58">
        <v>13.950612253217161</v>
      </c>
      <c r="I15" s="59">
        <v>2.8326537714219824</v>
      </c>
      <c r="J15" s="76">
        <v>0.75134391004010526</v>
      </c>
      <c r="K15" s="98">
        <v>0.53230965206453895</v>
      </c>
      <c r="L15" s="60"/>
      <c r="M15" s="60"/>
      <c r="N15" s="60"/>
      <c r="O15" s="60"/>
      <c r="P15" s="60"/>
      <c r="Q15" s="60"/>
      <c r="R15" s="60"/>
      <c r="S15" s="60"/>
      <c r="T15" s="60"/>
      <c r="U15" s="60"/>
      <c r="V15" s="60"/>
      <c r="W15" s="60"/>
      <c r="X15" s="60"/>
      <c r="Y15" s="60"/>
    </row>
    <row r="16" spans="1:25">
      <c r="A16" s="99" t="s">
        <v>29</v>
      </c>
      <c r="B16" s="76">
        <v>15.66192733837304</v>
      </c>
      <c r="C16" s="97">
        <v>3.539463502287854</v>
      </c>
      <c r="D16" s="58">
        <v>9.8187103122119233</v>
      </c>
      <c r="E16" s="59">
        <v>2.5737073946458731</v>
      </c>
      <c r="F16" s="76">
        <v>43.45767711471477</v>
      </c>
      <c r="G16" s="97">
        <v>5.4733081070135929</v>
      </c>
      <c r="H16" s="58">
        <v>29.394642957826068</v>
      </c>
      <c r="I16" s="59">
        <v>5.1338146013513866</v>
      </c>
      <c r="J16" s="76">
        <v>1.6670422768741959</v>
      </c>
      <c r="K16" s="98">
        <v>0.89331648250100282</v>
      </c>
      <c r="L16" s="60"/>
      <c r="M16" s="60"/>
      <c r="N16" s="60"/>
      <c r="O16" s="60"/>
      <c r="P16" s="60"/>
      <c r="Q16" s="60"/>
      <c r="R16" s="60"/>
      <c r="S16" s="60"/>
      <c r="T16" s="60"/>
      <c r="U16" s="60"/>
      <c r="V16" s="60"/>
      <c r="W16" s="60"/>
      <c r="X16" s="60"/>
      <c r="Y16" s="60"/>
    </row>
    <row r="17" spans="1:25" ht="12.75" customHeight="1">
      <c r="A17" s="99" t="s">
        <v>34</v>
      </c>
      <c r="B17" s="76">
        <v>0</v>
      </c>
      <c r="C17" s="97">
        <v>0</v>
      </c>
      <c r="D17" s="58">
        <v>3.4451089070275658</v>
      </c>
      <c r="E17" s="59">
        <v>1.6282322828813713</v>
      </c>
      <c r="F17" s="76">
        <v>86.408040880992317</v>
      </c>
      <c r="G17" s="97">
        <v>2.8032125804239243</v>
      </c>
      <c r="H17" s="58">
        <v>10.146850211980119</v>
      </c>
      <c r="I17" s="59">
        <v>2.4956472285690094</v>
      </c>
      <c r="J17" s="76">
        <v>0</v>
      </c>
      <c r="K17" s="98">
        <v>0</v>
      </c>
      <c r="L17" s="60"/>
      <c r="M17" s="60"/>
      <c r="N17" s="60"/>
      <c r="O17" s="60"/>
      <c r="P17" s="60"/>
      <c r="Q17" s="60"/>
      <c r="R17" s="60"/>
      <c r="S17" s="60"/>
      <c r="T17" s="60"/>
      <c r="U17" s="60"/>
      <c r="V17" s="60"/>
      <c r="W17" s="60"/>
      <c r="X17" s="60"/>
      <c r="Y17" s="60"/>
    </row>
    <row r="18" spans="1:25">
      <c r="A18" s="99" t="s">
        <v>36</v>
      </c>
      <c r="B18" s="76">
        <v>0</v>
      </c>
      <c r="C18" s="97">
        <v>0</v>
      </c>
      <c r="D18" s="58">
        <v>0</v>
      </c>
      <c r="E18" s="59">
        <v>0</v>
      </c>
      <c r="F18" s="76">
        <v>10.08048351993971</v>
      </c>
      <c r="G18" s="97">
        <v>3.7412013881330699</v>
      </c>
      <c r="H18" s="58">
        <v>83.884485855567405</v>
      </c>
      <c r="I18" s="59">
        <v>3.6370946997538547</v>
      </c>
      <c r="J18" s="76">
        <v>6.0350306244928893</v>
      </c>
      <c r="K18" s="98">
        <v>2.4316492960541973</v>
      </c>
      <c r="L18" s="60"/>
      <c r="M18" s="60"/>
      <c r="N18" s="60"/>
      <c r="O18" s="60"/>
      <c r="P18" s="60"/>
      <c r="Q18" s="60"/>
      <c r="R18" s="60"/>
      <c r="S18" s="60"/>
      <c r="T18" s="60"/>
      <c r="U18" s="60"/>
      <c r="V18" s="60"/>
      <c r="W18" s="60"/>
      <c r="X18" s="60"/>
      <c r="Y18" s="60"/>
    </row>
    <row r="19" spans="1:25">
      <c r="A19" s="99" t="s">
        <v>53</v>
      </c>
      <c r="B19" s="76" t="s">
        <v>312</v>
      </c>
      <c r="C19" s="97" t="s">
        <v>312</v>
      </c>
      <c r="D19" s="58" t="s">
        <v>312</v>
      </c>
      <c r="E19" s="59" t="s">
        <v>312</v>
      </c>
      <c r="F19" s="76" t="s">
        <v>312</v>
      </c>
      <c r="G19" s="97" t="s">
        <v>312</v>
      </c>
      <c r="H19" s="58" t="s">
        <v>312</v>
      </c>
      <c r="I19" s="59" t="s">
        <v>312</v>
      </c>
      <c r="J19" s="76" t="s">
        <v>312</v>
      </c>
      <c r="K19" s="98" t="s">
        <v>312</v>
      </c>
      <c r="L19" s="60"/>
      <c r="M19" s="60"/>
      <c r="N19" s="60"/>
      <c r="O19" s="60"/>
      <c r="P19" s="60"/>
      <c r="Q19" s="60"/>
      <c r="R19" s="60"/>
      <c r="S19" s="60"/>
      <c r="T19" s="60"/>
      <c r="U19" s="60"/>
      <c r="V19" s="60"/>
      <c r="W19" s="60"/>
      <c r="X19" s="60"/>
      <c r="Y19" s="60"/>
    </row>
    <row r="20" spans="1:25">
      <c r="A20" s="99" t="s">
        <v>54</v>
      </c>
      <c r="B20" s="76">
        <v>3.1819005284584279</v>
      </c>
      <c r="C20" s="97">
        <v>1.9970137310357334</v>
      </c>
      <c r="D20" s="58">
        <v>9.0272422057055408</v>
      </c>
      <c r="E20" s="59">
        <v>3.0515646978653557</v>
      </c>
      <c r="F20" s="76">
        <v>38.819396843068063</v>
      </c>
      <c r="G20" s="97">
        <v>4.1426700602787898</v>
      </c>
      <c r="H20" s="58">
        <v>48.316690948919941</v>
      </c>
      <c r="I20" s="59">
        <v>4.3999573691635439</v>
      </c>
      <c r="J20" s="76">
        <v>0.6547694738480383</v>
      </c>
      <c r="K20" s="98">
        <v>0.65594890161535901</v>
      </c>
      <c r="L20" s="60"/>
      <c r="M20" s="60"/>
      <c r="N20" s="60"/>
      <c r="O20" s="60"/>
      <c r="P20" s="60"/>
      <c r="Q20" s="60"/>
      <c r="R20" s="60"/>
      <c r="S20" s="60"/>
      <c r="T20" s="60"/>
      <c r="U20" s="60"/>
      <c r="V20" s="60"/>
      <c r="W20" s="60"/>
      <c r="X20" s="60"/>
      <c r="Y20" s="60"/>
    </row>
    <row r="21" spans="1:25">
      <c r="A21" s="99" t="s">
        <v>55</v>
      </c>
      <c r="B21" s="76">
        <v>0.3541186786820627</v>
      </c>
      <c r="C21" s="97">
        <v>0.35414395753617223</v>
      </c>
      <c r="D21" s="58">
        <v>0</v>
      </c>
      <c r="E21" s="59">
        <v>0</v>
      </c>
      <c r="F21" s="76">
        <v>6.3247235718988657</v>
      </c>
      <c r="G21" s="97">
        <v>2.0157436193865435</v>
      </c>
      <c r="H21" s="58">
        <v>84.654672870821585</v>
      </c>
      <c r="I21" s="59">
        <v>3.05806809841126</v>
      </c>
      <c r="J21" s="76">
        <v>8.6664848785974886</v>
      </c>
      <c r="K21" s="98">
        <v>2.2714468485112018</v>
      </c>
      <c r="L21" s="60"/>
      <c r="M21" s="60"/>
      <c r="N21" s="60"/>
      <c r="O21" s="60"/>
      <c r="P21" s="60"/>
      <c r="Q21" s="60"/>
      <c r="R21" s="60"/>
      <c r="S21" s="60"/>
      <c r="T21" s="60"/>
      <c r="U21" s="60"/>
      <c r="V21" s="60"/>
      <c r="W21" s="60"/>
      <c r="X21" s="60"/>
      <c r="Y21" s="60"/>
    </row>
    <row r="22" spans="1:25">
      <c r="A22" s="99" t="s">
        <v>56</v>
      </c>
      <c r="B22" s="76">
        <v>0</v>
      </c>
      <c r="C22" s="97">
        <v>0</v>
      </c>
      <c r="D22" s="58">
        <v>6.7122386675760373</v>
      </c>
      <c r="E22" s="59">
        <v>3.408449363224813</v>
      </c>
      <c r="F22" s="76">
        <v>75.919765615524199</v>
      </c>
      <c r="G22" s="97">
        <v>4.8126016878452056</v>
      </c>
      <c r="H22" s="58">
        <v>17.094971136187851</v>
      </c>
      <c r="I22" s="59">
        <v>3.4999331174635397</v>
      </c>
      <c r="J22" s="76">
        <v>0.27302458071190888</v>
      </c>
      <c r="K22" s="98">
        <v>0.27329602659240454</v>
      </c>
      <c r="L22" s="60"/>
      <c r="M22" s="60"/>
      <c r="N22" s="60"/>
      <c r="O22" s="60"/>
      <c r="P22" s="60"/>
      <c r="Q22" s="60"/>
      <c r="R22" s="60"/>
      <c r="S22" s="60"/>
      <c r="T22" s="60"/>
      <c r="U22" s="60"/>
      <c r="V22" s="60"/>
      <c r="W22" s="60"/>
      <c r="X22" s="60"/>
      <c r="Y22" s="60"/>
    </row>
    <row r="23" spans="1:25">
      <c r="A23" s="99" t="s">
        <v>57</v>
      </c>
      <c r="B23" s="76">
        <v>0</v>
      </c>
      <c r="C23" s="97">
        <v>0</v>
      </c>
      <c r="D23" s="58">
        <v>0.38523111151486489</v>
      </c>
      <c r="E23" s="59">
        <v>0.27257100957350877</v>
      </c>
      <c r="F23" s="76">
        <v>50.06330382758636</v>
      </c>
      <c r="G23" s="97">
        <v>1.8023475913200486</v>
      </c>
      <c r="H23" s="58">
        <v>39.370739412379571</v>
      </c>
      <c r="I23" s="59">
        <v>1.9047496929490297</v>
      </c>
      <c r="J23" s="76">
        <v>10.180725648519219</v>
      </c>
      <c r="K23" s="98">
        <v>1.2066234853307134</v>
      </c>
      <c r="L23" s="60"/>
      <c r="M23" s="60"/>
      <c r="N23" s="60"/>
      <c r="O23" s="60"/>
      <c r="P23" s="60"/>
      <c r="Q23" s="60"/>
      <c r="R23" s="60"/>
      <c r="S23" s="60"/>
      <c r="T23" s="60"/>
      <c r="U23" s="60"/>
      <c r="V23" s="60"/>
      <c r="W23" s="60"/>
      <c r="X23" s="60"/>
      <c r="Y23" s="60"/>
    </row>
    <row r="24" spans="1:25" ht="13.5" thickBot="1">
      <c r="A24" s="113" t="s">
        <v>59</v>
      </c>
      <c r="B24" s="105">
        <v>1.3923887868630389</v>
      </c>
      <c r="C24" s="106">
        <v>1.0550060866482429</v>
      </c>
      <c r="D24" s="103">
        <v>7.3299224671872301</v>
      </c>
      <c r="E24" s="104">
        <v>2.0310686301786722</v>
      </c>
      <c r="F24" s="105">
        <v>88.437476471987026</v>
      </c>
      <c r="G24" s="106">
        <v>2.3845879648592234</v>
      </c>
      <c r="H24" s="103">
        <v>2.7805082630958688</v>
      </c>
      <c r="I24" s="104">
        <v>0.90148131737897708</v>
      </c>
      <c r="J24" s="105">
        <v>5.9704010866854298E-2</v>
      </c>
      <c r="K24" s="107">
        <v>3.4829531300499622E-2</v>
      </c>
      <c r="L24" s="60"/>
      <c r="M24" s="60"/>
      <c r="N24" s="60"/>
      <c r="O24" s="60"/>
      <c r="P24" s="60"/>
      <c r="Q24" s="60"/>
      <c r="R24" s="60"/>
      <c r="S24" s="60"/>
      <c r="T24" s="60"/>
      <c r="U24" s="60"/>
      <c r="V24" s="60"/>
      <c r="W24" s="60"/>
      <c r="X24" s="60"/>
      <c r="Y24" s="60"/>
    </row>
    <row r="25" spans="1:25" ht="14.25">
      <c r="A25" s="249" t="s">
        <v>527</v>
      </c>
      <c r="B25" s="227">
        <v>0</v>
      </c>
      <c r="C25" s="229">
        <v>0</v>
      </c>
      <c r="D25" s="230">
        <v>8.0761629120124958</v>
      </c>
      <c r="E25" s="228">
        <v>1.8398026860683256</v>
      </c>
      <c r="F25" s="227">
        <v>51.505591051781849</v>
      </c>
      <c r="G25" s="229">
        <v>3.9699051311576978</v>
      </c>
      <c r="H25" s="230">
        <v>38.391274830008491</v>
      </c>
      <c r="I25" s="228">
        <v>3.740235001672144</v>
      </c>
      <c r="J25" s="227">
        <v>2.0269712061971692</v>
      </c>
      <c r="K25" s="231">
        <v>1.194791662518498</v>
      </c>
      <c r="L25" s="60"/>
      <c r="M25" s="60"/>
      <c r="N25" s="60"/>
      <c r="O25" s="60"/>
      <c r="P25" s="60"/>
      <c r="Q25" s="60"/>
      <c r="R25" s="60"/>
      <c r="S25" s="60"/>
      <c r="T25" s="60"/>
      <c r="U25" s="60"/>
      <c r="V25" s="60"/>
      <c r="W25" s="60"/>
      <c r="X25" s="60"/>
      <c r="Y25" s="60"/>
    </row>
    <row r="26" spans="1:25" ht="12.75" customHeight="1" thickBot="1">
      <c r="A26" s="250" t="s">
        <v>528</v>
      </c>
      <c r="B26" s="105">
        <v>4.6642242812901786</v>
      </c>
      <c r="C26" s="106">
        <v>2.0596144569125716</v>
      </c>
      <c r="D26" s="103">
        <v>0</v>
      </c>
      <c r="E26" s="104">
        <v>0</v>
      </c>
      <c r="F26" s="105">
        <v>36.683588111418203</v>
      </c>
      <c r="G26" s="106">
        <v>4.1676904815635005</v>
      </c>
      <c r="H26" s="103">
        <v>58.652187607291623</v>
      </c>
      <c r="I26" s="104">
        <v>4.1220434826919501</v>
      </c>
      <c r="J26" s="105">
        <v>0</v>
      </c>
      <c r="K26" s="107">
        <v>0</v>
      </c>
      <c r="L26" s="60"/>
      <c r="M26" s="60"/>
      <c r="N26" s="60"/>
      <c r="O26" s="60"/>
      <c r="P26" s="60"/>
      <c r="Q26" s="60"/>
      <c r="R26" s="60"/>
      <c r="S26" s="60"/>
      <c r="T26" s="60"/>
      <c r="U26" s="60"/>
      <c r="V26" s="60"/>
      <c r="W26" s="60"/>
      <c r="X26" s="60"/>
      <c r="Y26" s="60"/>
    </row>
    <row r="27" spans="1:25">
      <c r="A27" s="108"/>
      <c r="B27" s="58"/>
      <c r="C27" s="59"/>
      <c r="D27" s="58"/>
      <c r="E27" s="59"/>
      <c r="F27" s="58"/>
      <c r="G27" s="59"/>
      <c r="H27" s="58"/>
      <c r="I27" s="59"/>
      <c r="J27" s="58"/>
      <c r="K27" s="59"/>
      <c r="L27" s="60"/>
      <c r="M27" s="60"/>
      <c r="N27" s="60"/>
      <c r="O27" s="60"/>
      <c r="P27" s="60"/>
      <c r="Q27" s="60"/>
      <c r="R27" s="60"/>
      <c r="S27" s="60"/>
      <c r="T27" s="60"/>
      <c r="U27" s="60"/>
      <c r="V27" s="60"/>
      <c r="W27" s="60"/>
      <c r="X27" s="60"/>
      <c r="Y27" s="60"/>
    </row>
    <row r="28" spans="1:25">
      <c r="A28" s="50" t="s">
        <v>303</v>
      </c>
      <c r="B28" s="58"/>
      <c r="C28" s="59"/>
      <c r="D28" s="58"/>
      <c r="E28" s="59"/>
      <c r="F28" s="60"/>
      <c r="G28" s="60"/>
      <c r="H28" s="60"/>
      <c r="I28" s="60"/>
      <c r="J28" s="60"/>
      <c r="K28" s="60"/>
      <c r="L28" s="60"/>
      <c r="M28" s="60"/>
      <c r="N28" s="60"/>
      <c r="O28" s="60"/>
      <c r="P28" s="60"/>
      <c r="Q28" s="60"/>
      <c r="R28" s="60"/>
      <c r="S28" s="60"/>
      <c r="T28" s="60"/>
      <c r="U28" s="60"/>
      <c r="V28" s="60"/>
      <c r="W28" s="60"/>
      <c r="X28" s="60"/>
      <c r="Y28" s="60"/>
    </row>
    <row r="29" spans="1:25">
      <c r="A29" s="1" t="s">
        <v>169</v>
      </c>
      <c r="B29" s="58"/>
      <c r="C29" s="59"/>
      <c r="D29" s="58"/>
      <c r="E29" s="59"/>
      <c r="F29" s="60"/>
      <c r="G29" s="60"/>
      <c r="H29" s="60"/>
      <c r="I29" s="60"/>
      <c r="J29" s="60"/>
      <c r="K29" s="60"/>
      <c r="L29" s="60"/>
      <c r="M29" s="60"/>
      <c r="N29" s="60"/>
      <c r="O29" s="60"/>
      <c r="P29" s="60"/>
      <c r="Q29" s="60"/>
      <c r="R29" s="60"/>
      <c r="S29" s="60"/>
      <c r="T29" s="60"/>
      <c r="U29" s="60"/>
      <c r="V29" s="60"/>
      <c r="W29" s="60"/>
      <c r="X29" s="60"/>
      <c r="Y29" s="60"/>
    </row>
    <row r="30" spans="1:25" ht="14.25">
      <c r="A30" s="5" t="s">
        <v>325</v>
      </c>
    </row>
    <row r="31" spans="1:25">
      <c r="A31" s="62" t="s">
        <v>414</v>
      </c>
    </row>
    <row r="32" spans="1:25">
      <c r="A32" s="346" t="s">
        <v>493</v>
      </c>
      <c r="B32" s="346"/>
      <c r="C32" s="346"/>
    </row>
    <row r="34" spans="1:1">
      <c r="A34" s="1"/>
    </row>
    <row r="35" spans="1:1">
      <c r="A35" s="18"/>
    </row>
    <row r="36" spans="1:1">
      <c r="A36" s="7"/>
    </row>
  </sheetData>
  <customSheetViews>
    <customSheetView guid="{C6F97F9E-B600-4C17-894D-590A32101059}" scale="80" showGridLines="0">
      <selection activeCell="A28" sqref="A28"/>
      <pageMargins left="0.7" right="0.7" top="0.75" bottom="0.75" header="0.3" footer="0.3"/>
      <pageSetup paperSize="9" orientation="portrait" r:id="rId1"/>
    </customSheetView>
    <customSheetView guid="{FDFE99BC-6C4F-47A7-A6F0-C356BD0C43CF}" scale="80" showGridLines="0">
      <selection activeCell="A28" sqref="A28"/>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Y33"/>
  <sheetViews>
    <sheetView showGridLines="0" zoomScale="80" zoomScaleNormal="80" workbookViewId="0">
      <selection activeCell="I27" sqref="I27"/>
    </sheetView>
  </sheetViews>
  <sheetFormatPr defaultColWidth="9.140625" defaultRowHeight="12.75"/>
  <cols>
    <col min="1" max="1" width="34" style="61" customWidth="1"/>
    <col min="2" max="11" width="10.28515625" style="61" customWidth="1"/>
    <col min="12" max="16384" width="9.140625" style="61"/>
  </cols>
  <sheetData>
    <row r="1" spans="1:25">
      <c r="A1" s="5"/>
      <c r="J1" s="23"/>
    </row>
    <row r="2" spans="1:25">
      <c r="A2" s="61" t="s">
        <v>443</v>
      </c>
      <c r="J2" s="23"/>
    </row>
    <row r="3" spans="1:25">
      <c r="A3" s="88" t="s">
        <v>502</v>
      </c>
    </row>
    <row r="4" spans="1:25">
      <c r="A4" s="8" t="s">
        <v>281</v>
      </c>
    </row>
    <row r="6" spans="1:25">
      <c r="C6" s="4"/>
    </row>
    <row r="7" spans="1:25" s="10" customFormat="1" ht="13.5" thickBot="1">
      <c r="A7" s="9"/>
    </row>
    <row r="8" spans="1:25" s="10" customFormat="1" ht="29.25" customHeight="1">
      <c r="A8" s="11"/>
      <c r="B8" s="361" t="s">
        <v>172</v>
      </c>
      <c r="C8" s="361" t="s">
        <v>66</v>
      </c>
      <c r="D8" s="361" t="s">
        <v>66</v>
      </c>
      <c r="E8" s="361" t="s">
        <v>66</v>
      </c>
      <c r="F8" s="361" t="s">
        <v>66</v>
      </c>
      <c r="G8" s="361" t="s">
        <v>66</v>
      </c>
      <c r="H8" s="361" t="s">
        <v>66</v>
      </c>
      <c r="I8" s="361" t="s">
        <v>66</v>
      </c>
      <c r="J8" s="361" t="s">
        <v>66</v>
      </c>
      <c r="K8" s="362" t="s">
        <v>66</v>
      </c>
    </row>
    <row r="9" spans="1:25" s="10" customFormat="1" ht="51.75" customHeight="1">
      <c r="A9" s="12"/>
      <c r="B9" s="395" t="s">
        <v>238</v>
      </c>
      <c r="C9" s="394"/>
      <c r="D9" s="395" t="s">
        <v>123</v>
      </c>
      <c r="E9" s="394"/>
      <c r="F9" s="395" t="s">
        <v>124</v>
      </c>
      <c r="G9" s="394"/>
      <c r="H9" s="395" t="s">
        <v>125</v>
      </c>
      <c r="I9" s="394"/>
      <c r="J9" s="395" t="s">
        <v>126</v>
      </c>
      <c r="K9" s="419"/>
    </row>
    <row r="10" spans="1:25" s="62" customFormat="1">
      <c r="A10" s="13"/>
      <c r="B10" s="15" t="s">
        <v>12</v>
      </c>
      <c r="C10" s="16" t="s">
        <v>13</v>
      </c>
      <c r="D10" s="14" t="s">
        <v>12</v>
      </c>
      <c r="E10" s="14" t="s">
        <v>13</v>
      </c>
      <c r="F10" s="15" t="s">
        <v>12</v>
      </c>
      <c r="G10" s="16" t="s">
        <v>13</v>
      </c>
      <c r="H10" s="14" t="s">
        <v>12</v>
      </c>
      <c r="I10" s="14" t="s">
        <v>13</v>
      </c>
      <c r="J10" s="15" t="s">
        <v>12</v>
      </c>
      <c r="K10" s="17" t="s">
        <v>13</v>
      </c>
    </row>
    <row r="11" spans="1:25" ht="12.75" customHeight="1">
      <c r="A11" s="67"/>
      <c r="B11" s="175"/>
      <c r="C11" s="176"/>
      <c r="D11" s="93"/>
      <c r="E11" s="93"/>
      <c r="F11" s="175"/>
      <c r="G11" s="176"/>
      <c r="H11" s="174"/>
      <c r="I11" s="174"/>
      <c r="J11" s="94"/>
      <c r="K11" s="96"/>
      <c r="L11" s="125"/>
      <c r="M11" s="125"/>
      <c r="N11" s="125"/>
      <c r="O11" s="125"/>
      <c r="P11" s="125"/>
      <c r="Q11" s="125"/>
      <c r="R11" s="125"/>
      <c r="S11" s="125"/>
      <c r="T11" s="125"/>
      <c r="U11" s="125"/>
      <c r="V11" s="125"/>
      <c r="W11" s="125"/>
      <c r="X11" s="125"/>
      <c r="Y11" s="125"/>
    </row>
    <row r="12" spans="1:25">
      <c r="A12" s="43" t="s">
        <v>15</v>
      </c>
      <c r="B12" s="76">
        <v>0</v>
      </c>
      <c r="C12" s="97">
        <v>0</v>
      </c>
      <c r="D12" s="58">
        <v>0</v>
      </c>
      <c r="E12" s="59">
        <v>0</v>
      </c>
      <c r="F12" s="76">
        <v>22.733415950988359</v>
      </c>
      <c r="G12" s="97">
        <v>4.1496361861081015</v>
      </c>
      <c r="H12" s="58">
        <v>75.481122176893066</v>
      </c>
      <c r="I12" s="59">
        <v>4.2038827838927526</v>
      </c>
      <c r="J12" s="76">
        <v>1.785461872118588</v>
      </c>
      <c r="K12" s="98">
        <v>1.275962603290401</v>
      </c>
      <c r="L12" s="60"/>
      <c r="M12" s="60"/>
      <c r="N12" s="60"/>
      <c r="O12" s="60"/>
      <c r="P12" s="60"/>
      <c r="Q12" s="60"/>
      <c r="R12" s="60"/>
      <c r="S12" s="60"/>
      <c r="T12" s="60"/>
      <c r="U12" s="60"/>
      <c r="V12" s="60"/>
      <c r="W12" s="60"/>
      <c r="X12" s="60"/>
      <c r="Y12" s="60"/>
    </row>
    <row r="13" spans="1:25" ht="12.75" customHeight="1">
      <c r="A13" s="43" t="s">
        <v>19</v>
      </c>
      <c r="B13" s="76">
        <v>0</v>
      </c>
      <c r="C13" s="97">
        <v>0</v>
      </c>
      <c r="D13" s="58">
        <v>0.47773759003558208</v>
      </c>
      <c r="E13" s="59">
        <v>0.47777332487637547</v>
      </c>
      <c r="F13" s="76">
        <v>88.496316564014052</v>
      </c>
      <c r="G13" s="97">
        <v>2.8240679576146199</v>
      </c>
      <c r="H13" s="58">
        <v>10.395146251676509</v>
      </c>
      <c r="I13" s="59">
        <v>2.7662785988713221</v>
      </c>
      <c r="J13" s="76">
        <v>0.63079959427386534</v>
      </c>
      <c r="K13" s="98">
        <v>0.37896120481965206</v>
      </c>
      <c r="L13" s="60"/>
      <c r="M13" s="60"/>
      <c r="N13" s="60"/>
      <c r="O13" s="60"/>
      <c r="P13" s="60"/>
      <c r="Q13" s="60"/>
      <c r="R13" s="60"/>
      <c r="S13" s="60"/>
      <c r="T13" s="60"/>
      <c r="U13" s="60"/>
      <c r="V13" s="60"/>
      <c r="W13" s="60"/>
      <c r="X13" s="60"/>
      <c r="Y13" s="60"/>
    </row>
    <row r="14" spans="1:25">
      <c r="A14" s="43" t="s">
        <v>24</v>
      </c>
      <c r="B14" s="76">
        <v>0</v>
      </c>
      <c r="C14" s="97">
        <v>0</v>
      </c>
      <c r="D14" s="58">
        <v>0</v>
      </c>
      <c r="E14" s="59">
        <v>0</v>
      </c>
      <c r="F14" s="76">
        <v>0</v>
      </c>
      <c r="G14" s="97">
        <v>0</v>
      </c>
      <c r="H14" s="58">
        <v>95.507862651442693</v>
      </c>
      <c r="I14" s="59">
        <v>1.8878784250071956</v>
      </c>
      <c r="J14" s="76">
        <v>4.4921373485573044</v>
      </c>
      <c r="K14" s="98">
        <v>1.8878784250071963</v>
      </c>
      <c r="L14" s="60"/>
      <c r="M14" s="60"/>
      <c r="N14" s="60"/>
      <c r="O14" s="60"/>
      <c r="P14" s="60"/>
      <c r="Q14" s="60"/>
      <c r="R14" s="60"/>
      <c r="S14" s="60"/>
      <c r="T14" s="60"/>
      <c r="U14" s="60"/>
      <c r="V14" s="60"/>
      <c r="W14" s="60"/>
      <c r="X14" s="60"/>
      <c r="Y14" s="60"/>
    </row>
    <row r="15" spans="1:25" ht="12.75" customHeight="1">
      <c r="A15" s="43" t="s">
        <v>26</v>
      </c>
      <c r="B15" s="76">
        <v>0</v>
      </c>
      <c r="C15" s="97">
        <v>0</v>
      </c>
      <c r="D15" s="58">
        <v>3.3060160945477781</v>
      </c>
      <c r="E15" s="59">
        <v>1.7044489459740264</v>
      </c>
      <c r="F15" s="76">
        <v>10.348708634527391</v>
      </c>
      <c r="G15" s="97">
        <v>3.0536363130167432</v>
      </c>
      <c r="H15" s="58">
        <v>83.707326613152873</v>
      </c>
      <c r="I15" s="59">
        <v>2.9562055462769452</v>
      </c>
      <c r="J15" s="76">
        <v>2.6379486577719509</v>
      </c>
      <c r="K15" s="98">
        <v>1.5230203497979926</v>
      </c>
      <c r="L15" s="60"/>
      <c r="M15" s="60"/>
      <c r="N15" s="60"/>
      <c r="O15" s="60"/>
      <c r="P15" s="60"/>
      <c r="Q15" s="60"/>
      <c r="R15" s="60"/>
      <c r="S15" s="60"/>
      <c r="T15" s="60"/>
      <c r="U15" s="60"/>
      <c r="V15" s="60"/>
      <c r="W15" s="60"/>
      <c r="X15" s="60"/>
      <c r="Y15" s="60"/>
    </row>
    <row r="16" spans="1:25">
      <c r="A16" s="99" t="s">
        <v>44</v>
      </c>
      <c r="B16" s="76">
        <v>1.30107344206199</v>
      </c>
      <c r="C16" s="97">
        <v>0.94173696743518753</v>
      </c>
      <c r="D16" s="58">
        <v>0.88456239650792567</v>
      </c>
      <c r="E16" s="59">
        <v>0.65015984736790999</v>
      </c>
      <c r="F16" s="76">
        <v>5.890717608138778</v>
      </c>
      <c r="G16" s="97">
        <v>1.9750041713952233</v>
      </c>
      <c r="H16" s="58">
        <v>86.898479202497299</v>
      </c>
      <c r="I16" s="59">
        <v>2.4395745187414875</v>
      </c>
      <c r="J16" s="76">
        <v>5.0251673507940033</v>
      </c>
      <c r="K16" s="98">
        <v>1.6515081438380754</v>
      </c>
      <c r="L16" s="60"/>
      <c r="M16" s="60"/>
      <c r="N16" s="60"/>
      <c r="O16" s="60"/>
      <c r="P16" s="60"/>
      <c r="Q16" s="60"/>
      <c r="R16" s="60"/>
      <c r="S16" s="60"/>
      <c r="T16" s="60"/>
      <c r="U16" s="60"/>
      <c r="V16" s="60"/>
      <c r="W16" s="60"/>
      <c r="X16" s="60"/>
      <c r="Y16" s="60"/>
    </row>
    <row r="17" spans="1:25">
      <c r="A17" s="43" t="s">
        <v>51</v>
      </c>
      <c r="B17" s="76">
        <v>0</v>
      </c>
      <c r="C17" s="97">
        <v>0</v>
      </c>
      <c r="D17" s="58">
        <v>0</v>
      </c>
      <c r="E17" s="59">
        <v>0</v>
      </c>
      <c r="F17" s="76">
        <v>2.912621359223301</v>
      </c>
      <c r="G17" s="97">
        <v>1.6816026714434003</v>
      </c>
      <c r="H17" s="58">
        <v>94.174757281553397</v>
      </c>
      <c r="I17" s="59">
        <v>2.3781453506687811</v>
      </c>
      <c r="J17" s="76">
        <v>2.912621359223301</v>
      </c>
      <c r="K17" s="98">
        <v>1.6816028455898306</v>
      </c>
      <c r="L17" s="60"/>
      <c r="M17" s="60"/>
      <c r="N17" s="60"/>
      <c r="O17" s="60"/>
      <c r="P17" s="60"/>
      <c r="Q17" s="60"/>
      <c r="R17" s="60"/>
      <c r="S17" s="60"/>
      <c r="T17" s="60"/>
      <c r="U17" s="60"/>
      <c r="V17" s="60"/>
      <c r="W17" s="60"/>
      <c r="X17" s="60"/>
      <c r="Y17" s="60"/>
    </row>
    <row r="18" spans="1:25" ht="12.75" customHeight="1">
      <c r="A18" s="43" t="s">
        <v>54</v>
      </c>
      <c r="B18" s="76">
        <v>0.34166788670812931</v>
      </c>
      <c r="C18" s="97">
        <v>0.34220349723977739</v>
      </c>
      <c r="D18" s="58">
        <v>3.3699520781487502</v>
      </c>
      <c r="E18" s="59">
        <v>1.1044732544030187</v>
      </c>
      <c r="F18" s="76">
        <v>29.00654569528529</v>
      </c>
      <c r="G18" s="97">
        <v>5.3474312871816325</v>
      </c>
      <c r="H18" s="58">
        <v>66.706633591501856</v>
      </c>
      <c r="I18" s="59">
        <v>5.2554953202492092</v>
      </c>
      <c r="J18" s="76">
        <v>0.57520074835598067</v>
      </c>
      <c r="K18" s="98">
        <v>0.41991884123828216</v>
      </c>
      <c r="L18" s="60"/>
      <c r="M18" s="60"/>
      <c r="N18" s="60"/>
      <c r="O18" s="60"/>
      <c r="P18" s="60"/>
      <c r="Q18" s="60"/>
      <c r="R18" s="60"/>
      <c r="S18" s="60"/>
      <c r="T18" s="60"/>
      <c r="U18" s="60"/>
      <c r="V18" s="60"/>
      <c r="W18" s="60"/>
      <c r="X18" s="60"/>
      <c r="Y18" s="60"/>
    </row>
    <row r="19" spans="1:25">
      <c r="A19" s="43" t="s">
        <v>55</v>
      </c>
      <c r="B19" s="76">
        <v>0</v>
      </c>
      <c r="C19" s="97">
        <v>0</v>
      </c>
      <c r="D19" s="58">
        <v>0</v>
      </c>
      <c r="E19" s="59">
        <v>0</v>
      </c>
      <c r="F19" s="76">
        <v>7.9162873587559659</v>
      </c>
      <c r="G19" s="97">
        <v>2.755933776210405</v>
      </c>
      <c r="H19" s="58">
        <v>77.455337795389099</v>
      </c>
      <c r="I19" s="59">
        <v>4.1051667898309381</v>
      </c>
      <c r="J19" s="76">
        <v>14.62837484585493</v>
      </c>
      <c r="K19" s="98">
        <v>3.2114198413845529</v>
      </c>
      <c r="L19" s="60"/>
      <c r="M19" s="60"/>
      <c r="N19" s="60"/>
      <c r="O19" s="60"/>
      <c r="P19" s="60"/>
      <c r="Q19" s="60"/>
      <c r="R19" s="60"/>
      <c r="S19" s="60"/>
      <c r="T19" s="60"/>
      <c r="U19" s="60"/>
      <c r="V19" s="60"/>
      <c r="W19" s="60"/>
      <c r="X19" s="60"/>
      <c r="Y19" s="60"/>
    </row>
    <row r="20" spans="1:25" ht="12.75" customHeight="1">
      <c r="A20" s="43" t="s">
        <v>56</v>
      </c>
      <c r="B20" s="76">
        <v>0</v>
      </c>
      <c r="C20" s="97">
        <v>0</v>
      </c>
      <c r="D20" s="58">
        <v>2.6076017188152041</v>
      </c>
      <c r="E20" s="59">
        <v>1.9573963878920615</v>
      </c>
      <c r="F20" s="76">
        <v>69.195901617802917</v>
      </c>
      <c r="G20" s="97">
        <v>4.4738438172030257</v>
      </c>
      <c r="H20" s="58">
        <v>27.979281865891931</v>
      </c>
      <c r="I20" s="59">
        <v>4.0230085122731527</v>
      </c>
      <c r="J20" s="76">
        <v>0.21721479748995839</v>
      </c>
      <c r="K20" s="98">
        <v>0.21717073758729039</v>
      </c>
      <c r="L20" s="60"/>
      <c r="M20" s="60"/>
      <c r="N20" s="60"/>
      <c r="O20" s="60"/>
      <c r="P20" s="60"/>
      <c r="Q20" s="60"/>
      <c r="R20" s="60"/>
      <c r="S20" s="60"/>
      <c r="T20" s="60"/>
      <c r="U20" s="60"/>
      <c r="V20" s="60"/>
      <c r="W20" s="60"/>
      <c r="X20" s="60"/>
      <c r="Y20" s="60"/>
    </row>
    <row r="21" spans="1:25">
      <c r="A21" s="43" t="s">
        <v>57</v>
      </c>
      <c r="B21" s="76">
        <v>0</v>
      </c>
      <c r="C21" s="97">
        <v>0</v>
      </c>
      <c r="D21" s="58">
        <v>0.50210784216006898</v>
      </c>
      <c r="E21" s="59">
        <v>0.35510863361726025</v>
      </c>
      <c r="F21" s="76">
        <v>50.99697819751642</v>
      </c>
      <c r="G21" s="97">
        <v>2.1216018509974082</v>
      </c>
      <c r="H21" s="58">
        <v>38.536536097343102</v>
      </c>
      <c r="I21" s="59">
        <v>2.279025023713162</v>
      </c>
      <c r="J21" s="76">
        <v>9.9643778629804114</v>
      </c>
      <c r="K21" s="98">
        <v>1.5257575617495838</v>
      </c>
      <c r="L21" s="60"/>
      <c r="M21" s="60"/>
      <c r="N21" s="60"/>
      <c r="O21" s="60"/>
      <c r="P21" s="60"/>
      <c r="Q21" s="60"/>
      <c r="R21" s="60"/>
      <c r="S21" s="60"/>
      <c r="T21" s="60"/>
      <c r="U21" s="60"/>
      <c r="V21" s="60"/>
      <c r="W21" s="60"/>
      <c r="X21" s="60"/>
      <c r="Y21" s="60"/>
    </row>
    <row r="22" spans="1:25" ht="13.5" thickBot="1">
      <c r="A22" s="113" t="s">
        <v>59</v>
      </c>
      <c r="B22" s="105">
        <v>0.47788654384268381</v>
      </c>
      <c r="C22" s="106">
        <v>0.47807451024734976</v>
      </c>
      <c r="D22" s="103">
        <v>0</v>
      </c>
      <c r="E22" s="104">
        <v>0</v>
      </c>
      <c r="F22" s="105">
        <v>44.352402308412167</v>
      </c>
      <c r="G22" s="106">
        <v>3.4731574016917319</v>
      </c>
      <c r="H22" s="103">
        <v>53.040544874750282</v>
      </c>
      <c r="I22" s="104">
        <v>3.6860892142229353</v>
      </c>
      <c r="J22" s="105">
        <v>2.1291662729948659</v>
      </c>
      <c r="K22" s="107">
        <v>1.3099974176006748</v>
      </c>
      <c r="L22" s="60"/>
      <c r="M22" s="60"/>
      <c r="N22" s="60"/>
      <c r="O22" s="60"/>
      <c r="P22" s="60"/>
      <c r="Q22" s="60"/>
      <c r="R22" s="60"/>
      <c r="S22" s="60"/>
      <c r="T22" s="60"/>
      <c r="U22" s="60"/>
      <c r="V22" s="60"/>
      <c r="W22" s="60"/>
      <c r="X22" s="60"/>
      <c r="Y22" s="60"/>
    </row>
    <row r="23" spans="1:25">
      <c r="A23" s="108"/>
      <c r="B23" s="58"/>
      <c r="C23" s="59"/>
      <c r="D23" s="58"/>
      <c r="E23" s="59"/>
      <c r="F23" s="58"/>
      <c r="G23" s="59"/>
      <c r="H23" s="58"/>
      <c r="I23" s="59"/>
      <c r="J23" s="58"/>
      <c r="K23" s="59"/>
      <c r="L23" s="60"/>
      <c r="M23" s="60"/>
      <c r="N23" s="60"/>
      <c r="O23" s="60"/>
      <c r="P23" s="60"/>
      <c r="Q23" s="60"/>
      <c r="R23" s="60"/>
      <c r="S23" s="60"/>
      <c r="T23" s="60"/>
      <c r="U23" s="60"/>
      <c r="V23" s="60"/>
      <c r="W23" s="60"/>
      <c r="X23" s="60"/>
      <c r="Y23" s="60"/>
    </row>
    <row r="24" spans="1:25">
      <c r="A24" s="50" t="s">
        <v>303</v>
      </c>
      <c r="B24" s="58"/>
      <c r="C24" s="59"/>
      <c r="D24" s="58"/>
      <c r="E24" s="59"/>
      <c r="F24" s="60"/>
      <c r="G24" s="60"/>
      <c r="H24" s="60"/>
      <c r="I24" s="60"/>
      <c r="J24" s="60"/>
      <c r="K24" s="60"/>
      <c r="L24" s="60"/>
      <c r="M24" s="60"/>
      <c r="N24" s="60"/>
      <c r="O24" s="60"/>
      <c r="P24" s="60"/>
      <c r="Q24" s="60"/>
      <c r="R24" s="60"/>
      <c r="S24" s="60"/>
      <c r="T24" s="60"/>
      <c r="U24" s="60"/>
      <c r="V24" s="60"/>
      <c r="W24" s="60"/>
      <c r="X24" s="60"/>
      <c r="Y24" s="60"/>
    </row>
    <row r="25" spans="1:25">
      <c r="A25" s="1" t="s">
        <v>169</v>
      </c>
      <c r="B25" s="58"/>
      <c r="C25" s="59"/>
      <c r="D25" s="58"/>
      <c r="E25" s="59"/>
      <c r="F25" s="60"/>
      <c r="G25" s="60"/>
      <c r="H25" s="60"/>
      <c r="I25" s="60"/>
      <c r="J25" s="60"/>
      <c r="K25" s="60"/>
      <c r="L25" s="60"/>
      <c r="M25" s="60"/>
      <c r="N25" s="60"/>
      <c r="O25" s="60"/>
      <c r="P25" s="60"/>
      <c r="Q25" s="60"/>
      <c r="R25" s="60"/>
      <c r="S25" s="60"/>
      <c r="T25" s="60"/>
      <c r="U25" s="60"/>
      <c r="V25" s="60"/>
      <c r="W25" s="60"/>
      <c r="X25" s="60"/>
      <c r="Y25" s="60"/>
    </row>
    <row r="26" spans="1:25">
      <c r="A26" s="62" t="s">
        <v>414</v>
      </c>
    </row>
    <row r="27" spans="1:25">
      <c r="A27" s="346" t="s">
        <v>493</v>
      </c>
      <c r="B27" s="346"/>
      <c r="C27" s="346"/>
    </row>
    <row r="28" spans="1:25">
      <c r="A28" s="50"/>
    </row>
    <row r="29" spans="1:25">
      <c r="A29" s="1"/>
    </row>
    <row r="30" spans="1:25">
      <c r="A30" s="1"/>
    </row>
    <row r="31" spans="1:25">
      <c r="A31" s="1"/>
    </row>
    <row r="32" spans="1:25">
      <c r="A32" s="18"/>
    </row>
    <row r="33" spans="1:1">
      <c r="A33" s="7"/>
    </row>
  </sheetData>
  <customSheetViews>
    <customSheetView guid="{C6F97F9E-B600-4C17-894D-590A32101059}" scale="80" showGridLines="0">
      <selection activeCell="A24" sqref="A24"/>
      <pageMargins left="0.7" right="0.7" top="0.75" bottom="0.75" header="0.3" footer="0.3"/>
      <pageSetup paperSize="9" orientation="portrait" r:id="rId1"/>
    </customSheetView>
    <customSheetView guid="{FDFE99BC-6C4F-47A7-A6F0-C356BD0C43CF}" scale="80" showGridLines="0">
      <selection activeCell="A24" sqref="A24"/>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O87"/>
  <sheetViews>
    <sheetView showGridLines="0" zoomScale="80" zoomScaleNormal="80" workbookViewId="0">
      <selection activeCell="O2" sqref="O2:O6"/>
    </sheetView>
  </sheetViews>
  <sheetFormatPr defaultColWidth="9.140625" defaultRowHeight="12.75"/>
  <cols>
    <col min="1" max="1" width="34" style="61" customWidth="1"/>
    <col min="2" max="16384" width="9.140625" style="61"/>
  </cols>
  <sheetData>
    <row r="1" spans="1:41">
      <c r="A1" s="5"/>
      <c r="J1" s="23"/>
      <c r="K1" s="88"/>
      <c r="L1" s="88"/>
      <c r="M1" s="88"/>
      <c r="N1" s="88"/>
      <c r="O1" s="256"/>
      <c r="Q1" s="256"/>
    </row>
    <row r="2" spans="1:41">
      <c r="A2" s="61" t="s">
        <v>444</v>
      </c>
      <c r="J2" s="456"/>
      <c r="K2" s="88"/>
      <c r="L2" s="88"/>
      <c r="M2" s="88"/>
      <c r="N2" s="88"/>
      <c r="O2" s="256"/>
      <c r="Q2" s="256"/>
    </row>
    <row r="3" spans="1:41">
      <c r="A3" s="108" t="s">
        <v>503</v>
      </c>
      <c r="O3" s="256"/>
      <c r="Q3" s="256"/>
    </row>
    <row r="4" spans="1:41">
      <c r="A4" s="8" t="s">
        <v>279</v>
      </c>
      <c r="O4" s="256"/>
      <c r="Q4" s="256"/>
    </row>
    <row r="5" spans="1:41">
      <c r="B5" s="2"/>
      <c r="G5" s="4"/>
      <c r="J5" s="4"/>
      <c r="O5" s="256"/>
      <c r="Q5" s="256"/>
    </row>
    <row r="6" spans="1:41" ht="13.5" thickBot="1">
      <c r="A6" s="88"/>
      <c r="G6" s="88"/>
      <c r="H6" s="88"/>
      <c r="O6" s="256"/>
    </row>
    <row r="7" spans="1:41" s="10" customFormat="1" ht="14.25">
      <c r="A7" s="11"/>
      <c r="B7" s="398" t="s">
        <v>144</v>
      </c>
      <c r="C7" s="399" t="s">
        <v>66</v>
      </c>
      <c r="D7" s="399" t="s">
        <v>66</v>
      </c>
      <c r="E7" s="399" t="s">
        <v>66</v>
      </c>
      <c r="F7" s="399" t="s">
        <v>66</v>
      </c>
      <c r="G7" s="399" t="s">
        <v>66</v>
      </c>
      <c r="H7" s="399" t="s">
        <v>66</v>
      </c>
      <c r="I7" s="399" t="s">
        <v>66</v>
      </c>
      <c r="J7" s="399" t="s">
        <v>66</v>
      </c>
      <c r="K7" s="399" t="s">
        <v>66</v>
      </c>
      <c r="L7" s="399" t="s">
        <v>66</v>
      </c>
      <c r="M7" s="399" t="s">
        <v>66</v>
      </c>
      <c r="N7" s="399" t="s">
        <v>66</v>
      </c>
      <c r="O7" s="399" t="s">
        <v>66</v>
      </c>
      <c r="P7" s="399" t="s">
        <v>66</v>
      </c>
      <c r="Q7" s="399" t="s">
        <v>66</v>
      </c>
      <c r="R7" s="399" t="s">
        <v>66</v>
      </c>
      <c r="S7" s="399" t="s">
        <v>66</v>
      </c>
      <c r="T7" s="399" t="s">
        <v>66</v>
      </c>
      <c r="U7" s="399" t="s">
        <v>66</v>
      </c>
      <c r="V7" s="399" t="s">
        <v>66</v>
      </c>
      <c r="W7" s="399" t="s">
        <v>66</v>
      </c>
      <c r="X7" s="399" t="s">
        <v>66</v>
      </c>
      <c r="Y7" s="399" t="s">
        <v>66</v>
      </c>
      <c r="Z7" s="399" t="s">
        <v>66</v>
      </c>
      <c r="AA7" s="399" t="s">
        <v>66</v>
      </c>
      <c r="AB7" s="399" t="s">
        <v>66</v>
      </c>
      <c r="AC7" s="399" t="s">
        <v>66</v>
      </c>
      <c r="AD7" s="399" t="s">
        <v>66</v>
      </c>
      <c r="AE7" s="399" t="s">
        <v>66</v>
      </c>
      <c r="AF7" s="399" t="s">
        <v>66</v>
      </c>
      <c r="AG7" s="399" t="s">
        <v>66</v>
      </c>
      <c r="AH7" s="399" t="s">
        <v>66</v>
      </c>
      <c r="AI7" s="399" t="s">
        <v>66</v>
      </c>
      <c r="AJ7" s="399" t="s">
        <v>66</v>
      </c>
      <c r="AK7" s="399" t="s">
        <v>66</v>
      </c>
      <c r="AL7" s="399" t="s">
        <v>66</v>
      </c>
      <c r="AM7" s="399" t="s">
        <v>66</v>
      </c>
      <c r="AN7" s="399" t="s">
        <v>66</v>
      </c>
      <c r="AO7" s="400" t="s">
        <v>66</v>
      </c>
    </row>
    <row r="8" spans="1:41" s="10" customFormat="1" ht="13.5" customHeight="1">
      <c r="A8" s="12"/>
      <c r="B8" s="402" t="s">
        <v>238</v>
      </c>
      <c r="C8" s="403" t="s">
        <v>75</v>
      </c>
      <c r="D8" s="403" t="s">
        <v>75</v>
      </c>
      <c r="E8" s="403" t="s">
        <v>75</v>
      </c>
      <c r="F8" s="403" t="s">
        <v>75</v>
      </c>
      <c r="G8" s="403" t="s">
        <v>75</v>
      </c>
      <c r="H8" s="403" t="s">
        <v>75</v>
      </c>
      <c r="I8" s="403" t="s">
        <v>75</v>
      </c>
      <c r="J8" s="403" t="s">
        <v>75</v>
      </c>
      <c r="K8" s="405" t="s">
        <v>75</v>
      </c>
      <c r="L8" s="395" t="s">
        <v>290</v>
      </c>
      <c r="M8" s="406" t="s">
        <v>76</v>
      </c>
      <c r="N8" s="406" t="s">
        <v>76</v>
      </c>
      <c r="O8" s="406" t="s">
        <v>76</v>
      </c>
      <c r="P8" s="406" t="s">
        <v>76</v>
      </c>
      <c r="Q8" s="406" t="s">
        <v>76</v>
      </c>
      <c r="R8" s="406" t="s">
        <v>76</v>
      </c>
      <c r="S8" s="406" t="s">
        <v>76</v>
      </c>
      <c r="T8" s="406" t="s">
        <v>76</v>
      </c>
      <c r="U8" s="394" t="s">
        <v>76</v>
      </c>
      <c r="V8" s="402" t="s">
        <v>291</v>
      </c>
      <c r="W8" s="403" t="s">
        <v>77</v>
      </c>
      <c r="X8" s="403" t="s">
        <v>77</v>
      </c>
      <c r="Y8" s="403" t="s">
        <v>77</v>
      </c>
      <c r="Z8" s="403" t="s">
        <v>77</v>
      </c>
      <c r="AA8" s="403" t="s">
        <v>77</v>
      </c>
      <c r="AB8" s="403" t="s">
        <v>77</v>
      </c>
      <c r="AC8" s="403" t="s">
        <v>77</v>
      </c>
      <c r="AD8" s="403" t="s">
        <v>77</v>
      </c>
      <c r="AE8" s="403" t="s">
        <v>77</v>
      </c>
      <c r="AF8" s="402" t="s">
        <v>126</v>
      </c>
      <c r="AG8" s="403" t="s">
        <v>78</v>
      </c>
      <c r="AH8" s="403" t="s">
        <v>78</v>
      </c>
      <c r="AI8" s="403" t="s">
        <v>78</v>
      </c>
      <c r="AJ8" s="403" t="s">
        <v>78</v>
      </c>
      <c r="AK8" s="403" t="s">
        <v>78</v>
      </c>
      <c r="AL8" s="403" t="s">
        <v>78</v>
      </c>
      <c r="AM8" s="403" t="s">
        <v>78</v>
      </c>
      <c r="AN8" s="403" t="s">
        <v>78</v>
      </c>
      <c r="AO8" s="404" t="s">
        <v>78</v>
      </c>
    </row>
    <row r="9" spans="1:41" s="10" customFormat="1" ht="56.25" customHeight="1">
      <c r="A9" s="12"/>
      <c r="B9" s="357" t="s">
        <v>67</v>
      </c>
      <c r="C9" s="401"/>
      <c r="D9" s="357" t="s">
        <v>68</v>
      </c>
      <c r="E9" s="359"/>
      <c r="F9" s="357" t="s">
        <v>69</v>
      </c>
      <c r="G9" s="359"/>
      <c r="H9" s="357" t="s">
        <v>222</v>
      </c>
      <c r="I9" s="359"/>
      <c r="J9" s="357" t="s">
        <v>221</v>
      </c>
      <c r="K9" s="359"/>
      <c r="L9" s="401" t="s">
        <v>67</v>
      </c>
      <c r="M9" s="401"/>
      <c r="N9" s="357" t="s">
        <v>68</v>
      </c>
      <c r="O9" s="359"/>
      <c r="P9" s="357" t="s">
        <v>69</v>
      </c>
      <c r="Q9" s="359"/>
      <c r="R9" s="357" t="s">
        <v>222</v>
      </c>
      <c r="S9" s="359"/>
      <c r="T9" s="401" t="s">
        <v>221</v>
      </c>
      <c r="U9" s="401"/>
      <c r="V9" s="357" t="s">
        <v>67</v>
      </c>
      <c r="W9" s="401"/>
      <c r="X9" s="357" t="s">
        <v>68</v>
      </c>
      <c r="Y9" s="359"/>
      <c r="Z9" s="357" t="s">
        <v>69</v>
      </c>
      <c r="AA9" s="359"/>
      <c r="AB9" s="357" t="s">
        <v>222</v>
      </c>
      <c r="AC9" s="359"/>
      <c r="AD9" s="401" t="s">
        <v>221</v>
      </c>
      <c r="AE9" s="401"/>
      <c r="AF9" s="357" t="s">
        <v>67</v>
      </c>
      <c r="AG9" s="401"/>
      <c r="AH9" s="357" t="s">
        <v>68</v>
      </c>
      <c r="AI9" s="359"/>
      <c r="AJ9" s="357" t="s">
        <v>69</v>
      </c>
      <c r="AK9" s="359"/>
      <c r="AL9" s="357" t="s">
        <v>222</v>
      </c>
      <c r="AM9" s="359"/>
      <c r="AN9" s="401" t="s">
        <v>221</v>
      </c>
      <c r="AO9" s="369"/>
    </row>
    <row r="10" spans="1:41" s="62" customFormat="1">
      <c r="A10" s="13"/>
      <c r="B10" s="19" t="s">
        <v>12</v>
      </c>
      <c r="C10" s="234" t="s">
        <v>71</v>
      </c>
      <c r="D10" s="19" t="s">
        <v>12</v>
      </c>
      <c r="E10" s="21" t="s">
        <v>71</v>
      </c>
      <c r="F10" s="19" t="s">
        <v>12</v>
      </c>
      <c r="G10" s="21" t="s">
        <v>71</v>
      </c>
      <c r="H10" s="19" t="s">
        <v>14</v>
      </c>
      <c r="I10" s="21" t="s">
        <v>13</v>
      </c>
      <c r="J10" s="19" t="s">
        <v>14</v>
      </c>
      <c r="K10" s="21" t="s">
        <v>13</v>
      </c>
      <c r="L10" s="19" t="s">
        <v>12</v>
      </c>
      <c r="M10" s="234" t="s">
        <v>71</v>
      </c>
      <c r="N10" s="19" t="s">
        <v>12</v>
      </c>
      <c r="O10" s="21" t="s">
        <v>71</v>
      </c>
      <c r="P10" s="19" t="s">
        <v>12</v>
      </c>
      <c r="Q10" s="21" t="s">
        <v>71</v>
      </c>
      <c r="R10" s="19" t="s">
        <v>14</v>
      </c>
      <c r="S10" s="21" t="s">
        <v>13</v>
      </c>
      <c r="T10" s="19" t="s">
        <v>14</v>
      </c>
      <c r="U10" s="21" t="s">
        <v>13</v>
      </c>
      <c r="V10" s="19" t="s">
        <v>12</v>
      </c>
      <c r="W10" s="234" t="s">
        <v>71</v>
      </c>
      <c r="X10" s="19" t="s">
        <v>12</v>
      </c>
      <c r="Y10" s="21" t="s">
        <v>71</v>
      </c>
      <c r="Z10" s="19" t="s">
        <v>12</v>
      </c>
      <c r="AA10" s="21" t="s">
        <v>71</v>
      </c>
      <c r="AB10" s="19" t="s">
        <v>14</v>
      </c>
      <c r="AC10" s="21" t="s">
        <v>13</v>
      </c>
      <c r="AD10" s="19" t="s">
        <v>14</v>
      </c>
      <c r="AE10" s="21" t="s">
        <v>13</v>
      </c>
      <c r="AF10" s="19" t="s">
        <v>12</v>
      </c>
      <c r="AG10" s="234" t="s">
        <v>71</v>
      </c>
      <c r="AH10" s="19" t="s">
        <v>12</v>
      </c>
      <c r="AI10" s="21" t="s">
        <v>71</v>
      </c>
      <c r="AJ10" s="19" t="s">
        <v>12</v>
      </c>
      <c r="AK10" s="21" t="s">
        <v>71</v>
      </c>
      <c r="AL10" s="19" t="s">
        <v>14</v>
      </c>
      <c r="AM10" s="21" t="s">
        <v>13</v>
      </c>
      <c r="AN10" s="19" t="s">
        <v>14</v>
      </c>
      <c r="AO10" s="22" t="s">
        <v>13</v>
      </c>
    </row>
    <row r="11" spans="1:41">
      <c r="A11" s="281"/>
      <c r="B11" s="93"/>
      <c r="C11" s="93"/>
      <c r="D11" s="94"/>
      <c r="E11" s="95"/>
      <c r="F11" s="94"/>
      <c r="G11" s="95"/>
      <c r="H11" s="94"/>
      <c r="I11" s="95"/>
      <c r="J11" s="94"/>
      <c r="K11" s="95"/>
      <c r="L11" s="93"/>
      <c r="M11" s="93"/>
      <c r="N11" s="94"/>
      <c r="O11" s="95"/>
      <c r="P11" s="94"/>
      <c r="Q11" s="95"/>
      <c r="R11" s="94"/>
      <c r="S11" s="95"/>
      <c r="T11" s="94"/>
      <c r="U11" s="95"/>
      <c r="V11" s="94"/>
      <c r="W11" s="93"/>
      <c r="X11" s="94"/>
      <c r="Y11" s="95"/>
      <c r="Z11" s="94"/>
      <c r="AA11" s="95"/>
      <c r="AB11" s="94"/>
      <c r="AC11" s="95"/>
      <c r="AD11" s="94"/>
      <c r="AE11" s="93"/>
      <c r="AF11" s="94"/>
      <c r="AG11" s="93"/>
      <c r="AH11" s="94"/>
      <c r="AI11" s="95"/>
      <c r="AJ11" s="94"/>
      <c r="AK11" s="95"/>
      <c r="AL11" s="94"/>
      <c r="AM11" s="95"/>
      <c r="AN11" s="94"/>
      <c r="AO11" s="96"/>
    </row>
    <row r="12" spans="1:41">
      <c r="A12" s="170" t="s">
        <v>15</v>
      </c>
      <c r="B12" s="40" t="s">
        <v>73</v>
      </c>
      <c r="C12" s="63" t="s">
        <v>73</v>
      </c>
      <c r="D12" s="40">
        <v>0</v>
      </c>
      <c r="E12" s="25">
        <v>0</v>
      </c>
      <c r="F12" s="40">
        <v>0</v>
      </c>
      <c r="G12" s="25">
        <v>0</v>
      </c>
      <c r="H12" s="40" t="s">
        <v>73</v>
      </c>
      <c r="I12" s="25" t="s">
        <v>73</v>
      </c>
      <c r="J12" s="40">
        <v>0</v>
      </c>
      <c r="K12" s="25">
        <v>0</v>
      </c>
      <c r="L12" s="64" t="s">
        <v>73</v>
      </c>
      <c r="M12" s="63" t="s">
        <v>73</v>
      </c>
      <c r="N12" s="40">
        <v>0</v>
      </c>
      <c r="O12" s="25">
        <v>0</v>
      </c>
      <c r="P12" s="40">
        <v>0</v>
      </c>
      <c r="Q12" s="25">
        <v>0</v>
      </c>
      <c r="R12" s="40" t="s">
        <v>73</v>
      </c>
      <c r="S12" s="25" t="s">
        <v>73</v>
      </c>
      <c r="T12" s="40">
        <v>0</v>
      </c>
      <c r="U12" s="25">
        <v>0</v>
      </c>
      <c r="V12" s="40" t="s">
        <v>73</v>
      </c>
      <c r="W12" s="63" t="s">
        <v>73</v>
      </c>
      <c r="X12" s="40">
        <v>95.787506520603046</v>
      </c>
      <c r="Y12" s="25">
        <v>1.7870260281912387</v>
      </c>
      <c r="Z12" s="40">
        <v>95.880578537315969</v>
      </c>
      <c r="AA12" s="25">
        <v>2.1227439772772771</v>
      </c>
      <c r="AB12" s="40" t="s">
        <v>73</v>
      </c>
      <c r="AC12" s="25" t="s">
        <v>73</v>
      </c>
      <c r="AD12" s="40">
        <v>9.3072019517421722E-2</v>
      </c>
      <c r="AE12" s="63">
        <v>2.7747979164123535</v>
      </c>
      <c r="AF12" s="40" t="s">
        <v>73</v>
      </c>
      <c r="AG12" s="63" t="s">
        <v>73</v>
      </c>
      <c r="AH12" s="40">
        <v>4.2124934793969508</v>
      </c>
      <c r="AI12" s="25">
        <v>1.787026028191236</v>
      </c>
      <c r="AJ12" s="40">
        <v>4.1194214626840351</v>
      </c>
      <c r="AK12" s="25">
        <v>2.1227439772772771</v>
      </c>
      <c r="AL12" s="40" t="s">
        <v>73</v>
      </c>
      <c r="AM12" s="25" t="s">
        <v>73</v>
      </c>
      <c r="AN12" s="40">
        <v>-9.3072019517421722E-2</v>
      </c>
      <c r="AO12" s="26">
        <v>2.7747979164123535</v>
      </c>
    </row>
    <row r="13" spans="1:41">
      <c r="A13" s="170" t="s">
        <v>17</v>
      </c>
      <c r="B13" s="40">
        <v>9.4271373677253791</v>
      </c>
      <c r="C13" s="63">
        <v>2.6338895380905409</v>
      </c>
      <c r="D13" s="40" t="s">
        <v>73</v>
      </c>
      <c r="E13" s="25" t="s">
        <v>73</v>
      </c>
      <c r="F13" s="40">
        <v>0.2847269190955764</v>
      </c>
      <c r="G13" s="25">
        <v>0.20185196053980459</v>
      </c>
      <c r="H13" s="40">
        <v>-9.1424102783203125</v>
      </c>
      <c r="I13" s="25">
        <v>2.6416127681732178</v>
      </c>
      <c r="J13" s="40" t="s">
        <v>73</v>
      </c>
      <c r="K13" s="25" t="s">
        <v>73</v>
      </c>
      <c r="L13" s="64">
        <v>62.31784629337249</v>
      </c>
      <c r="M13" s="63">
        <v>3.1070302733978021</v>
      </c>
      <c r="N13" s="40" t="s">
        <v>73</v>
      </c>
      <c r="O13" s="25" t="s">
        <v>73</v>
      </c>
      <c r="P13" s="40">
        <v>48.527234787922232</v>
      </c>
      <c r="Q13" s="25">
        <v>3.1719389191157958</v>
      </c>
      <c r="R13" s="40">
        <v>-13.790611267089844</v>
      </c>
      <c r="S13" s="25">
        <v>4.4401388168334961</v>
      </c>
      <c r="T13" s="40" t="s">
        <v>73</v>
      </c>
      <c r="U13" s="25" t="s">
        <v>73</v>
      </c>
      <c r="V13" s="40">
        <v>22.969277980061459</v>
      </c>
      <c r="W13" s="63">
        <v>2.6286198515125547</v>
      </c>
      <c r="X13" s="40" t="s">
        <v>73</v>
      </c>
      <c r="Y13" s="25" t="s">
        <v>73</v>
      </c>
      <c r="Z13" s="40">
        <v>47.009095015056083</v>
      </c>
      <c r="AA13" s="25">
        <v>3.3416723485921156</v>
      </c>
      <c r="AB13" s="40">
        <v>24.039817810058594</v>
      </c>
      <c r="AC13" s="25">
        <v>4.2516369819641113</v>
      </c>
      <c r="AD13" s="40" t="s">
        <v>73</v>
      </c>
      <c r="AE13" s="63" t="s">
        <v>73</v>
      </c>
      <c r="AF13" s="40">
        <v>5.2857383588406792</v>
      </c>
      <c r="AG13" s="63">
        <v>1.0984932054267276</v>
      </c>
      <c r="AH13" s="40" t="s">
        <v>73</v>
      </c>
      <c r="AI13" s="25" t="s">
        <v>73</v>
      </c>
      <c r="AJ13" s="40">
        <v>4.1789432779261064</v>
      </c>
      <c r="AK13" s="25">
        <v>1.1881632473704611</v>
      </c>
      <c r="AL13" s="40">
        <v>-1.106795072555542</v>
      </c>
      <c r="AM13" s="25">
        <v>1.6181529760360718</v>
      </c>
      <c r="AN13" s="40" t="s">
        <v>73</v>
      </c>
      <c r="AO13" s="26" t="s">
        <v>73</v>
      </c>
    </row>
    <row r="14" spans="1:41">
      <c r="A14" s="171" t="s">
        <v>19</v>
      </c>
      <c r="B14" s="84">
        <v>4.9724080083871494</v>
      </c>
      <c r="C14" s="27">
        <v>1.6765866732090526</v>
      </c>
      <c r="D14" s="84">
        <v>2.0682373956597031</v>
      </c>
      <c r="E14" s="28">
        <v>0.79769855676369028</v>
      </c>
      <c r="F14" s="84">
        <v>0</v>
      </c>
      <c r="G14" s="28">
        <v>0</v>
      </c>
      <c r="H14" s="84">
        <v>-4.9724078178405762</v>
      </c>
      <c r="I14" s="28">
        <v>1.6765866279602051</v>
      </c>
      <c r="J14" s="84">
        <v>-2.0682373046875</v>
      </c>
      <c r="K14" s="28">
        <v>0.79769855737686157</v>
      </c>
      <c r="L14" s="85">
        <v>0.47382973069980178</v>
      </c>
      <c r="M14" s="27">
        <v>0.38366880765429645</v>
      </c>
      <c r="N14" s="84">
        <v>1.7839109545468781</v>
      </c>
      <c r="O14" s="28">
        <v>0.5642378183324156</v>
      </c>
      <c r="P14" s="84">
        <v>2.7032725354758269</v>
      </c>
      <c r="Q14" s="28">
        <v>1.4391769793799865</v>
      </c>
      <c r="R14" s="84">
        <v>2.229442834854126</v>
      </c>
      <c r="S14" s="28">
        <v>1.4894402027130127</v>
      </c>
      <c r="T14" s="85">
        <v>0.91936159133911133</v>
      </c>
      <c r="U14" s="27">
        <v>1.5458314418792725</v>
      </c>
      <c r="V14" s="84">
        <v>94.37533666645804</v>
      </c>
      <c r="W14" s="27">
        <v>1.7204600098955123</v>
      </c>
      <c r="X14" s="84">
        <v>96.103937803970879</v>
      </c>
      <c r="Y14" s="28">
        <v>0.9905526711301349</v>
      </c>
      <c r="Z14" s="84">
        <v>97.296727464524167</v>
      </c>
      <c r="AA14" s="28">
        <v>1.4391769793799856</v>
      </c>
      <c r="AB14" s="84">
        <v>2.9213907718658447</v>
      </c>
      <c r="AC14" s="28">
        <v>2.2430365085601807</v>
      </c>
      <c r="AD14" s="85">
        <v>1.1927896738052368</v>
      </c>
      <c r="AE14" s="27">
        <v>1.7471190690994263</v>
      </c>
      <c r="AF14" s="84">
        <v>0.17842559445500661</v>
      </c>
      <c r="AG14" s="27">
        <v>0.13611644165308448</v>
      </c>
      <c r="AH14" s="84">
        <v>4.3913845822534402E-2</v>
      </c>
      <c r="AI14" s="28">
        <v>1.4228105357412559E-2</v>
      </c>
      <c r="AJ14" s="84">
        <v>0</v>
      </c>
      <c r="AK14" s="28">
        <v>0</v>
      </c>
      <c r="AL14" s="84">
        <v>-0.17842559516429901</v>
      </c>
      <c r="AM14" s="28">
        <v>0.13611644506454468</v>
      </c>
      <c r="AN14" s="85">
        <v>-4.3913844972848892E-2</v>
      </c>
      <c r="AO14" s="29">
        <v>1.4228105545043945E-2</v>
      </c>
    </row>
    <row r="15" spans="1:41">
      <c r="A15" s="171" t="s">
        <v>20</v>
      </c>
      <c r="B15" s="84">
        <v>0</v>
      </c>
      <c r="C15" s="27">
        <v>0</v>
      </c>
      <c r="D15" s="84">
        <v>0</v>
      </c>
      <c r="E15" s="28">
        <v>0</v>
      </c>
      <c r="F15" s="84">
        <v>0</v>
      </c>
      <c r="G15" s="28">
        <v>0</v>
      </c>
      <c r="H15" s="84">
        <v>0</v>
      </c>
      <c r="I15" s="28">
        <v>0</v>
      </c>
      <c r="J15" s="84">
        <v>0</v>
      </c>
      <c r="K15" s="28">
        <v>0</v>
      </c>
      <c r="L15" s="85">
        <v>0</v>
      </c>
      <c r="M15" s="27">
        <v>0</v>
      </c>
      <c r="N15" s="84">
        <v>0</v>
      </c>
      <c r="O15" s="28">
        <v>0</v>
      </c>
      <c r="P15" s="84">
        <v>0</v>
      </c>
      <c r="Q15" s="28">
        <v>0</v>
      </c>
      <c r="R15" s="84">
        <v>0</v>
      </c>
      <c r="S15" s="28">
        <v>0</v>
      </c>
      <c r="T15" s="85">
        <v>0</v>
      </c>
      <c r="U15" s="27">
        <v>0</v>
      </c>
      <c r="V15" s="84">
        <v>99.030567656410554</v>
      </c>
      <c r="W15" s="27">
        <v>0.97071463602627572</v>
      </c>
      <c r="X15" s="84">
        <v>99.199616731290163</v>
      </c>
      <c r="Y15" s="28">
        <v>0.61105407365511799</v>
      </c>
      <c r="Z15" s="84">
        <v>99.465796151009499</v>
      </c>
      <c r="AA15" s="28">
        <v>0.34603676505004766</v>
      </c>
      <c r="AB15" s="84">
        <v>0.43522849678993225</v>
      </c>
      <c r="AC15" s="28">
        <v>1.0305476188659668</v>
      </c>
      <c r="AD15" s="85">
        <v>0.2661794126033783</v>
      </c>
      <c r="AE15" s="27">
        <v>0.70223110914230347</v>
      </c>
      <c r="AF15" s="84">
        <v>0.96943234358944297</v>
      </c>
      <c r="AG15" s="27">
        <v>0.97071463602627794</v>
      </c>
      <c r="AH15" s="84">
        <v>0.800383268709841</v>
      </c>
      <c r="AI15" s="28">
        <v>0.61105407365511899</v>
      </c>
      <c r="AJ15" s="84">
        <v>0.53420384899048867</v>
      </c>
      <c r="AK15" s="28">
        <v>0.3460367650500476</v>
      </c>
      <c r="AL15" s="84">
        <v>-0.43522849678993225</v>
      </c>
      <c r="AM15" s="28">
        <v>1.0305476188659668</v>
      </c>
      <c r="AN15" s="85">
        <v>-0.2661794126033783</v>
      </c>
      <c r="AO15" s="29">
        <v>0.70223110914230347</v>
      </c>
    </row>
    <row r="16" spans="1:41">
      <c r="A16" s="171" t="s">
        <v>22</v>
      </c>
      <c r="B16" s="84" t="s">
        <v>73</v>
      </c>
      <c r="C16" s="27" t="s">
        <v>73</v>
      </c>
      <c r="D16" s="84">
        <v>0</v>
      </c>
      <c r="E16" s="28">
        <v>0</v>
      </c>
      <c r="F16" s="84">
        <v>0</v>
      </c>
      <c r="G16" s="28">
        <v>0</v>
      </c>
      <c r="H16" s="84" t="s">
        <v>73</v>
      </c>
      <c r="I16" s="28" t="s">
        <v>73</v>
      </c>
      <c r="J16" s="84">
        <v>0</v>
      </c>
      <c r="K16" s="28">
        <v>0</v>
      </c>
      <c r="L16" s="85" t="s">
        <v>73</v>
      </c>
      <c r="M16" s="27" t="s">
        <v>73</v>
      </c>
      <c r="N16" s="84">
        <v>24.527729138597429</v>
      </c>
      <c r="O16" s="28">
        <v>3.5559431774410468</v>
      </c>
      <c r="P16" s="84">
        <v>2.0912962298686208</v>
      </c>
      <c r="Q16" s="28">
        <v>1.2113646897348744</v>
      </c>
      <c r="R16" s="84" t="s">
        <v>73</v>
      </c>
      <c r="S16" s="28" t="s">
        <v>73</v>
      </c>
      <c r="T16" s="85">
        <v>-22.436433792114258</v>
      </c>
      <c r="U16" s="27">
        <v>3.7566123008728027</v>
      </c>
      <c r="V16" s="84" t="s">
        <v>73</v>
      </c>
      <c r="W16" s="27" t="s">
        <v>73</v>
      </c>
      <c r="X16" s="84">
        <v>73.431716413846061</v>
      </c>
      <c r="Y16" s="28">
        <v>3.5837013130425293</v>
      </c>
      <c r="Z16" s="84">
        <v>96.155866379417049</v>
      </c>
      <c r="AA16" s="28">
        <v>1.6208797628107019</v>
      </c>
      <c r="AB16" s="84" t="s">
        <v>73</v>
      </c>
      <c r="AC16" s="28" t="s">
        <v>73</v>
      </c>
      <c r="AD16" s="85">
        <v>22.724149703979492</v>
      </c>
      <c r="AE16" s="27">
        <v>3.9332132339477539</v>
      </c>
      <c r="AF16" s="84" t="s">
        <v>73</v>
      </c>
      <c r="AG16" s="27" t="s">
        <v>73</v>
      </c>
      <c r="AH16" s="84">
        <v>2.0405544475565209</v>
      </c>
      <c r="AI16" s="28">
        <v>1.1762695822953284</v>
      </c>
      <c r="AJ16" s="84">
        <v>1.752837390714342</v>
      </c>
      <c r="AK16" s="28">
        <v>1.0764736527403358</v>
      </c>
      <c r="AL16" s="84" t="s">
        <v>73</v>
      </c>
      <c r="AM16" s="28" t="s">
        <v>73</v>
      </c>
      <c r="AN16" s="85">
        <v>-0.28771704435348511</v>
      </c>
      <c r="AO16" s="29">
        <v>1.5944923162460327</v>
      </c>
    </row>
    <row r="17" spans="1:41">
      <c r="A17" s="170" t="s">
        <v>24</v>
      </c>
      <c r="B17" s="40" t="s">
        <v>73</v>
      </c>
      <c r="C17" s="63" t="s">
        <v>73</v>
      </c>
      <c r="D17" s="40">
        <v>0</v>
      </c>
      <c r="E17" s="25">
        <v>0</v>
      </c>
      <c r="F17" s="40">
        <v>0</v>
      </c>
      <c r="G17" s="25">
        <v>0</v>
      </c>
      <c r="H17" s="40" t="s">
        <v>73</v>
      </c>
      <c r="I17" s="25" t="s">
        <v>73</v>
      </c>
      <c r="J17" s="40">
        <v>0</v>
      </c>
      <c r="K17" s="25">
        <v>0</v>
      </c>
      <c r="L17" s="64" t="s">
        <v>73</v>
      </c>
      <c r="M17" s="63" t="s">
        <v>73</v>
      </c>
      <c r="N17" s="40">
        <v>18.03125926140941</v>
      </c>
      <c r="O17" s="25">
        <v>3.0522221824278142</v>
      </c>
      <c r="P17" s="40">
        <v>1.5399211902125209</v>
      </c>
      <c r="Q17" s="25">
        <v>0.77238485464283868</v>
      </c>
      <c r="R17" s="40" t="s">
        <v>73</v>
      </c>
      <c r="S17" s="25" t="s">
        <v>73</v>
      </c>
      <c r="T17" s="40">
        <v>-16.491338729858398</v>
      </c>
      <c r="U17" s="25">
        <v>3.1484344005584717</v>
      </c>
      <c r="V17" s="40" t="s">
        <v>73</v>
      </c>
      <c r="W17" s="63" t="s">
        <v>73</v>
      </c>
      <c r="X17" s="40">
        <v>81.126275135927202</v>
      </c>
      <c r="Y17" s="25">
        <v>3.1699281000144945</v>
      </c>
      <c r="Z17" s="40">
        <v>93.154386182303568</v>
      </c>
      <c r="AA17" s="25">
        <v>3.2883293414461385</v>
      </c>
      <c r="AB17" s="40" t="s">
        <v>73</v>
      </c>
      <c r="AC17" s="25" t="s">
        <v>73</v>
      </c>
      <c r="AD17" s="40">
        <v>12.028111457824707</v>
      </c>
      <c r="AE17" s="63">
        <v>4.5674448013305664</v>
      </c>
      <c r="AF17" s="40" t="s">
        <v>73</v>
      </c>
      <c r="AG17" s="63" t="s">
        <v>73</v>
      </c>
      <c r="AH17" s="40">
        <v>0.84246560266338621</v>
      </c>
      <c r="AI17" s="25">
        <v>0.84247621022944619</v>
      </c>
      <c r="AJ17" s="40">
        <v>5.3056926274839231</v>
      </c>
      <c r="AK17" s="25">
        <v>3.2008632816921359</v>
      </c>
      <c r="AL17" s="40" t="s">
        <v>73</v>
      </c>
      <c r="AM17" s="25" t="s">
        <v>73</v>
      </c>
      <c r="AN17" s="40">
        <v>4.4632267951965332</v>
      </c>
      <c r="AO17" s="26">
        <v>3.309877872467041</v>
      </c>
    </row>
    <row r="18" spans="1:41">
      <c r="A18" s="170" t="s">
        <v>485</v>
      </c>
      <c r="B18" s="40" t="s">
        <v>73</v>
      </c>
      <c r="C18" s="63" t="s">
        <v>73</v>
      </c>
      <c r="D18" s="40">
        <v>0</v>
      </c>
      <c r="E18" s="25">
        <v>0</v>
      </c>
      <c r="F18" s="40">
        <v>0</v>
      </c>
      <c r="G18" s="25">
        <v>0</v>
      </c>
      <c r="H18" s="40" t="s">
        <v>73</v>
      </c>
      <c r="I18" s="25" t="s">
        <v>73</v>
      </c>
      <c r="J18" s="40">
        <v>0</v>
      </c>
      <c r="K18" s="25">
        <v>0</v>
      </c>
      <c r="L18" s="64" t="s">
        <v>73</v>
      </c>
      <c r="M18" s="63" t="s">
        <v>73</v>
      </c>
      <c r="N18" s="40">
        <v>0</v>
      </c>
      <c r="O18" s="25">
        <v>0</v>
      </c>
      <c r="P18" s="40">
        <v>1.010101010103051</v>
      </c>
      <c r="Q18" s="25">
        <v>1.0101010100935015</v>
      </c>
      <c r="R18" s="40" t="s">
        <v>73</v>
      </c>
      <c r="S18" s="25" t="s">
        <v>73</v>
      </c>
      <c r="T18" s="40">
        <v>1.0101009607315063</v>
      </c>
      <c r="U18" s="25">
        <v>1.0101009607315063</v>
      </c>
      <c r="V18" s="40" t="s">
        <v>73</v>
      </c>
      <c r="W18" s="63" t="s">
        <v>73</v>
      </c>
      <c r="X18" s="40">
        <v>87.755102040816325</v>
      </c>
      <c r="Y18" s="25">
        <v>3.5348150619138976</v>
      </c>
      <c r="Z18" s="40">
        <v>85.016835016838428</v>
      </c>
      <c r="AA18" s="25">
        <v>4.2600687713721666</v>
      </c>
      <c r="AB18" s="40" t="s">
        <v>73</v>
      </c>
      <c r="AC18" s="25" t="s">
        <v>73</v>
      </c>
      <c r="AD18" s="40">
        <v>-2.7382669448852539</v>
      </c>
      <c r="AE18" s="63">
        <v>5.535621166229248</v>
      </c>
      <c r="AF18" s="40" t="s">
        <v>73</v>
      </c>
      <c r="AG18" s="63" t="s">
        <v>73</v>
      </c>
      <c r="AH18" s="40">
        <v>12.244897959183669</v>
      </c>
      <c r="AI18" s="25">
        <v>3.5348150619138954</v>
      </c>
      <c r="AJ18" s="40">
        <v>13.97306397305853</v>
      </c>
      <c r="AK18" s="25">
        <v>4.1385845268914592</v>
      </c>
      <c r="AL18" s="40" t="s">
        <v>73</v>
      </c>
      <c r="AM18" s="25" t="s">
        <v>73</v>
      </c>
      <c r="AN18" s="40">
        <v>1.7281659841537476</v>
      </c>
      <c r="AO18" s="26">
        <v>5.442683219909668</v>
      </c>
    </row>
    <row r="19" spans="1:41">
      <c r="A19" s="170" t="s">
        <v>25</v>
      </c>
      <c r="B19" s="40" t="s">
        <v>73</v>
      </c>
      <c r="C19" s="63" t="s">
        <v>73</v>
      </c>
      <c r="D19" s="40">
        <v>0</v>
      </c>
      <c r="E19" s="25">
        <v>0</v>
      </c>
      <c r="F19" s="40">
        <v>0</v>
      </c>
      <c r="G19" s="25">
        <v>0</v>
      </c>
      <c r="H19" s="40" t="s">
        <v>73</v>
      </c>
      <c r="I19" s="25" t="s">
        <v>73</v>
      </c>
      <c r="J19" s="40">
        <v>0</v>
      </c>
      <c r="K19" s="25">
        <v>0</v>
      </c>
      <c r="L19" s="64" t="s">
        <v>73</v>
      </c>
      <c r="M19" s="63" t="s">
        <v>73</v>
      </c>
      <c r="N19" s="40">
        <v>0</v>
      </c>
      <c r="O19" s="25">
        <v>0</v>
      </c>
      <c r="P19" s="40">
        <v>0</v>
      </c>
      <c r="Q19" s="25">
        <v>0</v>
      </c>
      <c r="R19" s="40" t="s">
        <v>73</v>
      </c>
      <c r="S19" s="25" t="s">
        <v>73</v>
      </c>
      <c r="T19" s="40">
        <v>0</v>
      </c>
      <c r="U19" s="25">
        <v>0</v>
      </c>
      <c r="V19" s="40" t="s">
        <v>73</v>
      </c>
      <c r="W19" s="63" t="s">
        <v>73</v>
      </c>
      <c r="X19" s="40">
        <v>91.789561830411017</v>
      </c>
      <c r="Y19" s="25">
        <v>1.8010106094217122</v>
      </c>
      <c r="Z19" s="40">
        <v>87.834288167049408</v>
      </c>
      <c r="AA19" s="25">
        <v>2.3717182944909956</v>
      </c>
      <c r="AB19" s="40" t="s">
        <v>73</v>
      </c>
      <c r="AC19" s="25" t="s">
        <v>73</v>
      </c>
      <c r="AD19" s="40">
        <v>-3.9552736282348633</v>
      </c>
      <c r="AE19" s="63">
        <v>2.9780340194702148</v>
      </c>
      <c r="AF19" s="40" t="s">
        <v>73</v>
      </c>
      <c r="AG19" s="63" t="s">
        <v>73</v>
      </c>
      <c r="AH19" s="40">
        <v>8.2104381695889828</v>
      </c>
      <c r="AI19" s="25">
        <v>1.8010106094217091</v>
      </c>
      <c r="AJ19" s="40">
        <v>12.16571183295058</v>
      </c>
      <c r="AK19" s="25">
        <v>2.3717182944909969</v>
      </c>
      <c r="AL19" s="40" t="s">
        <v>73</v>
      </c>
      <c r="AM19" s="25" t="s">
        <v>73</v>
      </c>
      <c r="AN19" s="40">
        <v>3.9552736282348633</v>
      </c>
      <c r="AO19" s="26">
        <v>2.9780340194702148</v>
      </c>
    </row>
    <row r="20" spans="1:41">
      <c r="A20" s="170" t="s">
        <v>26</v>
      </c>
      <c r="B20" s="40">
        <v>1.3718450182879589</v>
      </c>
      <c r="C20" s="63">
        <v>1.3840328666425532</v>
      </c>
      <c r="D20" s="40">
        <v>0.80475980976228467</v>
      </c>
      <c r="E20" s="25">
        <v>0.8055764216680652</v>
      </c>
      <c r="F20" s="40">
        <v>0.47137483431505522</v>
      </c>
      <c r="G20" s="25">
        <v>0.47172580715608742</v>
      </c>
      <c r="H20" s="40">
        <v>-0.90047019720077515</v>
      </c>
      <c r="I20" s="25">
        <v>1.4622148275375366</v>
      </c>
      <c r="J20" s="40">
        <v>-0.33338496088981628</v>
      </c>
      <c r="K20" s="25">
        <v>0.93353021144866943</v>
      </c>
      <c r="L20" s="64">
        <v>0</v>
      </c>
      <c r="M20" s="63">
        <v>0</v>
      </c>
      <c r="N20" s="40">
        <v>0</v>
      </c>
      <c r="O20" s="25">
        <v>0</v>
      </c>
      <c r="P20" s="40">
        <v>0</v>
      </c>
      <c r="Q20" s="25">
        <v>0</v>
      </c>
      <c r="R20" s="40">
        <v>0</v>
      </c>
      <c r="S20" s="25">
        <v>0</v>
      </c>
      <c r="T20" s="40">
        <v>0</v>
      </c>
      <c r="U20" s="25">
        <v>0</v>
      </c>
      <c r="V20" s="40">
        <v>97.3459618369927</v>
      </c>
      <c r="W20" s="63">
        <v>1.7202026108314301</v>
      </c>
      <c r="X20" s="40">
        <v>99.195240190237726</v>
      </c>
      <c r="Y20" s="25">
        <v>0.80557642166806176</v>
      </c>
      <c r="Z20" s="40">
        <v>99.010419932518815</v>
      </c>
      <c r="AA20" s="25">
        <v>0.70321797876754566</v>
      </c>
      <c r="AB20" s="40">
        <v>1.6644580364227295</v>
      </c>
      <c r="AC20" s="25">
        <v>1.8583897352218628</v>
      </c>
      <c r="AD20" s="40">
        <v>-0.1848202645778656</v>
      </c>
      <c r="AE20" s="63">
        <v>1.0693310499191284</v>
      </c>
      <c r="AF20" s="40">
        <v>1.282193144719336</v>
      </c>
      <c r="AG20" s="63">
        <v>0.99390793027179558</v>
      </c>
      <c r="AH20" s="40">
        <v>0</v>
      </c>
      <c r="AI20" s="25">
        <v>0</v>
      </c>
      <c r="AJ20" s="40">
        <v>0.51820523316612499</v>
      </c>
      <c r="AK20" s="25">
        <v>0.51863007801788619</v>
      </c>
      <c r="AL20" s="40">
        <v>-0.76398789882659912</v>
      </c>
      <c r="AM20" s="25">
        <v>1.1210843324661255</v>
      </c>
      <c r="AN20" s="40">
        <v>0.51820522546768188</v>
      </c>
      <c r="AO20" s="26">
        <v>0.51863008737564087</v>
      </c>
    </row>
    <row r="21" spans="1:41">
      <c r="A21" s="170" t="s">
        <v>236</v>
      </c>
      <c r="B21" s="40" t="s">
        <v>73</v>
      </c>
      <c r="C21" s="63" t="s">
        <v>73</v>
      </c>
      <c r="D21" s="40">
        <v>0.67620430452372082</v>
      </c>
      <c r="E21" s="25">
        <v>0.6772999917245025</v>
      </c>
      <c r="F21" s="40">
        <v>0.49648853370387142</v>
      </c>
      <c r="G21" s="25">
        <v>0.49681757055060111</v>
      </c>
      <c r="H21" s="40" t="s">
        <v>73</v>
      </c>
      <c r="I21" s="25" t="s">
        <v>73</v>
      </c>
      <c r="J21" s="40">
        <v>-0.17971576750278473</v>
      </c>
      <c r="K21" s="25">
        <v>0.83997797966003418</v>
      </c>
      <c r="L21" s="64" t="s">
        <v>73</v>
      </c>
      <c r="M21" s="63" t="s">
        <v>73</v>
      </c>
      <c r="N21" s="40">
        <v>0</v>
      </c>
      <c r="O21" s="25">
        <v>0</v>
      </c>
      <c r="P21" s="40">
        <v>0.46860475128906431</v>
      </c>
      <c r="Q21" s="25">
        <v>0.46818778859159277</v>
      </c>
      <c r="R21" s="40" t="s">
        <v>73</v>
      </c>
      <c r="S21" s="25" t="s">
        <v>73</v>
      </c>
      <c r="T21" s="40">
        <v>0.46860474348068237</v>
      </c>
      <c r="U21" s="25">
        <v>0.46818777918815613</v>
      </c>
      <c r="V21" s="40" t="s">
        <v>73</v>
      </c>
      <c r="W21" s="63" t="s">
        <v>73</v>
      </c>
      <c r="X21" s="40">
        <v>97.096036775927644</v>
      </c>
      <c r="Y21" s="25">
        <v>1.3924269283341808</v>
      </c>
      <c r="Z21" s="40">
        <v>94.411351049445543</v>
      </c>
      <c r="AA21" s="25">
        <v>1.8346156361642283</v>
      </c>
      <c r="AB21" s="40" t="s">
        <v>73</v>
      </c>
      <c r="AC21" s="25" t="s">
        <v>73</v>
      </c>
      <c r="AD21" s="40">
        <v>-2.6846857070922852</v>
      </c>
      <c r="AE21" s="63">
        <v>2.3031864166259766</v>
      </c>
      <c r="AF21" s="40" t="s">
        <v>73</v>
      </c>
      <c r="AG21" s="63" t="s">
        <v>73</v>
      </c>
      <c r="AH21" s="40">
        <v>2.2277589195486418</v>
      </c>
      <c r="AI21" s="25">
        <v>1.2152107197356503</v>
      </c>
      <c r="AJ21" s="40">
        <v>4.6235556655615246</v>
      </c>
      <c r="AK21" s="25">
        <v>1.7053768562257172</v>
      </c>
      <c r="AL21" s="40" t="s">
        <v>73</v>
      </c>
      <c r="AM21" s="25" t="s">
        <v>73</v>
      </c>
      <c r="AN21" s="40">
        <v>2.3957967758178711</v>
      </c>
      <c r="AO21" s="26">
        <v>2.094050407409668</v>
      </c>
    </row>
    <row r="22" spans="1:41">
      <c r="A22" s="170" t="s">
        <v>27</v>
      </c>
      <c r="B22" s="40">
        <v>0</v>
      </c>
      <c r="C22" s="63">
        <v>0</v>
      </c>
      <c r="D22" s="40">
        <v>0</v>
      </c>
      <c r="E22" s="25">
        <v>0</v>
      </c>
      <c r="F22" s="40">
        <v>0</v>
      </c>
      <c r="G22" s="25">
        <v>0</v>
      </c>
      <c r="H22" s="40">
        <v>0</v>
      </c>
      <c r="I22" s="25">
        <v>0</v>
      </c>
      <c r="J22" s="40">
        <v>0</v>
      </c>
      <c r="K22" s="25">
        <v>0</v>
      </c>
      <c r="L22" s="64">
        <v>1.1905279881897981</v>
      </c>
      <c r="M22" s="63">
        <v>0.84244335633395528</v>
      </c>
      <c r="N22" s="40">
        <v>2.5425736702400248</v>
      </c>
      <c r="O22" s="25">
        <v>1.1370944355721875</v>
      </c>
      <c r="P22" s="40">
        <v>0</v>
      </c>
      <c r="Q22" s="25">
        <v>0</v>
      </c>
      <c r="R22" s="40">
        <v>-1.1905280351638794</v>
      </c>
      <c r="S22" s="25">
        <v>0.84244334697723389</v>
      </c>
      <c r="T22" s="40">
        <v>-2.5425736904144287</v>
      </c>
      <c r="U22" s="25">
        <v>1.1370943784713745</v>
      </c>
      <c r="V22" s="40">
        <v>97.614793059255049</v>
      </c>
      <c r="W22" s="63">
        <v>1.1439413122845044</v>
      </c>
      <c r="X22" s="40">
        <v>95.939191635258865</v>
      </c>
      <c r="Y22" s="25">
        <v>1.4357330953855043</v>
      </c>
      <c r="Z22" s="40">
        <v>97.963561409320789</v>
      </c>
      <c r="AA22" s="25">
        <v>1.0189432226170398</v>
      </c>
      <c r="AB22" s="40">
        <v>0.34876835346221924</v>
      </c>
      <c r="AC22" s="25">
        <v>1.5319422483444214</v>
      </c>
      <c r="AD22" s="40">
        <v>2.0243697166442871</v>
      </c>
      <c r="AE22" s="63">
        <v>1.7605609893798828</v>
      </c>
      <c r="AF22" s="40">
        <v>1.194678952555158</v>
      </c>
      <c r="AG22" s="63">
        <v>0.77214660625057585</v>
      </c>
      <c r="AH22" s="40">
        <v>1.5182346945010949</v>
      </c>
      <c r="AI22" s="25">
        <v>0.87655358275200368</v>
      </c>
      <c r="AJ22" s="40">
        <v>2.0364385906792051</v>
      </c>
      <c r="AK22" s="25">
        <v>1.0189432226170343</v>
      </c>
      <c r="AL22" s="40">
        <v>0.84175962209701538</v>
      </c>
      <c r="AM22" s="25">
        <v>1.2784583568572998</v>
      </c>
      <c r="AN22" s="40">
        <v>0.51820391416549683</v>
      </c>
      <c r="AO22" s="26">
        <v>1.34409499168396</v>
      </c>
    </row>
    <row r="23" spans="1:41">
      <c r="A23" s="170" t="s">
        <v>28</v>
      </c>
      <c r="B23" s="40" t="s">
        <v>73</v>
      </c>
      <c r="C23" s="63" t="s">
        <v>73</v>
      </c>
      <c r="D23" s="40">
        <v>0</v>
      </c>
      <c r="E23" s="25">
        <v>0</v>
      </c>
      <c r="F23" s="40">
        <v>0.53948641592892443</v>
      </c>
      <c r="G23" s="25">
        <v>0.53948641503570771</v>
      </c>
      <c r="H23" s="40" t="s">
        <v>73</v>
      </c>
      <c r="I23" s="25" t="s">
        <v>73</v>
      </c>
      <c r="J23" s="40">
        <v>0.53948640823364258</v>
      </c>
      <c r="K23" s="25">
        <v>0.53948640823364258</v>
      </c>
      <c r="L23" s="64" t="s">
        <v>73</v>
      </c>
      <c r="M23" s="63" t="s">
        <v>73</v>
      </c>
      <c r="N23" s="40">
        <v>0</v>
      </c>
      <c r="O23" s="25">
        <v>0</v>
      </c>
      <c r="P23" s="40">
        <v>0</v>
      </c>
      <c r="Q23" s="25">
        <v>0</v>
      </c>
      <c r="R23" s="40" t="s">
        <v>73</v>
      </c>
      <c r="S23" s="25" t="s">
        <v>73</v>
      </c>
      <c r="T23" s="40">
        <v>0</v>
      </c>
      <c r="U23" s="25">
        <v>0</v>
      </c>
      <c r="V23" s="40" t="s">
        <v>73</v>
      </c>
      <c r="W23" s="63" t="s">
        <v>73</v>
      </c>
      <c r="X23" s="40">
        <v>95.451405104087641</v>
      </c>
      <c r="Y23" s="25">
        <v>1.6706118314925074</v>
      </c>
      <c r="Z23" s="40">
        <v>96.297637087463698</v>
      </c>
      <c r="AA23" s="25">
        <v>1.5304662308010899</v>
      </c>
      <c r="AB23" s="40" t="s">
        <v>73</v>
      </c>
      <c r="AC23" s="25" t="s">
        <v>73</v>
      </c>
      <c r="AD23" s="40">
        <v>0.84623199701309204</v>
      </c>
      <c r="AE23" s="63">
        <v>2.2656722068786621</v>
      </c>
      <c r="AF23" s="40" t="s">
        <v>73</v>
      </c>
      <c r="AG23" s="63" t="s">
        <v>73</v>
      </c>
      <c r="AH23" s="40">
        <v>4.5485948959123581</v>
      </c>
      <c r="AI23" s="25">
        <v>1.6706118314925029</v>
      </c>
      <c r="AJ23" s="40">
        <v>3.1628764966073839</v>
      </c>
      <c r="AK23" s="25">
        <v>1.4322294729970926</v>
      </c>
      <c r="AL23" s="40" t="s">
        <v>73</v>
      </c>
      <c r="AM23" s="25" t="s">
        <v>73</v>
      </c>
      <c r="AN23" s="40">
        <v>-1.3857183456420898</v>
      </c>
      <c r="AO23" s="26">
        <v>2.2005057334899902</v>
      </c>
    </row>
    <row r="24" spans="1:41">
      <c r="A24" s="170" t="s">
        <v>529</v>
      </c>
      <c r="B24" s="40">
        <v>0</v>
      </c>
      <c r="C24" s="63">
        <v>0</v>
      </c>
      <c r="D24" s="40">
        <v>0.95351603603293433</v>
      </c>
      <c r="E24" s="25">
        <v>0.95398549169520463</v>
      </c>
      <c r="F24" s="40">
        <v>2.3167709769918128</v>
      </c>
      <c r="G24" s="25">
        <v>1.2625625575611978</v>
      </c>
      <c r="H24" s="40">
        <v>2.3167710304260254</v>
      </c>
      <c r="I24" s="25">
        <v>1.2625625133514404</v>
      </c>
      <c r="J24" s="40">
        <v>1.3632549047470093</v>
      </c>
      <c r="K24" s="25">
        <v>1.5824514627456665</v>
      </c>
      <c r="L24" s="64" t="s">
        <v>74</v>
      </c>
      <c r="M24" s="63" t="s">
        <v>74</v>
      </c>
      <c r="N24" s="40" t="s">
        <v>74</v>
      </c>
      <c r="O24" s="25" t="s">
        <v>74</v>
      </c>
      <c r="P24" s="40">
        <v>0.66594273676527127</v>
      </c>
      <c r="Q24" s="25">
        <v>0.66657274274527156</v>
      </c>
      <c r="R24" s="40" t="s">
        <v>74</v>
      </c>
      <c r="S24" s="25" t="s">
        <v>74</v>
      </c>
      <c r="T24" s="40" t="s">
        <v>74</v>
      </c>
      <c r="U24" s="25" t="s">
        <v>74</v>
      </c>
      <c r="V24" s="40">
        <v>96.934141318962006</v>
      </c>
      <c r="W24" s="63">
        <v>2.3566420729637811</v>
      </c>
      <c r="X24" s="40">
        <v>98.351221112611626</v>
      </c>
      <c r="Y24" s="25">
        <v>1.0732326855821266</v>
      </c>
      <c r="Z24" s="40">
        <v>96.356313271381694</v>
      </c>
      <c r="AA24" s="25">
        <v>1.5748806937332676</v>
      </c>
      <c r="AB24" s="40">
        <v>-0.577828049659729</v>
      </c>
      <c r="AC24" s="25">
        <v>2.8344330787658691</v>
      </c>
      <c r="AD24" s="40">
        <v>-1.9949078559875488</v>
      </c>
      <c r="AE24" s="63">
        <v>1.9058010578155518</v>
      </c>
      <c r="AF24" s="40">
        <v>3.065858681038006</v>
      </c>
      <c r="AG24" s="63">
        <v>2.3566420729637798</v>
      </c>
      <c r="AH24" s="40">
        <v>0.69526285135545762</v>
      </c>
      <c r="AI24" s="25">
        <v>0.49208136132373631</v>
      </c>
      <c r="AJ24" s="40">
        <v>0.66097301486121962</v>
      </c>
      <c r="AK24" s="25">
        <v>0.66125931116328407</v>
      </c>
      <c r="AL24" s="40">
        <v>-2.4048857688903809</v>
      </c>
      <c r="AM24" s="25">
        <v>2.4476571083068848</v>
      </c>
      <c r="AN24" s="40">
        <v>-3.4289836883544922E-2</v>
      </c>
      <c r="AO24" s="26">
        <v>0.82426208257675171</v>
      </c>
    </row>
    <row r="25" spans="1:41">
      <c r="A25" s="170" t="s">
        <v>29</v>
      </c>
      <c r="B25" s="40" t="s">
        <v>73</v>
      </c>
      <c r="C25" s="63" t="s">
        <v>73</v>
      </c>
      <c r="D25" s="40">
        <v>1.413749048368266</v>
      </c>
      <c r="E25" s="25">
        <v>0.71904649830963407</v>
      </c>
      <c r="F25" s="40">
        <v>6.7286241551381671</v>
      </c>
      <c r="G25" s="25">
        <v>2.1881350144254035</v>
      </c>
      <c r="H25" s="40" t="s">
        <v>73</v>
      </c>
      <c r="I25" s="25" t="s">
        <v>73</v>
      </c>
      <c r="J25" s="40">
        <v>5.3148751258850098</v>
      </c>
      <c r="K25" s="25">
        <v>2.3032505512237549</v>
      </c>
      <c r="L25" s="64" t="s">
        <v>73</v>
      </c>
      <c r="M25" s="63" t="s">
        <v>73</v>
      </c>
      <c r="N25" s="40">
        <v>12.94085530575243</v>
      </c>
      <c r="O25" s="25">
        <v>2.6944706636046534</v>
      </c>
      <c r="P25" s="40">
        <v>3.4743751713512201</v>
      </c>
      <c r="Q25" s="25">
        <v>1.2026307791767261</v>
      </c>
      <c r="R25" s="40" t="s">
        <v>73</v>
      </c>
      <c r="S25" s="25" t="s">
        <v>73</v>
      </c>
      <c r="T25" s="40">
        <v>-9.4664802551269531</v>
      </c>
      <c r="U25" s="25">
        <v>2.9506766796112061</v>
      </c>
      <c r="V25" s="40" t="s">
        <v>73</v>
      </c>
      <c r="W25" s="63" t="s">
        <v>73</v>
      </c>
      <c r="X25" s="40">
        <v>84.790034640806439</v>
      </c>
      <c r="Y25" s="25">
        <v>2.8120108855182164</v>
      </c>
      <c r="Z25" s="40">
        <v>83.373094707305327</v>
      </c>
      <c r="AA25" s="25">
        <v>3.1995625594079788</v>
      </c>
      <c r="AB25" s="40" t="s">
        <v>73</v>
      </c>
      <c r="AC25" s="25" t="s">
        <v>73</v>
      </c>
      <c r="AD25" s="40">
        <v>-1.4169399738311768</v>
      </c>
      <c r="AE25" s="63">
        <v>4.259648323059082</v>
      </c>
      <c r="AF25" s="40" t="s">
        <v>73</v>
      </c>
      <c r="AG25" s="63" t="s">
        <v>73</v>
      </c>
      <c r="AH25" s="40">
        <v>0.85536100507285351</v>
      </c>
      <c r="AI25" s="25">
        <v>0.61821577680015571</v>
      </c>
      <c r="AJ25" s="40">
        <v>6.4239059662052886</v>
      </c>
      <c r="AK25" s="25">
        <v>2.0981582444856026</v>
      </c>
      <c r="AL25" s="40" t="s">
        <v>73</v>
      </c>
      <c r="AM25" s="25" t="s">
        <v>73</v>
      </c>
      <c r="AN25" s="40">
        <v>5.568544864654541</v>
      </c>
      <c r="AO25" s="26">
        <v>2.1873404979705811</v>
      </c>
    </row>
    <row r="26" spans="1:41">
      <c r="A26" s="170" t="s">
        <v>30</v>
      </c>
      <c r="B26" s="40" t="s">
        <v>73</v>
      </c>
      <c r="C26" s="63" t="s">
        <v>73</v>
      </c>
      <c r="D26" s="40">
        <v>0</v>
      </c>
      <c r="E26" s="25">
        <v>0</v>
      </c>
      <c r="F26" s="40">
        <v>0.29471824882080028</v>
      </c>
      <c r="G26" s="25">
        <v>0.29471141742056101</v>
      </c>
      <c r="H26" s="40" t="s">
        <v>73</v>
      </c>
      <c r="I26" s="25" t="s">
        <v>73</v>
      </c>
      <c r="J26" s="40">
        <v>0.29471823573112488</v>
      </c>
      <c r="K26" s="25">
        <v>0.2947114109992981</v>
      </c>
      <c r="L26" s="64" t="s">
        <v>73</v>
      </c>
      <c r="M26" s="63" t="s">
        <v>73</v>
      </c>
      <c r="N26" s="40">
        <v>3.695678770473398</v>
      </c>
      <c r="O26" s="25">
        <v>1.2007694862046678</v>
      </c>
      <c r="P26" s="40">
        <v>0.77636517041805264</v>
      </c>
      <c r="Q26" s="25">
        <v>0.77641125255408472</v>
      </c>
      <c r="R26" s="40" t="s">
        <v>73</v>
      </c>
      <c r="S26" s="25" t="s">
        <v>73</v>
      </c>
      <c r="T26" s="40">
        <v>-2.9193136692047119</v>
      </c>
      <c r="U26" s="25">
        <v>1.4299167394638062</v>
      </c>
      <c r="V26" s="40" t="s">
        <v>73</v>
      </c>
      <c r="W26" s="63" t="s">
        <v>73</v>
      </c>
      <c r="X26" s="40">
        <v>93.447044144132988</v>
      </c>
      <c r="Y26" s="25">
        <v>1.5127312840508864</v>
      </c>
      <c r="Z26" s="40">
        <v>94.832235924434201</v>
      </c>
      <c r="AA26" s="25">
        <v>1.745585244302535</v>
      </c>
      <c r="AB26" s="40" t="s">
        <v>73</v>
      </c>
      <c r="AC26" s="25" t="s">
        <v>73</v>
      </c>
      <c r="AD26" s="40">
        <v>1.385191798210144</v>
      </c>
      <c r="AE26" s="63">
        <v>2.3098535537719727</v>
      </c>
      <c r="AF26" s="40" t="s">
        <v>73</v>
      </c>
      <c r="AG26" s="63" t="s">
        <v>73</v>
      </c>
      <c r="AH26" s="40">
        <v>2.8572770853936298</v>
      </c>
      <c r="AI26" s="25">
        <v>0.91787549963126458</v>
      </c>
      <c r="AJ26" s="40">
        <v>4.0966806563269413</v>
      </c>
      <c r="AK26" s="25">
        <v>1.5349482427821124</v>
      </c>
      <c r="AL26" s="40" t="s">
        <v>73</v>
      </c>
      <c r="AM26" s="25" t="s">
        <v>73</v>
      </c>
      <c r="AN26" s="40">
        <v>1.2394036054611206</v>
      </c>
      <c r="AO26" s="26">
        <v>1.7884522676467896</v>
      </c>
    </row>
    <row r="27" spans="1:41">
      <c r="A27" s="170" t="s">
        <v>31</v>
      </c>
      <c r="B27" s="40">
        <v>0</v>
      </c>
      <c r="C27" s="63">
        <v>0</v>
      </c>
      <c r="D27" s="40" t="s">
        <v>73</v>
      </c>
      <c r="E27" s="25" t="s">
        <v>73</v>
      </c>
      <c r="F27" s="40">
        <v>0</v>
      </c>
      <c r="G27" s="25">
        <v>0</v>
      </c>
      <c r="H27" s="40">
        <v>0</v>
      </c>
      <c r="I27" s="25">
        <v>0</v>
      </c>
      <c r="J27" s="40" t="s">
        <v>73</v>
      </c>
      <c r="K27" s="25" t="s">
        <v>73</v>
      </c>
      <c r="L27" s="64">
        <v>0</v>
      </c>
      <c r="M27" s="63">
        <v>0</v>
      </c>
      <c r="N27" s="40" t="s">
        <v>73</v>
      </c>
      <c r="O27" s="25" t="s">
        <v>73</v>
      </c>
      <c r="P27" s="40">
        <v>0.89487586935084795</v>
      </c>
      <c r="Q27" s="25">
        <v>0.89510733039767709</v>
      </c>
      <c r="R27" s="40">
        <v>0.89487588405609131</v>
      </c>
      <c r="S27" s="25">
        <v>0.89510732889175415</v>
      </c>
      <c r="T27" s="40" t="s">
        <v>73</v>
      </c>
      <c r="U27" s="25" t="s">
        <v>73</v>
      </c>
      <c r="V27" s="40">
        <v>97.845898833349722</v>
      </c>
      <c r="W27" s="63">
        <v>1.0630960245673184</v>
      </c>
      <c r="X27" s="40" t="s">
        <v>73</v>
      </c>
      <c r="Y27" s="25" t="s">
        <v>73</v>
      </c>
      <c r="Z27" s="40">
        <v>97.822754786116008</v>
      </c>
      <c r="AA27" s="25">
        <v>1.0649632912500593</v>
      </c>
      <c r="AB27" s="40">
        <v>-2.314404770731926E-2</v>
      </c>
      <c r="AC27" s="25">
        <v>1.5047657489776611</v>
      </c>
      <c r="AD27" s="40" t="s">
        <v>73</v>
      </c>
      <c r="AE27" s="63" t="s">
        <v>73</v>
      </c>
      <c r="AF27" s="40">
        <v>2.1541011666502818</v>
      </c>
      <c r="AG27" s="63">
        <v>1.0630960245673171</v>
      </c>
      <c r="AH27" s="40" t="s">
        <v>73</v>
      </c>
      <c r="AI27" s="25" t="s">
        <v>73</v>
      </c>
      <c r="AJ27" s="40">
        <v>1.282369344533135</v>
      </c>
      <c r="AK27" s="25">
        <v>0.57876171557463496</v>
      </c>
      <c r="AL27" s="40">
        <v>-0.87173181772232056</v>
      </c>
      <c r="AM27" s="25">
        <v>1.2104289531707764</v>
      </c>
      <c r="AN27" s="40" t="s">
        <v>73</v>
      </c>
      <c r="AO27" s="26" t="s">
        <v>73</v>
      </c>
    </row>
    <row r="28" spans="1:41">
      <c r="A28" s="170" t="s">
        <v>32</v>
      </c>
      <c r="B28" s="40">
        <v>0</v>
      </c>
      <c r="C28" s="63">
        <v>0</v>
      </c>
      <c r="D28" s="40">
        <v>8.3333333333333321</v>
      </c>
      <c r="E28" s="25">
        <v>2.6504088079085877</v>
      </c>
      <c r="F28" s="40">
        <v>1.1235955056179781</v>
      </c>
      <c r="G28" s="25">
        <v>1.1249584116007969</v>
      </c>
      <c r="H28" s="40">
        <v>1.1235954761505127</v>
      </c>
      <c r="I28" s="25">
        <v>1.1249583959579468</v>
      </c>
      <c r="J28" s="40">
        <v>-7.2097377777099609</v>
      </c>
      <c r="K28" s="25">
        <v>2.8792705535888672</v>
      </c>
      <c r="L28" s="64">
        <v>14.96824480369515</v>
      </c>
      <c r="M28" s="63">
        <v>3.5585497364388603</v>
      </c>
      <c r="N28" s="40">
        <v>1.8518518518518521</v>
      </c>
      <c r="O28" s="25">
        <v>1.3071828379159218</v>
      </c>
      <c r="P28" s="40">
        <v>0</v>
      </c>
      <c r="Q28" s="25">
        <v>0</v>
      </c>
      <c r="R28" s="40">
        <v>-14.968244552612305</v>
      </c>
      <c r="S28" s="25">
        <v>3.5585496425628662</v>
      </c>
      <c r="T28" s="40">
        <v>-1.8518518209457397</v>
      </c>
      <c r="U28" s="25">
        <v>1.307182788848877</v>
      </c>
      <c r="V28" s="40">
        <v>85.031755196304843</v>
      </c>
      <c r="W28" s="63">
        <v>3.5585497364388616</v>
      </c>
      <c r="X28" s="40">
        <v>89.814814814814824</v>
      </c>
      <c r="Y28" s="25">
        <v>2.9661534687841127</v>
      </c>
      <c r="Z28" s="40">
        <v>98.876404494382015</v>
      </c>
      <c r="AA28" s="25">
        <v>1.1249584116007953</v>
      </c>
      <c r="AB28" s="40">
        <v>13.844649314880371</v>
      </c>
      <c r="AC28" s="25">
        <v>3.7321317195892334</v>
      </c>
      <c r="AD28" s="40">
        <v>9.061589241027832</v>
      </c>
      <c r="AE28" s="63">
        <v>3.1723175048828125</v>
      </c>
      <c r="AF28" s="40">
        <v>0</v>
      </c>
      <c r="AG28" s="63">
        <v>0</v>
      </c>
      <c r="AH28" s="40">
        <v>0</v>
      </c>
      <c r="AI28" s="25">
        <v>0</v>
      </c>
      <c r="AJ28" s="40">
        <v>0</v>
      </c>
      <c r="AK28" s="25">
        <v>0</v>
      </c>
      <c r="AL28" s="40">
        <v>0</v>
      </c>
      <c r="AM28" s="25">
        <v>0</v>
      </c>
      <c r="AN28" s="40">
        <v>0</v>
      </c>
      <c r="AO28" s="26">
        <v>0</v>
      </c>
    </row>
    <row r="29" spans="1:41">
      <c r="A29" s="170" t="s">
        <v>486</v>
      </c>
      <c r="B29" s="40" t="s">
        <v>73</v>
      </c>
      <c r="C29" s="63" t="s">
        <v>73</v>
      </c>
      <c r="D29" s="40">
        <v>0</v>
      </c>
      <c r="E29" s="25">
        <v>0</v>
      </c>
      <c r="F29" s="40">
        <v>0.60595873647142662</v>
      </c>
      <c r="G29" s="25">
        <v>0.60600665782672636</v>
      </c>
      <c r="H29" s="40" t="s">
        <v>73</v>
      </c>
      <c r="I29" s="25" t="s">
        <v>73</v>
      </c>
      <c r="J29" s="40">
        <v>0.60595875978469849</v>
      </c>
      <c r="K29" s="25">
        <v>0.6060066819190979</v>
      </c>
      <c r="L29" s="64" t="s">
        <v>73</v>
      </c>
      <c r="M29" s="63" t="s">
        <v>73</v>
      </c>
      <c r="N29" s="40">
        <v>0.48915662931973108</v>
      </c>
      <c r="O29" s="25">
        <v>0.49273388226612053</v>
      </c>
      <c r="P29" s="40">
        <v>0.54251730981935176</v>
      </c>
      <c r="Q29" s="25">
        <v>0.54255180034970352</v>
      </c>
      <c r="R29" s="40" t="s">
        <v>73</v>
      </c>
      <c r="S29" s="25" t="s">
        <v>73</v>
      </c>
      <c r="T29" s="40">
        <v>5.3360681980848312E-2</v>
      </c>
      <c r="U29" s="25">
        <v>0.73290461301803589</v>
      </c>
      <c r="V29" s="40" t="s">
        <v>73</v>
      </c>
      <c r="W29" s="63" t="s">
        <v>73</v>
      </c>
      <c r="X29" s="40">
        <v>94.78588138928184</v>
      </c>
      <c r="Y29" s="25">
        <v>1.9462222551342034</v>
      </c>
      <c r="Z29" s="40">
        <v>95.048362175954964</v>
      </c>
      <c r="AA29" s="25">
        <v>1.7146323504905094</v>
      </c>
      <c r="AB29" s="40" t="s">
        <v>73</v>
      </c>
      <c r="AC29" s="25" t="s">
        <v>73</v>
      </c>
      <c r="AD29" s="40">
        <v>0.26248079538345337</v>
      </c>
      <c r="AE29" s="63">
        <v>2.59378981590271</v>
      </c>
      <c r="AF29" s="40" t="s">
        <v>73</v>
      </c>
      <c r="AG29" s="63" t="s">
        <v>73</v>
      </c>
      <c r="AH29" s="40">
        <v>4.7249619813984287</v>
      </c>
      <c r="AI29" s="25">
        <v>1.8771195116155925</v>
      </c>
      <c r="AJ29" s="40">
        <v>3.8031617777542688</v>
      </c>
      <c r="AK29" s="25">
        <v>1.5087173252161348</v>
      </c>
      <c r="AL29" s="40" t="s">
        <v>73</v>
      </c>
      <c r="AM29" s="25" t="s">
        <v>73</v>
      </c>
      <c r="AN29" s="40">
        <v>-0.92180019617080688</v>
      </c>
      <c r="AO29" s="26">
        <v>2.4082784652709961</v>
      </c>
    </row>
    <row r="30" spans="1:41">
      <c r="A30" s="170" t="s">
        <v>33</v>
      </c>
      <c r="B30" s="40">
        <v>0</v>
      </c>
      <c r="C30" s="63">
        <v>0</v>
      </c>
      <c r="D30" s="40">
        <v>0</v>
      </c>
      <c r="E30" s="25">
        <v>0</v>
      </c>
      <c r="F30" s="40">
        <v>0</v>
      </c>
      <c r="G30" s="25">
        <v>0</v>
      </c>
      <c r="H30" s="40">
        <v>0</v>
      </c>
      <c r="I30" s="25">
        <v>0</v>
      </c>
      <c r="J30" s="40">
        <v>0</v>
      </c>
      <c r="K30" s="25">
        <v>0</v>
      </c>
      <c r="L30" s="64" t="s">
        <v>74</v>
      </c>
      <c r="M30" s="63" t="s">
        <v>74</v>
      </c>
      <c r="N30" s="40" t="s">
        <v>74</v>
      </c>
      <c r="O30" s="25" t="s">
        <v>74</v>
      </c>
      <c r="P30" s="40">
        <v>0</v>
      </c>
      <c r="Q30" s="25">
        <v>0</v>
      </c>
      <c r="R30" s="40" t="s">
        <v>74</v>
      </c>
      <c r="S30" s="25" t="s">
        <v>74</v>
      </c>
      <c r="T30" s="40" t="s">
        <v>74</v>
      </c>
      <c r="U30" s="25" t="s">
        <v>74</v>
      </c>
      <c r="V30" s="40">
        <v>99.690095726395867</v>
      </c>
      <c r="W30" s="63">
        <v>0.23605429993727264</v>
      </c>
      <c r="X30" s="40">
        <v>96.3767835294816</v>
      </c>
      <c r="Y30" s="25">
        <v>1.2501677071381343</v>
      </c>
      <c r="Z30" s="40">
        <v>90.237677729910729</v>
      </c>
      <c r="AA30" s="25">
        <v>2.4293897583655593</v>
      </c>
      <c r="AB30" s="40">
        <v>-9.452418327331543</v>
      </c>
      <c r="AC30" s="25">
        <v>2.4408309459686279</v>
      </c>
      <c r="AD30" s="40">
        <v>-6.1391057968139648</v>
      </c>
      <c r="AE30" s="63">
        <v>2.7321884632110596</v>
      </c>
      <c r="AF30" s="40">
        <v>0.30990427360413081</v>
      </c>
      <c r="AG30" s="63">
        <v>0.23605429993727067</v>
      </c>
      <c r="AH30" s="40">
        <v>3.623216470518392</v>
      </c>
      <c r="AI30" s="25">
        <v>1.2501677071381363</v>
      </c>
      <c r="AJ30" s="40">
        <v>9.7623222700892729</v>
      </c>
      <c r="AK30" s="25">
        <v>2.4293897583655601</v>
      </c>
      <c r="AL30" s="40">
        <v>9.452418327331543</v>
      </c>
      <c r="AM30" s="25">
        <v>2.4408309459686279</v>
      </c>
      <c r="AN30" s="40">
        <v>6.1391057968139648</v>
      </c>
      <c r="AO30" s="26">
        <v>2.7321884632110596</v>
      </c>
    </row>
    <row r="31" spans="1:41">
      <c r="A31" s="170" t="s">
        <v>34</v>
      </c>
      <c r="B31" s="40" t="s">
        <v>73</v>
      </c>
      <c r="C31" s="63" t="s">
        <v>73</v>
      </c>
      <c r="D31" s="40">
        <v>0.51557485137511105</v>
      </c>
      <c r="E31" s="25">
        <v>0.51545522548674017</v>
      </c>
      <c r="F31" s="40">
        <v>0</v>
      </c>
      <c r="G31" s="25">
        <v>0</v>
      </c>
      <c r="H31" s="40" t="s">
        <v>73</v>
      </c>
      <c r="I31" s="25" t="s">
        <v>73</v>
      </c>
      <c r="J31" s="40">
        <v>-0.5155748724937439</v>
      </c>
      <c r="K31" s="25">
        <v>0.51545524597167969</v>
      </c>
      <c r="L31" s="64" t="s">
        <v>73</v>
      </c>
      <c r="M31" s="63" t="s">
        <v>73</v>
      </c>
      <c r="N31" s="40">
        <v>0.36277647684520942</v>
      </c>
      <c r="O31" s="25">
        <v>0.36279809685779346</v>
      </c>
      <c r="P31" s="40">
        <v>1.2319383156467669</v>
      </c>
      <c r="Q31" s="25">
        <v>0.76189308226767327</v>
      </c>
      <c r="R31" s="40" t="s">
        <v>73</v>
      </c>
      <c r="S31" s="25" t="s">
        <v>73</v>
      </c>
      <c r="T31" s="40">
        <v>0.86916184425354004</v>
      </c>
      <c r="U31" s="25">
        <v>0.84386229515075684</v>
      </c>
      <c r="V31" s="40" t="s">
        <v>73</v>
      </c>
      <c r="W31" s="63" t="s">
        <v>73</v>
      </c>
      <c r="X31" s="40">
        <v>98.439447791538754</v>
      </c>
      <c r="Y31" s="25">
        <v>0.63064961378407947</v>
      </c>
      <c r="Z31" s="40">
        <v>98.768061684353242</v>
      </c>
      <c r="AA31" s="25">
        <v>0.76189308226767227</v>
      </c>
      <c r="AB31" s="40" t="s">
        <v>73</v>
      </c>
      <c r="AC31" s="25" t="s">
        <v>73</v>
      </c>
      <c r="AD31" s="40">
        <v>0.32861390709877014</v>
      </c>
      <c r="AE31" s="63">
        <v>0.98903995752334595</v>
      </c>
      <c r="AF31" s="40" t="s">
        <v>73</v>
      </c>
      <c r="AG31" s="63" t="s">
        <v>73</v>
      </c>
      <c r="AH31" s="40">
        <v>0.68220088024093817</v>
      </c>
      <c r="AI31" s="25">
        <v>2.0978609070653471E-2</v>
      </c>
      <c r="AJ31" s="40">
        <v>0</v>
      </c>
      <c r="AK31" s="25">
        <v>0</v>
      </c>
      <c r="AL31" s="40" t="s">
        <v>73</v>
      </c>
      <c r="AM31" s="25" t="s">
        <v>73</v>
      </c>
      <c r="AN31" s="40">
        <v>-0.68220090866088867</v>
      </c>
      <c r="AO31" s="26">
        <v>2.0978609099984169E-2</v>
      </c>
    </row>
    <row r="32" spans="1:41">
      <c r="A32" s="170" t="s">
        <v>36</v>
      </c>
      <c r="B32" s="40">
        <v>3.0609252037937491</v>
      </c>
      <c r="C32" s="63">
        <v>1.911351738459276</v>
      </c>
      <c r="D32" s="40">
        <v>0</v>
      </c>
      <c r="E32" s="25">
        <v>0</v>
      </c>
      <c r="F32" s="40">
        <v>0</v>
      </c>
      <c r="G32" s="25">
        <v>0</v>
      </c>
      <c r="H32" s="40">
        <v>-3.0609252452850342</v>
      </c>
      <c r="I32" s="25">
        <v>1.9113516807556152</v>
      </c>
      <c r="J32" s="40">
        <v>0</v>
      </c>
      <c r="K32" s="25">
        <v>0</v>
      </c>
      <c r="L32" s="64">
        <v>0.25975466090149801</v>
      </c>
      <c r="M32" s="63">
        <v>0.26089238571578588</v>
      </c>
      <c r="N32" s="40">
        <v>0</v>
      </c>
      <c r="O32" s="25">
        <v>0</v>
      </c>
      <c r="P32" s="40">
        <v>0</v>
      </c>
      <c r="Q32" s="25">
        <v>0</v>
      </c>
      <c r="R32" s="40">
        <v>-0.25975465774536133</v>
      </c>
      <c r="S32" s="25">
        <v>0.26089239120483398</v>
      </c>
      <c r="T32" s="40">
        <v>0</v>
      </c>
      <c r="U32" s="25">
        <v>0</v>
      </c>
      <c r="V32" s="40">
        <v>94.933402841810363</v>
      </c>
      <c r="W32" s="63">
        <v>2.1343231249131693</v>
      </c>
      <c r="X32" s="40">
        <v>96.490327865986515</v>
      </c>
      <c r="Y32" s="25">
        <v>0.97373850503669013</v>
      </c>
      <c r="Z32" s="40">
        <v>90.156379672611166</v>
      </c>
      <c r="AA32" s="25">
        <v>2.3477127347794888</v>
      </c>
      <c r="AB32" s="40">
        <v>-4.7770233154296875</v>
      </c>
      <c r="AC32" s="25">
        <v>3.1728677749633789</v>
      </c>
      <c r="AD32" s="40">
        <v>-6.3339481353759766</v>
      </c>
      <c r="AE32" s="63">
        <v>2.541637659072876</v>
      </c>
      <c r="AF32" s="40">
        <v>1.7459172934944001</v>
      </c>
      <c r="AG32" s="63">
        <v>0.92427094778833374</v>
      </c>
      <c r="AH32" s="40">
        <v>3.509672134013484</v>
      </c>
      <c r="AI32" s="25">
        <v>0.97373850503669146</v>
      </c>
      <c r="AJ32" s="40">
        <v>9.8436203273888321</v>
      </c>
      <c r="AK32" s="25">
        <v>2.3477127347794906</v>
      </c>
      <c r="AL32" s="40">
        <v>8.0977029800415039</v>
      </c>
      <c r="AM32" s="25">
        <v>2.5230996608734131</v>
      </c>
      <c r="AN32" s="40">
        <v>6.3339481353759766</v>
      </c>
      <c r="AO32" s="26">
        <v>2.541637659072876</v>
      </c>
    </row>
    <row r="33" spans="1:41">
      <c r="A33" s="170" t="s">
        <v>37</v>
      </c>
      <c r="B33" s="40" t="s">
        <v>73</v>
      </c>
      <c r="C33" s="63" t="s">
        <v>73</v>
      </c>
      <c r="D33" s="40">
        <v>0</v>
      </c>
      <c r="E33" s="25">
        <v>0</v>
      </c>
      <c r="F33" s="40">
        <v>0</v>
      </c>
      <c r="G33" s="25">
        <v>0</v>
      </c>
      <c r="H33" s="40" t="s">
        <v>73</v>
      </c>
      <c r="I33" s="25" t="s">
        <v>73</v>
      </c>
      <c r="J33" s="40">
        <v>0</v>
      </c>
      <c r="K33" s="25">
        <v>0</v>
      </c>
      <c r="L33" s="64" t="s">
        <v>73</v>
      </c>
      <c r="M33" s="63" t="s">
        <v>73</v>
      </c>
      <c r="N33" s="40">
        <v>0</v>
      </c>
      <c r="O33" s="25">
        <v>0</v>
      </c>
      <c r="P33" s="40">
        <v>0</v>
      </c>
      <c r="Q33" s="25">
        <v>0</v>
      </c>
      <c r="R33" s="40" t="s">
        <v>73</v>
      </c>
      <c r="S33" s="25" t="s">
        <v>73</v>
      </c>
      <c r="T33" s="40">
        <v>0</v>
      </c>
      <c r="U33" s="25">
        <v>0</v>
      </c>
      <c r="V33" s="40" t="s">
        <v>73</v>
      </c>
      <c r="W33" s="63" t="s">
        <v>73</v>
      </c>
      <c r="X33" s="40">
        <v>100</v>
      </c>
      <c r="Y33" s="25">
        <v>0</v>
      </c>
      <c r="Z33" s="40">
        <v>97.007788508790867</v>
      </c>
      <c r="AA33" s="25">
        <v>1.2511003879032685</v>
      </c>
      <c r="AB33" s="40" t="s">
        <v>73</v>
      </c>
      <c r="AC33" s="25" t="s">
        <v>73</v>
      </c>
      <c r="AD33" s="40">
        <v>-2.9922115802764893</v>
      </c>
      <c r="AE33" s="63">
        <v>1.2511004209518433</v>
      </c>
      <c r="AF33" s="40" t="s">
        <v>73</v>
      </c>
      <c r="AG33" s="63" t="s">
        <v>73</v>
      </c>
      <c r="AH33" s="40">
        <v>0</v>
      </c>
      <c r="AI33" s="25">
        <v>0</v>
      </c>
      <c r="AJ33" s="40">
        <v>2.9922114912091331</v>
      </c>
      <c r="AK33" s="25">
        <v>1.2511003879032678</v>
      </c>
      <c r="AL33" s="40" t="s">
        <v>73</v>
      </c>
      <c r="AM33" s="25" t="s">
        <v>73</v>
      </c>
      <c r="AN33" s="40">
        <v>2.9922115802764893</v>
      </c>
      <c r="AO33" s="26">
        <v>1.2511004209518433</v>
      </c>
    </row>
    <row r="34" spans="1:41">
      <c r="A34" s="170" t="s">
        <v>38</v>
      </c>
      <c r="B34" s="40">
        <v>0</v>
      </c>
      <c r="C34" s="63">
        <v>0</v>
      </c>
      <c r="D34" s="40" t="s">
        <v>73</v>
      </c>
      <c r="E34" s="25" t="s">
        <v>73</v>
      </c>
      <c r="F34" s="40">
        <v>0</v>
      </c>
      <c r="G34" s="25">
        <v>0</v>
      </c>
      <c r="H34" s="40">
        <v>0</v>
      </c>
      <c r="I34" s="25">
        <v>0</v>
      </c>
      <c r="J34" s="40" t="s">
        <v>73</v>
      </c>
      <c r="K34" s="25" t="s">
        <v>73</v>
      </c>
      <c r="L34" s="64">
        <v>12.36270157737448</v>
      </c>
      <c r="M34" s="63">
        <v>3.1698509052877029</v>
      </c>
      <c r="N34" s="40" t="s">
        <v>73</v>
      </c>
      <c r="O34" s="25" t="s">
        <v>73</v>
      </c>
      <c r="P34" s="40">
        <v>0</v>
      </c>
      <c r="Q34" s="25">
        <v>0</v>
      </c>
      <c r="R34" s="40">
        <v>-12.362701416015625</v>
      </c>
      <c r="S34" s="25">
        <v>3.1698508262634277</v>
      </c>
      <c r="T34" s="40" t="s">
        <v>73</v>
      </c>
      <c r="U34" s="25" t="s">
        <v>73</v>
      </c>
      <c r="V34" s="40">
        <v>87.637298422625534</v>
      </c>
      <c r="W34" s="63">
        <v>3.1698509052877215</v>
      </c>
      <c r="X34" s="40" t="s">
        <v>73</v>
      </c>
      <c r="Y34" s="25" t="s">
        <v>73</v>
      </c>
      <c r="Z34" s="40">
        <v>99.723158740166411</v>
      </c>
      <c r="AA34" s="25">
        <v>0.27698202145463829</v>
      </c>
      <c r="AB34" s="40">
        <v>12.085860252380371</v>
      </c>
      <c r="AC34" s="25">
        <v>3.181929349899292</v>
      </c>
      <c r="AD34" s="40" t="s">
        <v>73</v>
      </c>
      <c r="AE34" s="63" t="s">
        <v>73</v>
      </c>
      <c r="AF34" s="40">
        <v>0</v>
      </c>
      <c r="AG34" s="63">
        <v>0</v>
      </c>
      <c r="AH34" s="40" t="s">
        <v>73</v>
      </c>
      <c r="AI34" s="25" t="s">
        <v>73</v>
      </c>
      <c r="AJ34" s="40">
        <v>0.27684125983357682</v>
      </c>
      <c r="AK34" s="25">
        <v>0.27698202145463763</v>
      </c>
      <c r="AL34" s="40">
        <v>0.27684125304222107</v>
      </c>
      <c r="AM34" s="25">
        <v>0.27698200941085815</v>
      </c>
      <c r="AN34" s="40" t="s">
        <v>73</v>
      </c>
      <c r="AO34" s="26" t="s">
        <v>73</v>
      </c>
    </row>
    <row r="35" spans="1:41">
      <c r="A35" s="170" t="s">
        <v>39</v>
      </c>
      <c r="B35" s="40">
        <v>5.1724137931034484</v>
      </c>
      <c r="C35" s="63">
        <v>2.9862944958084077</v>
      </c>
      <c r="D35" s="40" t="s">
        <v>73</v>
      </c>
      <c r="E35" s="25" t="s">
        <v>73</v>
      </c>
      <c r="F35" s="40">
        <v>0</v>
      </c>
      <c r="G35" s="25">
        <v>0</v>
      </c>
      <c r="H35" s="40">
        <v>-5.1724138259887695</v>
      </c>
      <c r="I35" s="25">
        <v>2.9862945079803467</v>
      </c>
      <c r="J35" s="40" t="s">
        <v>73</v>
      </c>
      <c r="K35" s="25" t="s">
        <v>73</v>
      </c>
      <c r="L35" s="64">
        <v>31.03448275862069</v>
      </c>
      <c r="M35" s="63">
        <v>5.4522028623592789</v>
      </c>
      <c r="N35" s="40" t="s">
        <v>73</v>
      </c>
      <c r="O35" s="25" t="s">
        <v>73</v>
      </c>
      <c r="P35" s="40">
        <v>1.8062397372538359</v>
      </c>
      <c r="Q35" s="25">
        <v>1.8062398673245623</v>
      </c>
      <c r="R35" s="40">
        <v>-29.228242874145508</v>
      </c>
      <c r="S35" s="25">
        <v>5.7436065673828125</v>
      </c>
      <c r="T35" s="40" t="s">
        <v>73</v>
      </c>
      <c r="U35" s="25" t="s">
        <v>73</v>
      </c>
      <c r="V35" s="40">
        <v>58.620689655172413</v>
      </c>
      <c r="W35" s="63">
        <v>6.4511334254723129</v>
      </c>
      <c r="X35" s="40" t="s">
        <v>73</v>
      </c>
      <c r="Y35" s="25" t="s">
        <v>73</v>
      </c>
      <c r="Z35" s="40">
        <v>94.594417077204099</v>
      </c>
      <c r="AA35" s="25">
        <v>2.8476926516765086</v>
      </c>
      <c r="AB35" s="40">
        <v>35.973728179931641</v>
      </c>
      <c r="AC35" s="25">
        <v>7.0517001152038574</v>
      </c>
      <c r="AD35" s="40" t="s">
        <v>73</v>
      </c>
      <c r="AE35" s="63" t="s">
        <v>73</v>
      </c>
      <c r="AF35" s="40">
        <v>5.1724137931034484</v>
      </c>
      <c r="AG35" s="63">
        <v>2.9862944958084077</v>
      </c>
      <c r="AH35" s="40" t="s">
        <v>73</v>
      </c>
      <c r="AI35" s="25" t="s">
        <v>73</v>
      </c>
      <c r="AJ35" s="40">
        <v>3.599343185542065</v>
      </c>
      <c r="AK35" s="25">
        <v>2.2015610836333042</v>
      </c>
      <c r="AL35" s="40">
        <v>-1.5730706453323364</v>
      </c>
      <c r="AM35" s="25">
        <v>3.7100977897644043</v>
      </c>
      <c r="AN35" s="40" t="s">
        <v>73</v>
      </c>
      <c r="AO35" s="26" t="s">
        <v>73</v>
      </c>
    </row>
    <row r="36" spans="1:41">
      <c r="A36" s="170" t="s">
        <v>40</v>
      </c>
      <c r="B36" s="40">
        <v>0.26131205457862988</v>
      </c>
      <c r="C36" s="63">
        <v>0.26167642706819216</v>
      </c>
      <c r="D36" s="40">
        <v>0.79194978036911789</v>
      </c>
      <c r="E36" s="25">
        <v>0.79251357321444593</v>
      </c>
      <c r="F36" s="40">
        <v>0</v>
      </c>
      <c r="G36" s="25">
        <v>0</v>
      </c>
      <c r="H36" s="40">
        <v>-0.26131206750869751</v>
      </c>
      <c r="I36" s="25">
        <v>0.26167643070220947</v>
      </c>
      <c r="J36" s="40">
        <v>-0.7919498085975647</v>
      </c>
      <c r="K36" s="25">
        <v>0.79251354932785034</v>
      </c>
      <c r="L36" s="64">
        <v>1.0534120452514539</v>
      </c>
      <c r="M36" s="63">
        <v>1.0528230291071372</v>
      </c>
      <c r="N36" s="40">
        <v>0</v>
      </c>
      <c r="O36" s="25">
        <v>0</v>
      </c>
      <c r="P36" s="40">
        <v>0.83154726990472638</v>
      </c>
      <c r="Q36" s="25">
        <v>0.83169090259620182</v>
      </c>
      <c r="R36" s="40">
        <v>-0.22186477482318878</v>
      </c>
      <c r="S36" s="25">
        <v>1.3416951894760132</v>
      </c>
      <c r="T36" s="40">
        <v>0.83154726028442383</v>
      </c>
      <c r="U36" s="25">
        <v>0.83169090747833252</v>
      </c>
      <c r="V36" s="40">
        <v>96.85683822512101</v>
      </c>
      <c r="W36" s="63">
        <v>1.3713659970296928</v>
      </c>
      <c r="X36" s="40">
        <v>93.488762096859489</v>
      </c>
      <c r="Y36" s="25">
        <v>1.7157482287634021</v>
      </c>
      <c r="Z36" s="40">
        <v>87.44073315710213</v>
      </c>
      <c r="AA36" s="25">
        <v>2.2906486928772587</v>
      </c>
      <c r="AB36" s="40">
        <v>-9.4161052703857422</v>
      </c>
      <c r="AC36" s="25">
        <v>2.6697783470153809</v>
      </c>
      <c r="AD36" s="40">
        <v>-6.0480289459228516</v>
      </c>
      <c r="AE36" s="63">
        <v>2.8619685173034668</v>
      </c>
      <c r="AF36" s="40">
        <v>1.8284376750489031</v>
      </c>
      <c r="AG36" s="63">
        <v>0.84093035678492467</v>
      </c>
      <c r="AH36" s="40">
        <v>5.7192881227713848</v>
      </c>
      <c r="AI36" s="25">
        <v>1.5248037661291998</v>
      </c>
      <c r="AJ36" s="40">
        <v>11.727719572993159</v>
      </c>
      <c r="AK36" s="25">
        <v>2.1334721896340278</v>
      </c>
      <c r="AL36" s="40">
        <v>9.8992815017700195</v>
      </c>
      <c r="AM36" s="25">
        <v>2.2932219505310059</v>
      </c>
      <c r="AN36" s="40">
        <v>6.0084314346313477</v>
      </c>
      <c r="AO36" s="26">
        <v>2.622352123260498</v>
      </c>
    </row>
    <row r="37" spans="1:41">
      <c r="A37" s="43" t="s">
        <v>41</v>
      </c>
      <c r="B37" s="288" t="s">
        <v>324</v>
      </c>
      <c r="C37" s="289" t="s">
        <v>324</v>
      </c>
      <c r="D37" s="288">
        <v>0</v>
      </c>
      <c r="E37" s="289">
        <v>0</v>
      </c>
      <c r="F37" s="288">
        <v>0</v>
      </c>
      <c r="G37" s="289">
        <v>0</v>
      </c>
      <c r="H37" s="288" t="s">
        <v>324</v>
      </c>
      <c r="I37" s="289" t="s">
        <v>324</v>
      </c>
      <c r="J37" s="288">
        <v>0</v>
      </c>
      <c r="K37" s="289">
        <v>0</v>
      </c>
      <c r="L37" s="288" t="s">
        <v>324</v>
      </c>
      <c r="M37" s="289" t="s">
        <v>324</v>
      </c>
      <c r="N37" s="288">
        <v>0</v>
      </c>
      <c r="O37" s="289">
        <v>0</v>
      </c>
      <c r="P37" s="288">
        <v>0</v>
      </c>
      <c r="Q37" s="289">
        <v>0</v>
      </c>
      <c r="R37" s="288" t="s">
        <v>324</v>
      </c>
      <c r="S37" s="289" t="s">
        <v>324</v>
      </c>
      <c r="T37" s="288">
        <v>0</v>
      </c>
      <c r="U37" s="289">
        <v>0</v>
      </c>
      <c r="V37" s="288" t="s">
        <v>324</v>
      </c>
      <c r="W37" s="289" t="s">
        <v>324</v>
      </c>
      <c r="X37" s="288">
        <v>98.518201793089659</v>
      </c>
      <c r="Y37" s="289">
        <v>0.63774620567047979</v>
      </c>
      <c r="Z37" s="288">
        <v>99.200000000000017</v>
      </c>
      <c r="AA37" s="289">
        <v>0.8000000128003405</v>
      </c>
      <c r="AB37" s="288" t="s">
        <v>324</v>
      </c>
      <c r="AC37" s="289" t="s">
        <v>324</v>
      </c>
      <c r="AD37" s="288">
        <v>0.68179821968078613</v>
      </c>
      <c r="AE37" s="289">
        <v>1.0230934619903564</v>
      </c>
      <c r="AF37" s="288" t="s">
        <v>324</v>
      </c>
      <c r="AG37" s="289" t="s">
        <v>324</v>
      </c>
      <c r="AH37" s="288">
        <v>1.4817982069103239</v>
      </c>
      <c r="AI37" s="289">
        <v>0.63774620567048024</v>
      </c>
      <c r="AJ37" s="288">
        <v>0.8</v>
      </c>
      <c r="AK37" s="289">
        <v>0.80000001280034005</v>
      </c>
      <c r="AL37" s="288" t="s">
        <v>324</v>
      </c>
      <c r="AM37" s="289" t="s">
        <v>324</v>
      </c>
      <c r="AN37" s="288">
        <v>-0.68179821968078613</v>
      </c>
      <c r="AO37" s="290">
        <v>1.0230934619903564</v>
      </c>
    </row>
    <row r="38" spans="1:41">
      <c r="A38" s="279" t="s">
        <v>42</v>
      </c>
      <c r="B38" s="288" t="s">
        <v>73</v>
      </c>
      <c r="C38" s="289" t="s">
        <v>73</v>
      </c>
      <c r="D38" s="288">
        <v>0.2321496992757264</v>
      </c>
      <c r="E38" s="289">
        <v>0.23234574919700599</v>
      </c>
      <c r="F38" s="288">
        <v>0.36024877819707068</v>
      </c>
      <c r="G38" s="289">
        <v>0.36146918377005738</v>
      </c>
      <c r="H38" s="288" t="s">
        <v>73</v>
      </c>
      <c r="I38" s="289" t="s">
        <v>73</v>
      </c>
      <c r="J38" s="288">
        <v>0.12809908390045166</v>
      </c>
      <c r="K38" s="289">
        <v>0.42970281839370728</v>
      </c>
      <c r="L38" s="288" t="s">
        <v>73</v>
      </c>
      <c r="M38" s="289" t="s">
        <v>73</v>
      </c>
      <c r="N38" s="288">
        <v>8.8802987764272352</v>
      </c>
      <c r="O38" s="289">
        <v>3.7559496430139361</v>
      </c>
      <c r="P38" s="288">
        <v>2.512142643257754</v>
      </c>
      <c r="Q38" s="289">
        <v>1.3981232913428401</v>
      </c>
      <c r="R38" s="288" t="s">
        <v>73</v>
      </c>
      <c r="S38" s="289" t="s">
        <v>73</v>
      </c>
      <c r="T38" s="288">
        <v>-6.3681559562683105</v>
      </c>
      <c r="U38" s="289">
        <v>4.0077309608459473</v>
      </c>
      <c r="V38" s="288" t="s">
        <v>73</v>
      </c>
      <c r="W38" s="289" t="s">
        <v>73</v>
      </c>
      <c r="X38" s="288">
        <v>90.046040317611784</v>
      </c>
      <c r="Y38" s="289">
        <v>3.8540410589505139</v>
      </c>
      <c r="Z38" s="288">
        <v>95.727853488791808</v>
      </c>
      <c r="AA38" s="289">
        <v>1.8206953856358312</v>
      </c>
      <c r="AB38" s="288" t="s">
        <v>73</v>
      </c>
      <c r="AC38" s="289" t="s">
        <v>73</v>
      </c>
      <c r="AD38" s="288">
        <v>5.6818132400512695</v>
      </c>
      <c r="AE38" s="289">
        <v>4.2624597549438477</v>
      </c>
      <c r="AF38" s="288" t="s">
        <v>73</v>
      </c>
      <c r="AG38" s="289" t="s">
        <v>73</v>
      </c>
      <c r="AH38" s="288">
        <v>0.84151120668525015</v>
      </c>
      <c r="AI38" s="289">
        <v>0.840245365447439</v>
      </c>
      <c r="AJ38" s="288">
        <v>1.3997550897533779</v>
      </c>
      <c r="AK38" s="289">
        <v>1.1053874027531019</v>
      </c>
      <c r="AL38" s="288" t="s">
        <v>73</v>
      </c>
      <c r="AM38" s="289" t="s">
        <v>73</v>
      </c>
      <c r="AN38" s="288">
        <v>0.55824387073516846</v>
      </c>
      <c r="AO38" s="290">
        <v>1.3884860277175903</v>
      </c>
    </row>
    <row r="39" spans="1:41">
      <c r="A39" s="279" t="s">
        <v>43</v>
      </c>
      <c r="B39" s="288">
        <v>0</v>
      </c>
      <c r="C39" s="289">
        <v>0</v>
      </c>
      <c r="D39" s="288">
        <v>0</v>
      </c>
      <c r="E39" s="289">
        <v>0</v>
      </c>
      <c r="F39" s="288">
        <v>0</v>
      </c>
      <c r="G39" s="289">
        <v>0</v>
      </c>
      <c r="H39" s="288">
        <v>0</v>
      </c>
      <c r="I39" s="289">
        <v>0</v>
      </c>
      <c r="J39" s="288">
        <v>0</v>
      </c>
      <c r="K39" s="289">
        <v>0</v>
      </c>
      <c r="L39" s="288">
        <v>0</v>
      </c>
      <c r="M39" s="289">
        <v>0</v>
      </c>
      <c r="N39" s="288">
        <v>0</v>
      </c>
      <c r="O39" s="289">
        <v>0</v>
      </c>
      <c r="P39" s="288">
        <v>0</v>
      </c>
      <c r="Q39" s="289">
        <v>0</v>
      </c>
      <c r="R39" s="288">
        <v>0</v>
      </c>
      <c r="S39" s="289">
        <v>0</v>
      </c>
      <c r="T39" s="288">
        <v>0</v>
      </c>
      <c r="U39" s="289">
        <v>0</v>
      </c>
      <c r="V39" s="288">
        <v>98.843313078418547</v>
      </c>
      <c r="W39" s="289">
        <v>1.1559078077428122</v>
      </c>
      <c r="X39" s="288">
        <v>100</v>
      </c>
      <c r="Y39" s="289">
        <v>0</v>
      </c>
      <c r="Z39" s="288">
        <v>100</v>
      </c>
      <c r="AA39" s="289">
        <v>0</v>
      </c>
      <c r="AB39" s="288">
        <v>1.1566869020462036</v>
      </c>
      <c r="AC39" s="289">
        <v>1.1559077501296997</v>
      </c>
      <c r="AD39" s="288">
        <v>0</v>
      </c>
      <c r="AE39" s="289">
        <v>0</v>
      </c>
      <c r="AF39" s="288">
        <v>1.1566869215814539</v>
      </c>
      <c r="AG39" s="289">
        <v>1.1559078077428133</v>
      </c>
      <c r="AH39" s="288">
        <v>0</v>
      </c>
      <c r="AI39" s="289">
        <v>0</v>
      </c>
      <c r="AJ39" s="288">
        <v>0</v>
      </c>
      <c r="AK39" s="289">
        <v>0</v>
      </c>
      <c r="AL39" s="288">
        <v>-1.1566869020462036</v>
      </c>
      <c r="AM39" s="289">
        <v>1.1559077501296997</v>
      </c>
      <c r="AN39" s="288">
        <v>0</v>
      </c>
      <c r="AO39" s="290">
        <v>0</v>
      </c>
    </row>
    <row r="40" spans="1:41">
      <c r="A40" s="279" t="s">
        <v>44</v>
      </c>
      <c r="B40" s="288">
        <v>0</v>
      </c>
      <c r="C40" s="289">
        <v>0</v>
      </c>
      <c r="D40" s="288">
        <v>0</v>
      </c>
      <c r="E40" s="289">
        <v>0</v>
      </c>
      <c r="F40" s="288">
        <v>0</v>
      </c>
      <c r="G40" s="289">
        <v>0</v>
      </c>
      <c r="H40" s="288">
        <v>0</v>
      </c>
      <c r="I40" s="289">
        <v>0</v>
      </c>
      <c r="J40" s="288">
        <v>0</v>
      </c>
      <c r="K40" s="289">
        <v>0</v>
      </c>
      <c r="L40" s="288">
        <v>7.3469231962586683</v>
      </c>
      <c r="M40" s="289">
        <v>2.7046133871462867</v>
      </c>
      <c r="N40" s="288">
        <v>2.8065233741360429</v>
      </c>
      <c r="O40" s="289">
        <v>1.5086188007395538</v>
      </c>
      <c r="P40" s="288">
        <v>0</v>
      </c>
      <c r="Q40" s="289">
        <v>0</v>
      </c>
      <c r="R40" s="288">
        <v>-7.3469233512878418</v>
      </c>
      <c r="S40" s="289">
        <v>2.7046134471893311</v>
      </c>
      <c r="T40" s="288">
        <v>-2.806523323059082</v>
      </c>
      <c r="U40" s="289">
        <v>1.5086188316345215</v>
      </c>
      <c r="V40" s="288">
        <v>92.31933588951064</v>
      </c>
      <c r="W40" s="289">
        <v>2.7271119847401732</v>
      </c>
      <c r="X40" s="288">
        <v>70.369536980251695</v>
      </c>
      <c r="Y40" s="289">
        <v>4.2774730809600889</v>
      </c>
      <c r="Z40" s="288">
        <v>96.937247425587998</v>
      </c>
      <c r="AA40" s="289">
        <v>1.2867423786664955</v>
      </c>
      <c r="AB40" s="288">
        <v>4.6179113388061523</v>
      </c>
      <c r="AC40" s="289">
        <v>3.0154345035552979</v>
      </c>
      <c r="AD40" s="288">
        <v>26.567710876464844</v>
      </c>
      <c r="AE40" s="289">
        <v>4.466820240020752</v>
      </c>
      <c r="AF40" s="288">
        <v>0.3337409142306732</v>
      </c>
      <c r="AG40" s="289">
        <v>0.33402613608755721</v>
      </c>
      <c r="AH40" s="288">
        <v>26.823939645612271</v>
      </c>
      <c r="AI40" s="289">
        <v>4.340402176933055</v>
      </c>
      <c r="AJ40" s="288">
        <v>3.0627525744120021</v>
      </c>
      <c r="AK40" s="289">
        <v>1.2867423786664987</v>
      </c>
      <c r="AL40" s="288">
        <v>2.7290117740631104</v>
      </c>
      <c r="AM40" s="289">
        <v>1.3293906450271606</v>
      </c>
      <c r="AN40" s="288">
        <v>-23.761186599731445</v>
      </c>
      <c r="AO40" s="290">
        <v>4.5271177291870117</v>
      </c>
    </row>
    <row r="41" spans="1:41">
      <c r="A41" s="279" t="s">
        <v>45</v>
      </c>
      <c r="B41" s="288" t="s">
        <v>73</v>
      </c>
      <c r="C41" s="289" t="s">
        <v>73</v>
      </c>
      <c r="D41" s="288">
        <v>0</v>
      </c>
      <c r="E41" s="289">
        <v>0</v>
      </c>
      <c r="F41" s="288">
        <v>0</v>
      </c>
      <c r="G41" s="289">
        <v>0</v>
      </c>
      <c r="H41" s="288" t="s">
        <v>73</v>
      </c>
      <c r="I41" s="289" t="s">
        <v>73</v>
      </c>
      <c r="J41" s="288">
        <v>0</v>
      </c>
      <c r="K41" s="289">
        <v>0</v>
      </c>
      <c r="L41" s="288" t="s">
        <v>73</v>
      </c>
      <c r="M41" s="289" t="s">
        <v>73</v>
      </c>
      <c r="N41" s="288">
        <v>4.6394297204359471</v>
      </c>
      <c r="O41" s="289">
        <v>1.915683185070735</v>
      </c>
      <c r="P41" s="288">
        <v>1.1122450735899601</v>
      </c>
      <c r="Q41" s="289">
        <v>0.83064313958174774</v>
      </c>
      <c r="R41" s="288" t="s">
        <v>73</v>
      </c>
      <c r="S41" s="289" t="s">
        <v>73</v>
      </c>
      <c r="T41" s="288">
        <v>-3.5271847248077393</v>
      </c>
      <c r="U41" s="289">
        <v>2.0880157947540283</v>
      </c>
      <c r="V41" s="288" t="s">
        <v>73</v>
      </c>
      <c r="W41" s="289" t="s">
        <v>73</v>
      </c>
      <c r="X41" s="288">
        <v>94.06266280824201</v>
      </c>
      <c r="Y41" s="289">
        <v>2.023968855180537</v>
      </c>
      <c r="Z41" s="288">
        <v>95.057703054354903</v>
      </c>
      <c r="AA41" s="289">
        <v>1.434025598507976</v>
      </c>
      <c r="AB41" s="288" t="s">
        <v>73</v>
      </c>
      <c r="AC41" s="289" t="s">
        <v>73</v>
      </c>
      <c r="AD41" s="288">
        <v>0.99504023790359497</v>
      </c>
      <c r="AE41" s="289">
        <v>2.4804997444152832</v>
      </c>
      <c r="AF41" s="288" t="s">
        <v>73</v>
      </c>
      <c r="AG41" s="289" t="s">
        <v>73</v>
      </c>
      <c r="AH41" s="288">
        <v>1.29790747132203</v>
      </c>
      <c r="AI41" s="289">
        <v>0.63918432027002448</v>
      </c>
      <c r="AJ41" s="288">
        <v>3.8300518720551442</v>
      </c>
      <c r="AK41" s="289">
        <v>1.2779123311498282</v>
      </c>
      <c r="AL41" s="288" t="s">
        <v>73</v>
      </c>
      <c r="AM41" s="289" t="s">
        <v>73</v>
      </c>
      <c r="AN41" s="288">
        <v>2.53214430809021</v>
      </c>
      <c r="AO41" s="290">
        <v>1.4288514852523804</v>
      </c>
    </row>
    <row r="42" spans="1:41" ht="14.25">
      <c r="A42" s="170" t="s">
        <v>530</v>
      </c>
      <c r="B42" s="288" t="s">
        <v>73</v>
      </c>
      <c r="C42" s="289" t="s">
        <v>73</v>
      </c>
      <c r="D42" s="288">
        <v>0</v>
      </c>
      <c r="E42" s="289">
        <v>0</v>
      </c>
      <c r="F42" s="288">
        <v>2.4539019555260539</v>
      </c>
      <c r="G42" s="289">
        <v>2.0008088455623243</v>
      </c>
      <c r="H42" s="288" t="s">
        <v>73</v>
      </c>
      <c r="I42" s="289" t="s">
        <v>73</v>
      </c>
      <c r="J42" s="288">
        <v>2.453902006149292</v>
      </c>
      <c r="K42" s="289">
        <v>2.0008089542388916</v>
      </c>
      <c r="L42" s="288" t="s">
        <v>73</v>
      </c>
      <c r="M42" s="289" t="s">
        <v>73</v>
      </c>
      <c r="N42" s="288">
        <v>0</v>
      </c>
      <c r="O42" s="289">
        <v>0</v>
      </c>
      <c r="P42" s="288">
        <v>0.88251608400822179</v>
      </c>
      <c r="Q42" s="289">
        <v>0.88245395118119174</v>
      </c>
      <c r="R42" s="288" t="s">
        <v>73</v>
      </c>
      <c r="S42" s="289" t="s">
        <v>73</v>
      </c>
      <c r="T42" s="288">
        <v>0.88251608610153198</v>
      </c>
      <c r="U42" s="289">
        <v>0.88245397806167603</v>
      </c>
      <c r="V42" s="288" t="s">
        <v>73</v>
      </c>
      <c r="W42" s="289" t="s">
        <v>73</v>
      </c>
      <c r="X42" s="288">
        <v>97.305427960574846</v>
      </c>
      <c r="Y42" s="289">
        <v>1.0891655618531402</v>
      </c>
      <c r="Z42" s="288">
        <v>92.89889719889419</v>
      </c>
      <c r="AA42" s="289">
        <v>3.0453533083246977</v>
      </c>
      <c r="AB42" s="288" t="s">
        <v>73</v>
      </c>
      <c r="AC42" s="289" t="s">
        <v>73</v>
      </c>
      <c r="AD42" s="288">
        <v>-4.4065308570861816</v>
      </c>
      <c r="AE42" s="289">
        <v>3.2342631816864014</v>
      </c>
      <c r="AF42" s="288" t="s">
        <v>73</v>
      </c>
      <c r="AG42" s="289" t="s">
        <v>73</v>
      </c>
      <c r="AH42" s="288">
        <v>2.6945720394251622</v>
      </c>
      <c r="AI42" s="289">
        <v>1.0891655618531431</v>
      </c>
      <c r="AJ42" s="288">
        <v>3.76468476157152</v>
      </c>
      <c r="AK42" s="289">
        <v>2.0967866561371107</v>
      </c>
      <c r="AL42" s="288" t="s">
        <v>73</v>
      </c>
      <c r="AM42" s="289" t="s">
        <v>73</v>
      </c>
      <c r="AN42" s="288">
        <v>1.0701127052307129</v>
      </c>
      <c r="AO42" s="290">
        <v>2.3627941608428955</v>
      </c>
    </row>
    <row r="43" spans="1:41">
      <c r="A43" s="279" t="s">
        <v>48</v>
      </c>
      <c r="B43" s="288" t="s">
        <v>73</v>
      </c>
      <c r="C43" s="289" t="s">
        <v>73</v>
      </c>
      <c r="D43" s="288">
        <v>0</v>
      </c>
      <c r="E43" s="289">
        <v>0</v>
      </c>
      <c r="F43" s="288">
        <v>0</v>
      </c>
      <c r="G43" s="289">
        <v>0</v>
      </c>
      <c r="H43" s="288" t="s">
        <v>73</v>
      </c>
      <c r="I43" s="289" t="s">
        <v>73</v>
      </c>
      <c r="J43" s="288">
        <v>0</v>
      </c>
      <c r="K43" s="289">
        <v>0</v>
      </c>
      <c r="L43" s="288" t="s">
        <v>73</v>
      </c>
      <c r="M43" s="289" t="s">
        <v>73</v>
      </c>
      <c r="N43" s="288">
        <v>0.62945005531462739</v>
      </c>
      <c r="O43" s="289">
        <v>0.62952919150284348</v>
      </c>
      <c r="P43" s="288">
        <v>0.86314637964139862</v>
      </c>
      <c r="Q43" s="289">
        <v>0.62180137009458969</v>
      </c>
      <c r="R43" s="288" t="s">
        <v>73</v>
      </c>
      <c r="S43" s="289" t="s">
        <v>73</v>
      </c>
      <c r="T43" s="288">
        <v>0.23369632661342621</v>
      </c>
      <c r="U43" s="289">
        <v>0.8848412036895752</v>
      </c>
      <c r="V43" s="288" t="s">
        <v>73</v>
      </c>
      <c r="W43" s="289" t="s">
        <v>73</v>
      </c>
      <c r="X43" s="288">
        <v>98.554673019203207</v>
      </c>
      <c r="Y43" s="289">
        <v>0.8572175920850541</v>
      </c>
      <c r="Z43" s="288">
        <v>98.787745431121209</v>
      </c>
      <c r="AA43" s="289">
        <v>0.71269290930085938</v>
      </c>
      <c r="AB43" s="288" t="s">
        <v>73</v>
      </c>
      <c r="AC43" s="289" t="s">
        <v>73</v>
      </c>
      <c r="AD43" s="288">
        <v>0.23307241499423981</v>
      </c>
      <c r="AE43" s="289">
        <v>1.1147884130477905</v>
      </c>
      <c r="AF43" s="288" t="s">
        <v>73</v>
      </c>
      <c r="AG43" s="289" t="s">
        <v>73</v>
      </c>
      <c r="AH43" s="288">
        <v>0.8158769254821816</v>
      </c>
      <c r="AI43" s="289">
        <v>0.58175069192504825</v>
      </c>
      <c r="AJ43" s="288">
        <v>0.34910818923739628</v>
      </c>
      <c r="AK43" s="289">
        <v>0.34914867854501991</v>
      </c>
      <c r="AL43" s="288" t="s">
        <v>73</v>
      </c>
      <c r="AM43" s="289" t="s">
        <v>73</v>
      </c>
      <c r="AN43" s="288">
        <v>-0.46676874160766602</v>
      </c>
      <c r="AO43" s="290">
        <v>0.67848259210586548</v>
      </c>
    </row>
    <row r="44" spans="1:41">
      <c r="A44" s="279" t="s">
        <v>49</v>
      </c>
      <c r="B44" s="288" t="s">
        <v>73</v>
      </c>
      <c r="C44" s="289" t="s">
        <v>73</v>
      </c>
      <c r="D44" s="288">
        <v>0</v>
      </c>
      <c r="E44" s="289">
        <v>0</v>
      </c>
      <c r="F44" s="288">
        <v>0</v>
      </c>
      <c r="G44" s="289">
        <v>0</v>
      </c>
      <c r="H44" s="288" t="s">
        <v>73</v>
      </c>
      <c r="I44" s="289" t="s">
        <v>73</v>
      </c>
      <c r="J44" s="288">
        <v>0</v>
      </c>
      <c r="K44" s="289">
        <v>0</v>
      </c>
      <c r="L44" s="288" t="s">
        <v>73</v>
      </c>
      <c r="M44" s="289" t="s">
        <v>73</v>
      </c>
      <c r="N44" s="288">
        <v>0</v>
      </c>
      <c r="O44" s="289">
        <v>0</v>
      </c>
      <c r="P44" s="288">
        <v>0</v>
      </c>
      <c r="Q44" s="289">
        <v>0</v>
      </c>
      <c r="R44" s="288" t="s">
        <v>73</v>
      </c>
      <c r="S44" s="289" t="s">
        <v>73</v>
      </c>
      <c r="T44" s="288">
        <v>0</v>
      </c>
      <c r="U44" s="289">
        <v>0</v>
      </c>
      <c r="V44" s="288" t="s">
        <v>73</v>
      </c>
      <c r="W44" s="289" t="s">
        <v>73</v>
      </c>
      <c r="X44" s="288">
        <v>97.318007354560237</v>
      </c>
      <c r="Y44" s="289">
        <v>1.3284797472358469</v>
      </c>
      <c r="Z44" s="288">
        <v>95.565660591562562</v>
      </c>
      <c r="AA44" s="289">
        <v>2.203937870964408</v>
      </c>
      <c r="AB44" s="288" t="s">
        <v>73</v>
      </c>
      <c r="AC44" s="289" t="s">
        <v>73</v>
      </c>
      <c r="AD44" s="288">
        <v>-1.7523467540740967</v>
      </c>
      <c r="AE44" s="289">
        <v>2.5733637809753418</v>
      </c>
      <c r="AF44" s="288" t="s">
        <v>73</v>
      </c>
      <c r="AG44" s="289" t="s">
        <v>73</v>
      </c>
      <c r="AH44" s="288">
        <v>2.681992645439768</v>
      </c>
      <c r="AI44" s="289">
        <v>1.3284797472358456</v>
      </c>
      <c r="AJ44" s="288">
        <v>4.4343394084374372</v>
      </c>
      <c r="AK44" s="289">
        <v>2.2039378709644057</v>
      </c>
      <c r="AL44" s="288" t="s">
        <v>73</v>
      </c>
      <c r="AM44" s="289" t="s">
        <v>73</v>
      </c>
      <c r="AN44" s="288">
        <v>1.7523467540740967</v>
      </c>
      <c r="AO44" s="290">
        <v>2.5733637809753418</v>
      </c>
    </row>
    <row r="45" spans="1:41">
      <c r="A45" s="279" t="s">
        <v>50</v>
      </c>
      <c r="B45" s="288">
        <v>0</v>
      </c>
      <c r="C45" s="289">
        <v>0</v>
      </c>
      <c r="D45" s="288">
        <v>0</v>
      </c>
      <c r="E45" s="289">
        <v>0</v>
      </c>
      <c r="F45" s="288">
        <v>0</v>
      </c>
      <c r="G45" s="289">
        <v>0</v>
      </c>
      <c r="H45" s="288">
        <v>0</v>
      </c>
      <c r="I45" s="289">
        <v>0</v>
      </c>
      <c r="J45" s="288">
        <v>0</v>
      </c>
      <c r="K45" s="289">
        <v>0</v>
      </c>
      <c r="L45" s="288">
        <v>0</v>
      </c>
      <c r="M45" s="289">
        <v>0</v>
      </c>
      <c r="N45" s="288">
        <v>0</v>
      </c>
      <c r="O45" s="289">
        <v>0</v>
      </c>
      <c r="P45" s="288">
        <v>0</v>
      </c>
      <c r="Q45" s="289">
        <v>0</v>
      </c>
      <c r="R45" s="288">
        <v>0</v>
      </c>
      <c r="S45" s="289">
        <v>0</v>
      </c>
      <c r="T45" s="288">
        <v>0</v>
      </c>
      <c r="U45" s="289">
        <v>0</v>
      </c>
      <c r="V45" s="288">
        <v>99.424234155504635</v>
      </c>
      <c r="W45" s="289">
        <v>0.31861277085748368</v>
      </c>
      <c r="X45" s="288">
        <v>98.069102742908356</v>
      </c>
      <c r="Y45" s="289">
        <v>0.91037688288993224</v>
      </c>
      <c r="Z45" s="288">
        <v>97.182436528987154</v>
      </c>
      <c r="AA45" s="289">
        <v>1.4119607603783104</v>
      </c>
      <c r="AB45" s="288">
        <v>-2.2417976856231689</v>
      </c>
      <c r="AC45" s="289">
        <v>1.4474623203277588</v>
      </c>
      <c r="AD45" s="288">
        <v>-0.88666623830795288</v>
      </c>
      <c r="AE45" s="289">
        <v>1.6800057888031006</v>
      </c>
      <c r="AF45" s="288">
        <v>0.57576584449535695</v>
      </c>
      <c r="AG45" s="289">
        <v>0.31861277085748529</v>
      </c>
      <c r="AH45" s="288">
        <v>1.9308972570916421</v>
      </c>
      <c r="AI45" s="289">
        <v>0.91037688288993224</v>
      </c>
      <c r="AJ45" s="288">
        <v>2.817563471012845</v>
      </c>
      <c r="AK45" s="289">
        <v>1.4119607603783098</v>
      </c>
      <c r="AL45" s="288">
        <v>2.2417976856231689</v>
      </c>
      <c r="AM45" s="289">
        <v>1.4474623203277588</v>
      </c>
      <c r="AN45" s="288">
        <v>0.88666623830795288</v>
      </c>
      <c r="AO45" s="290">
        <v>1.6800057888031006</v>
      </c>
    </row>
    <row r="46" spans="1:41">
      <c r="A46" s="279" t="s">
        <v>51</v>
      </c>
      <c r="B46" s="288">
        <v>0.5198962586854271</v>
      </c>
      <c r="C46" s="289">
        <v>0.52005973562349583</v>
      </c>
      <c r="D46" s="288" t="s">
        <v>73</v>
      </c>
      <c r="E46" s="289" t="s">
        <v>73</v>
      </c>
      <c r="F46" s="288">
        <v>0</v>
      </c>
      <c r="G46" s="289">
        <v>0</v>
      </c>
      <c r="H46" s="288">
        <v>-0.51989626884460449</v>
      </c>
      <c r="I46" s="289">
        <v>0.52005976438522339</v>
      </c>
      <c r="J46" s="288" t="s">
        <v>73</v>
      </c>
      <c r="K46" s="289" t="s">
        <v>73</v>
      </c>
      <c r="L46" s="288">
        <v>7.5239987245450699</v>
      </c>
      <c r="M46" s="289">
        <v>2.3142955352026156</v>
      </c>
      <c r="N46" s="288" t="s">
        <v>73</v>
      </c>
      <c r="O46" s="289" t="s">
        <v>73</v>
      </c>
      <c r="P46" s="288">
        <v>1.041624777969792</v>
      </c>
      <c r="Q46" s="289">
        <v>1.0416558968124294</v>
      </c>
      <c r="R46" s="288">
        <v>-6.4823737144470215</v>
      </c>
      <c r="S46" s="289">
        <v>2.5379147529602051</v>
      </c>
      <c r="T46" s="288" t="s">
        <v>73</v>
      </c>
      <c r="U46" s="289" t="s">
        <v>73</v>
      </c>
      <c r="V46" s="288">
        <v>91.956105016769513</v>
      </c>
      <c r="W46" s="289">
        <v>2.3721833982576017</v>
      </c>
      <c r="X46" s="288" t="s">
        <v>73</v>
      </c>
      <c r="Y46" s="289" t="s">
        <v>73</v>
      </c>
      <c r="Z46" s="288">
        <v>98.283161961100078</v>
      </c>
      <c r="AA46" s="289">
        <v>1.241412552985879</v>
      </c>
      <c r="AB46" s="288">
        <v>6.327056884765625</v>
      </c>
      <c r="AC46" s="289">
        <v>2.6773791313171387</v>
      </c>
      <c r="AD46" s="288" t="s">
        <v>73</v>
      </c>
      <c r="AE46" s="289" t="s">
        <v>73</v>
      </c>
      <c r="AF46" s="288">
        <v>0</v>
      </c>
      <c r="AG46" s="289">
        <v>0</v>
      </c>
      <c r="AH46" s="288" t="s">
        <v>73</v>
      </c>
      <c r="AI46" s="289" t="s">
        <v>73</v>
      </c>
      <c r="AJ46" s="288">
        <v>0.67521326093013823</v>
      </c>
      <c r="AK46" s="289">
        <v>0.67523347211571016</v>
      </c>
      <c r="AL46" s="288">
        <v>0.6752132773399353</v>
      </c>
      <c r="AM46" s="289">
        <v>0.67523348331451416</v>
      </c>
      <c r="AN46" s="288" t="s">
        <v>73</v>
      </c>
      <c r="AO46" s="290" t="s">
        <v>73</v>
      </c>
    </row>
    <row r="47" spans="1:41">
      <c r="A47" s="279" t="s">
        <v>53</v>
      </c>
      <c r="B47" s="288">
        <v>12.759542510489741</v>
      </c>
      <c r="C47" s="289">
        <v>4.8471768001792999</v>
      </c>
      <c r="D47" s="288">
        <v>0</v>
      </c>
      <c r="E47" s="289">
        <v>0</v>
      </c>
      <c r="F47" s="288" t="s">
        <v>312</v>
      </c>
      <c r="G47" s="289" t="s">
        <v>312</v>
      </c>
      <c r="H47" s="288" t="s">
        <v>312</v>
      </c>
      <c r="I47" s="289" t="s">
        <v>312</v>
      </c>
      <c r="J47" s="288" t="s">
        <v>312</v>
      </c>
      <c r="K47" s="289" t="s">
        <v>312</v>
      </c>
      <c r="L47" s="288">
        <v>1.142543746124997</v>
      </c>
      <c r="M47" s="289">
        <v>0.58534194459846067</v>
      </c>
      <c r="N47" s="288">
        <v>1.5686115502640769</v>
      </c>
      <c r="O47" s="289">
        <v>2.0138117687924249</v>
      </c>
      <c r="P47" s="288" t="s">
        <v>312</v>
      </c>
      <c r="Q47" s="289" t="s">
        <v>312</v>
      </c>
      <c r="R47" s="288" t="s">
        <v>312</v>
      </c>
      <c r="S47" s="289" t="s">
        <v>312</v>
      </c>
      <c r="T47" s="288" t="s">
        <v>312</v>
      </c>
      <c r="U47" s="289" t="s">
        <v>312</v>
      </c>
      <c r="V47" s="288">
        <v>83.193480739096827</v>
      </c>
      <c r="W47" s="289">
        <v>5.0064214509958465</v>
      </c>
      <c r="X47" s="288">
        <v>94.175376797159743</v>
      </c>
      <c r="Y47" s="289">
        <v>2.2107766041192107</v>
      </c>
      <c r="Z47" s="288" t="s">
        <v>312</v>
      </c>
      <c r="AA47" s="289" t="s">
        <v>312</v>
      </c>
      <c r="AB47" s="288" t="s">
        <v>312</v>
      </c>
      <c r="AC47" s="289" t="s">
        <v>312</v>
      </c>
      <c r="AD47" s="288" t="s">
        <v>312</v>
      </c>
      <c r="AE47" s="289" t="s">
        <v>312</v>
      </c>
      <c r="AF47" s="288">
        <v>2.9044330042884452</v>
      </c>
      <c r="AG47" s="289">
        <v>1.3077612293159246</v>
      </c>
      <c r="AH47" s="288">
        <v>4.2560116525761904</v>
      </c>
      <c r="AI47" s="289">
        <v>1.3658478233562874</v>
      </c>
      <c r="AJ47" s="288" t="s">
        <v>312</v>
      </c>
      <c r="AK47" s="289" t="s">
        <v>312</v>
      </c>
      <c r="AL47" s="288" t="s">
        <v>312</v>
      </c>
      <c r="AM47" s="289" t="s">
        <v>312</v>
      </c>
      <c r="AN47" s="288" t="s">
        <v>312</v>
      </c>
      <c r="AO47" s="290" t="s">
        <v>312</v>
      </c>
    </row>
    <row r="48" spans="1:41">
      <c r="A48" s="279" t="s">
        <v>54</v>
      </c>
      <c r="B48" s="288" t="s">
        <v>73</v>
      </c>
      <c r="C48" s="289" t="s">
        <v>73</v>
      </c>
      <c r="D48" s="288">
        <v>2.8609913153399629</v>
      </c>
      <c r="E48" s="289">
        <v>2.5090664713676705</v>
      </c>
      <c r="F48" s="288">
        <v>0</v>
      </c>
      <c r="G48" s="289">
        <v>0</v>
      </c>
      <c r="H48" s="288" t="s">
        <v>73</v>
      </c>
      <c r="I48" s="289" t="s">
        <v>73</v>
      </c>
      <c r="J48" s="288">
        <v>-2.8609912395477295</v>
      </c>
      <c r="K48" s="289">
        <v>2.5090665817260742</v>
      </c>
      <c r="L48" s="288" t="s">
        <v>73</v>
      </c>
      <c r="M48" s="289" t="s">
        <v>73</v>
      </c>
      <c r="N48" s="288">
        <v>7.9418126221731944</v>
      </c>
      <c r="O48" s="289">
        <v>2.0241165093383318</v>
      </c>
      <c r="P48" s="288">
        <v>3.4063375755301428</v>
      </c>
      <c r="Q48" s="289">
        <v>1.5652363444424024</v>
      </c>
      <c r="R48" s="288" t="s">
        <v>73</v>
      </c>
      <c r="S48" s="289" t="s">
        <v>73</v>
      </c>
      <c r="T48" s="288">
        <v>-4.5354752540588379</v>
      </c>
      <c r="U48" s="289">
        <v>2.5587129592895508</v>
      </c>
      <c r="V48" s="288" t="s">
        <v>73</v>
      </c>
      <c r="W48" s="289" t="s">
        <v>73</v>
      </c>
      <c r="X48" s="288">
        <v>88.972440372029638</v>
      </c>
      <c r="Y48" s="289">
        <v>3.1453891063131922</v>
      </c>
      <c r="Z48" s="288">
        <v>95.020494384710091</v>
      </c>
      <c r="AA48" s="289">
        <v>2.2651975333985295</v>
      </c>
      <c r="AB48" s="288" t="s">
        <v>73</v>
      </c>
      <c r="AC48" s="289" t="s">
        <v>73</v>
      </c>
      <c r="AD48" s="288">
        <v>6.0480542182922363</v>
      </c>
      <c r="AE48" s="289">
        <v>3.8761568069458008</v>
      </c>
      <c r="AF48" s="288" t="s">
        <v>73</v>
      </c>
      <c r="AG48" s="289" t="s">
        <v>73</v>
      </c>
      <c r="AH48" s="288">
        <v>0.2247556904572075</v>
      </c>
      <c r="AI48" s="289">
        <v>0.22557617679011011</v>
      </c>
      <c r="AJ48" s="288">
        <v>1.5731680397597649</v>
      </c>
      <c r="AK48" s="289">
        <v>1.5859923920698271</v>
      </c>
      <c r="AL48" s="288" t="s">
        <v>73</v>
      </c>
      <c r="AM48" s="289" t="s">
        <v>73</v>
      </c>
      <c r="AN48" s="288">
        <v>1.3484123945236206</v>
      </c>
      <c r="AO48" s="290">
        <v>1.6019539833068848</v>
      </c>
    </row>
    <row r="49" spans="1:41">
      <c r="A49" s="279" t="s">
        <v>56</v>
      </c>
      <c r="B49" s="288">
        <v>0</v>
      </c>
      <c r="C49" s="289">
        <v>0</v>
      </c>
      <c r="D49" s="288" t="s">
        <v>73</v>
      </c>
      <c r="E49" s="289" t="s">
        <v>73</v>
      </c>
      <c r="F49" s="288">
        <v>0</v>
      </c>
      <c r="G49" s="289">
        <v>0</v>
      </c>
      <c r="H49" s="288">
        <v>0</v>
      </c>
      <c r="I49" s="289">
        <v>0</v>
      </c>
      <c r="J49" s="288" t="s">
        <v>73</v>
      </c>
      <c r="K49" s="289" t="s">
        <v>73</v>
      </c>
      <c r="L49" s="288">
        <v>17.831559053095859</v>
      </c>
      <c r="M49" s="289">
        <v>3.3219297752919159</v>
      </c>
      <c r="N49" s="288" t="s">
        <v>73</v>
      </c>
      <c r="O49" s="289" t="s">
        <v>73</v>
      </c>
      <c r="P49" s="288">
        <v>4.0032696357033499</v>
      </c>
      <c r="Q49" s="289">
        <v>2.1195416305468733</v>
      </c>
      <c r="R49" s="288">
        <v>-13.828289031982422</v>
      </c>
      <c r="S49" s="289">
        <v>3.9405169486999512</v>
      </c>
      <c r="T49" s="288" t="s">
        <v>73</v>
      </c>
      <c r="U49" s="289" t="s">
        <v>73</v>
      </c>
      <c r="V49" s="288">
        <v>82.168440946904127</v>
      </c>
      <c r="W49" s="289">
        <v>3.3219297752919159</v>
      </c>
      <c r="X49" s="288" t="s">
        <v>73</v>
      </c>
      <c r="Y49" s="289" t="s">
        <v>73</v>
      </c>
      <c r="Z49" s="288">
        <v>95.6928079499815</v>
      </c>
      <c r="AA49" s="289">
        <v>2.1326007830225047</v>
      </c>
      <c r="AB49" s="288">
        <v>13.524367332458496</v>
      </c>
      <c r="AC49" s="289">
        <v>3.947556734085083</v>
      </c>
      <c r="AD49" s="288" t="s">
        <v>73</v>
      </c>
      <c r="AE49" s="289" t="s">
        <v>73</v>
      </c>
      <c r="AF49" s="288">
        <v>0</v>
      </c>
      <c r="AG49" s="289">
        <v>0</v>
      </c>
      <c r="AH49" s="288" t="s">
        <v>73</v>
      </c>
      <c r="AI49" s="289" t="s">
        <v>73</v>
      </c>
      <c r="AJ49" s="288">
        <v>0.30392241431514422</v>
      </c>
      <c r="AK49" s="289">
        <v>0.23189175565001652</v>
      </c>
      <c r="AL49" s="288">
        <v>0.30392241477966309</v>
      </c>
      <c r="AM49" s="289">
        <v>0.23189175128936768</v>
      </c>
      <c r="AN49" s="288" t="s">
        <v>73</v>
      </c>
      <c r="AO49" s="290" t="s">
        <v>73</v>
      </c>
    </row>
    <row r="50" spans="1:41" ht="13.5" thickBot="1">
      <c r="A50" s="114" t="s">
        <v>58</v>
      </c>
      <c r="B50" s="42" t="s">
        <v>73</v>
      </c>
      <c r="C50" s="31" t="s">
        <v>73</v>
      </c>
      <c r="D50" s="42" t="s">
        <v>324</v>
      </c>
      <c r="E50" s="31" t="s">
        <v>324</v>
      </c>
      <c r="F50" s="42">
        <v>0</v>
      </c>
      <c r="G50" s="31">
        <v>0</v>
      </c>
      <c r="H50" s="42" t="s">
        <v>73</v>
      </c>
      <c r="I50" s="31" t="s">
        <v>73</v>
      </c>
      <c r="J50" s="42" t="s">
        <v>324</v>
      </c>
      <c r="K50" s="31" t="s">
        <v>324</v>
      </c>
      <c r="L50" s="42" t="s">
        <v>73</v>
      </c>
      <c r="M50" s="31" t="s">
        <v>73</v>
      </c>
      <c r="N50" s="42" t="s">
        <v>324</v>
      </c>
      <c r="O50" s="31" t="s">
        <v>324</v>
      </c>
      <c r="P50" s="42">
        <v>0</v>
      </c>
      <c r="Q50" s="31">
        <v>0</v>
      </c>
      <c r="R50" s="42" t="s">
        <v>73</v>
      </c>
      <c r="S50" s="31" t="s">
        <v>73</v>
      </c>
      <c r="T50" s="42" t="s">
        <v>324</v>
      </c>
      <c r="U50" s="31" t="s">
        <v>324</v>
      </c>
      <c r="V50" s="42" t="s">
        <v>73</v>
      </c>
      <c r="W50" s="31" t="s">
        <v>73</v>
      </c>
      <c r="X50" s="42" t="s">
        <v>324</v>
      </c>
      <c r="Y50" s="31" t="s">
        <v>324</v>
      </c>
      <c r="Z50" s="42">
        <v>90.809284622892022</v>
      </c>
      <c r="AA50" s="31">
        <v>3.1441584361074724</v>
      </c>
      <c r="AB50" s="42" t="s">
        <v>73</v>
      </c>
      <c r="AC50" s="31" t="s">
        <v>73</v>
      </c>
      <c r="AD50" s="42" t="s">
        <v>324</v>
      </c>
      <c r="AE50" s="31" t="s">
        <v>324</v>
      </c>
      <c r="AF50" s="42" t="s">
        <v>73</v>
      </c>
      <c r="AG50" s="31" t="s">
        <v>73</v>
      </c>
      <c r="AH50" s="42" t="s">
        <v>324</v>
      </c>
      <c r="AI50" s="31" t="s">
        <v>324</v>
      </c>
      <c r="AJ50" s="42">
        <v>9.1907153771079688</v>
      </c>
      <c r="AK50" s="31">
        <v>3.1441584361074728</v>
      </c>
      <c r="AL50" s="42" t="s">
        <v>73</v>
      </c>
      <c r="AM50" s="31" t="s">
        <v>73</v>
      </c>
      <c r="AN50" s="42" t="s">
        <v>324</v>
      </c>
      <c r="AO50" s="33" t="s">
        <v>324</v>
      </c>
    </row>
    <row r="51" spans="1:41" ht="15" thickBot="1">
      <c r="A51" s="215" t="s">
        <v>532</v>
      </c>
      <c r="B51" s="217">
        <v>5.5769700571747078</v>
      </c>
      <c r="C51" s="216">
        <v>5.0568692830339765</v>
      </c>
      <c r="D51" s="217">
        <v>0</v>
      </c>
      <c r="E51" s="218">
        <v>0</v>
      </c>
      <c r="F51" s="217">
        <v>0</v>
      </c>
      <c r="G51" s="218">
        <v>0</v>
      </c>
      <c r="H51" s="217" t="s">
        <v>324</v>
      </c>
      <c r="I51" s="216" t="s">
        <v>324</v>
      </c>
      <c r="J51" s="217" t="s">
        <v>324</v>
      </c>
      <c r="K51" s="218" t="s">
        <v>324</v>
      </c>
      <c r="L51" s="217">
        <v>0</v>
      </c>
      <c r="M51" s="216">
        <v>0</v>
      </c>
      <c r="N51" s="217">
        <v>0</v>
      </c>
      <c r="O51" s="218">
        <v>0</v>
      </c>
      <c r="P51" s="217">
        <v>3.8296262032610411</v>
      </c>
      <c r="Q51" s="218">
        <v>1.6398845081050539</v>
      </c>
      <c r="R51" s="217" t="s">
        <v>324</v>
      </c>
      <c r="S51" s="216" t="s">
        <v>324</v>
      </c>
      <c r="T51" s="217" t="s">
        <v>324</v>
      </c>
      <c r="U51" s="218" t="s">
        <v>324</v>
      </c>
      <c r="V51" s="217">
        <v>90.071855559013812</v>
      </c>
      <c r="W51" s="216">
        <v>5.0705152099570716</v>
      </c>
      <c r="X51" s="217">
        <v>96.977353056568759</v>
      </c>
      <c r="Y51" s="218">
        <v>1.5610685518191614</v>
      </c>
      <c r="Z51" s="217">
        <v>95.434177341735477</v>
      </c>
      <c r="AA51" s="218">
        <v>1.6902390141361958</v>
      </c>
      <c r="AB51" s="217" t="s">
        <v>324</v>
      </c>
      <c r="AC51" s="216" t="s">
        <v>324</v>
      </c>
      <c r="AD51" s="217" t="s">
        <v>324</v>
      </c>
      <c r="AE51" s="218" t="s">
        <v>324</v>
      </c>
      <c r="AF51" s="217">
        <v>4.3511743838114674</v>
      </c>
      <c r="AG51" s="216">
        <v>1.4195730500048609</v>
      </c>
      <c r="AH51" s="217">
        <v>3.0226469434312491</v>
      </c>
      <c r="AI51" s="218">
        <v>1.5610685518191567</v>
      </c>
      <c r="AJ51" s="217">
        <v>0.73619645500347597</v>
      </c>
      <c r="AK51" s="218">
        <v>0.38803661021587288</v>
      </c>
      <c r="AL51" s="217" t="s">
        <v>324</v>
      </c>
      <c r="AM51" s="216" t="s">
        <v>324</v>
      </c>
      <c r="AN51" s="217" t="s">
        <v>324</v>
      </c>
      <c r="AO51" s="220" t="s">
        <v>324</v>
      </c>
    </row>
    <row r="52" spans="1:41">
      <c r="A52" s="172"/>
      <c r="B52" s="64"/>
      <c r="C52" s="63"/>
      <c r="D52" s="64"/>
      <c r="E52" s="63"/>
      <c r="F52" s="64"/>
      <c r="G52" s="63"/>
      <c r="H52" s="64"/>
      <c r="I52" s="63"/>
      <c r="J52" s="64"/>
      <c r="K52" s="63"/>
      <c r="L52" s="64"/>
      <c r="M52" s="63"/>
      <c r="N52" s="64"/>
      <c r="O52" s="63"/>
      <c r="P52" s="64"/>
      <c r="Q52" s="63"/>
      <c r="R52" s="64"/>
      <c r="S52" s="63"/>
      <c r="T52" s="64"/>
      <c r="U52" s="63"/>
      <c r="V52" s="64"/>
      <c r="W52" s="63"/>
      <c r="X52" s="64"/>
      <c r="Y52" s="63"/>
      <c r="Z52" s="64"/>
      <c r="AA52" s="63"/>
      <c r="AB52" s="64"/>
      <c r="AC52" s="63"/>
      <c r="AD52" s="64"/>
      <c r="AE52" s="63"/>
      <c r="AF52" s="64"/>
      <c r="AG52" s="63"/>
      <c r="AH52" s="64"/>
      <c r="AI52" s="63"/>
      <c r="AJ52" s="64"/>
      <c r="AK52" s="63"/>
      <c r="AL52" s="64"/>
      <c r="AM52" s="63"/>
      <c r="AN52" s="64"/>
      <c r="AO52" s="63"/>
    </row>
    <row r="53" spans="1:41">
      <c r="A53" s="62" t="s">
        <v>497</v>
      </c>
      <c r="B53" s="64"/>
      <c r="C53" s="63"/>
      <c r="D53" s="64"/>
      <c r="E53" s="63"/>
      <c r="F53" s="64"/>
      <c r="G53" s="63"/>
      <c r="H53" s="64"/>
      <c r="I53" s="63"/>
      <c r="J53" s="64"/>
      <c r="K53" s="63"/>
      <c r="L53" s="64"/>
      <c r="M53" s="63"/>
      <c r="N53" s="64"/>
      <c r="O53" s="63"/>
      <c r="P53" s="64"/>
      <c r="Q53" s="63"/>
      <c r="R53" s="64"/>
      <c r="S53" s="63"/>
      <c r="T53" s="64"/>
      <c r="U53" s="63"/>
      <c r="V53" s="64"/>
      <c r="W53" s="63"/>
      <c r="X53" s="64"/>
      <c r="Y53" s="63"/>
      <c r="Z53" s="64"/>
      <c r="AA53" s="63"/>
      <c r="AB53" s="64"/>
      <c r="AC53" s="63"/>
      <c r="AD53" s="64"/>
      <c r="AE53" s="63"/>
      <c r="AF53" s="64"/>
      <c r="AG53" s="63"/>
      <c r="AH53" s="64"/>
      <c r="AI53" s="63"/>
      <c r="AJ53" s="64"/>
      <c r="AK53" s="63"/>
      <c r="AL53" s="64"/>
      <c r="AM53" s="63"/>
      <c r="AN53" s="64"/>
      <c r="AO53" s="63"/>
    </row>
    <row r="54" spans="1:41">
      <c r="A54" s="62" t="s">
        <v>498</v>
      </c>
      <c r="B54" s="64"/>
      <c r="C54" s="63"/>
      <c r="D54" s="64"/>
      <c r="E54" s="63"/>
      <c r="F54" s="64"/>
      <c r="G54" s="63"/>
      <c r="H54" s="64"/>
      <c r="I54" s="63"/>
      <c r="J54" s="64"/>
      <c r="K54" s="63"/>
      <c r="L54" s="64"/>
      <c r="M54" s="63"/>
      <c r="N54" s="64"/>
      <c r="O54" s="63"/>
      <c r="P54" s="64"/>
      <c r="Q54" s="63"/>
      <c r="R54" s="64"/>
      <c r="S54" s="63"/>
      <c r="T54" s="64"/>
      <c r="U54" s="63"/>
      <c r="V54" s="64"/>
      <c r="W54" s="63"/>
      <c r="X54" s="64"/>
      <c r="Y54" s="63"/>
      <c r="Z54" s="64"/>
      <c r="AA54" s="63"/>
      <c r="AB54" s="64"/>
      <c r="AC54" s="63"/>
      <c r="AD54" s="64"/>
      <c r="AE54" s="63"/>
      <c r="AF54" s="64"/>
      <c r="AG54" s="63"/>
      <c r="AH54" s="64"/>
      <c r="AI54" s="63"/>
      <c r="AJ54" s="64"/>
      <c r="AK54" s="63"/>
      <c r="AL54" s="64"/>
      <c r="AM54" s="63"/>
      <c r="AN54" s="64"/>
      <c r="AO54" s="63"/>
    </row>
    <row r="55" spans="1:41">
      <c r="A55" s="61" t="s">
        <v>171</v>
      </c>
      <c r="B55" s="64"/>
      <c r="C55" s="63"/>
      <c r="D55" s="64"/>
      <c r="E55" s="63"/>
      <c r="F55" s="64"/>
      <c r="G55" s="63"/>
      <c r="H55" s="64"/>
      <c r="I55" s="63"/>
      <c r="J55" s="64"/>
      <c r="K55" s="63"/>
      <c r="L55" s="64"/>
      <c r="M55" s="63"/>
      <c r="N55" s="64"/>
      <c r="O55" s="63"/>
      <c r="P55" s="64"/>
      <c r="Q55" s="63"/>
      <c r="R55" s="64"/>
      <c r="S55" s="63"/>
      <c r="T55" s="64"/>
      <c r="U55" s="63"/>
      <c r="V55" s="64"/>
      <c r="W55" s="63"/>
      <c r="X55" s="64"/>
      <c r="Y55" s="63"/>
      <c r="Z55" s="64"/>
      <c r="AA55" s="63"/>
      <c r="AB55" s="64"/>
      <c r="AC55" s="63"/>
      <c r="AD55" s="64"/>
      <c r="AE55" s="63"/>
      <c r="AF55" s="64"/>
      <c r="AG55" s="63"/>
      <c r="AH55" s="64"/>
      <c r="AI55" s="63"/>
      <c r="AJ55" s="64"/>
      <c r="AK55" s="63"/>
      <c r="AL55" s="64"/>
      <c r="AM55" s="63"/>
      <c r="AN55" s="64"/>
      <c r="AO55" s="63"/>
    </row>
    <row r="56" spans="1:41">
      <c r="A56" s="272" t="s">
        <v>416</v>
      </c>
      <c r="B56" s="64"/>
      <c r="C56" s="63"/>
      <c r="D56" s="64"/>
      <c r="E56" s="63"/>
      <c r="F56" s="64"/>
      <c r="G56" s="63"/>
      <c r="H56" s="64"/>
      <c r="I56" s="63"/>
      <c r="J56" s="64"/>
      <c r="K56" s="63"/>
      <c r="L56" s="64"/>
      <c r="M56" s="63"/>
      <c r="N56" s="64"/>
      <c r="O56" s="63"/>
      <c r="P56" s="64"/>
      <c r="Q56" s="63"/>
      <c r="R56" s="64"/>
      <c r="S56" s="63"/>
      <c r="T56" s="64"/>
      <c r="U56" s="63"/>
      <c r="V56" s="64"/>
      <c r="W56" s="63"/>
      <c r="X56" s="64"/>
      <c r="Y56" s="63"/>
      <c r="Z56" s="64"/>
      <c r="AA56" s="63"/>
      <c r="AB56" s="64"/>
      <c r="AC56" s="63"/>
      <c r="AD56" s="64"/>
      <c r="AE56" s="63"/>
      <c r="AF56" s="64"/>
      <c r="AG56" s="63"/>
      <c r="AH56" s="64"/>
      <c r="AI56" s="63"/>
      <c r="AJ56" s="64"/>
      <c r="AK56" s="63"/>
      <c r="AL56" s="64"/>
      <c r="AM56" s="63"/>
      <c r="AN56" s="64"/>
      <c r="AO56" s="63"/>
    </row>
    <row r="57" spans="1:41" ht="14.25">
      <c r="A57" s="5" t="s">
        <v>326</v>
      </c>
      <c r="B57" s="60"/>
      <c r="C57" s="60"/>
      <c r="D57" s="60"/>
      <c r="E57" s="60"/>
      <c r="F57" s="64"/>
      <c r="G57" s="63"/>
      <c r="H57" s="64"/>
      <c r="I57" s="63"/>
      <c r="J57" s="64"/>
      <c r="K57" s="63"/>
      <c r="L57" s="64"/>
      <c r="M57" s="63"/>
      <c r="N57" s="64"/>
      <c r="O57" s="63"/>
      <c r="P57" s="64"/>
      <c r="Q57" s="63"/>
      <c r="R57" s="64"/>
      <c r="S57" s="63"/>
      <c r="T57" s="64"/>
      <c r="U57" s="63"/>
      <c r="V57" s="64"/>
      <c r="W57" s="63"/>
      <c r="X57" s="64"/>
      <c r="Y57" s="63"/>
      <c r="Z57" s="64"/>
      <c r="AA57" s="63"/>
      <c r="AB57" s="64"/>
      <c r="AC57" s="63"/>
      <c r="AD57" s="64"/>
      <c r="AE57" s="63"/>
      <c r="AF57" s="64"/>
      <c r="AG57" s="63"/>
      <c r="AH57" s="64"/>
      <c r="AI57" s="63"/>
      <c r="AJ57" s="64"/>
      <c r="AK57" s="63"/>
      <c r="AL57" s="64"/>
      <c r="AM57" s="63"/>
      <c r="AN57" s="64"/>
      <c r="AO57" s="63"/>
    </row>
    <row r="58" spans="1:41">
      <c r="A58" s="62" t="s">
        <v>413</v>
      </c>
      <c r="B58" s="60"/>
      <c r="C58" s="60"/>
      <c r="D58" s="60"/>
      <c r="E58" s="60"/>
      <c r="F58" s="64"/>
      <c r="G58" s="63"/>
      <c r="H58" s="64"/>
      <c r="I58" s="63"/>
      <c r="J58" s="64"/>
      <c r="K58" s="63"/>
      <c r="L58" s="64"/>
      <c r="M58" s="63"/>
      <c r="N58" s="64"/>
      <c r="O58" s="63"/>
      <c r="P58" s="64"/>
      <c r="Q58" s="63"/>
      <c r="R58" s="64"/>
      <c r="S58" s="63"/>
      <c r="T58" s="64"/>
      <c r="U58" s="63"/>
      <c r="V58" s="64"/>
      <c r="W58" s="63"/>
      <c r="X58" s="64"/>
      <c r="Y58" s="63"/>
      <c r="Z58" s="64"/>
      <c r="AA58" s="63"/>
      <c r="AB58" s="64"/>
      <c r="AC58" s="63"/>
      <c r="AD58" s="64"/>
      <c r="AE58" s="63"/>
      <c r="AF58" s="64"/>
      <c r="AG58" s="63"/>
      <c r="AH58" s="64"/>
      <c r="AI58" s="63"/>
      <c r="AJ58" s="64"/>
      <c r="AK58" s="63"/>
      <c r="AL58" s="64"/>
      <c r="AM58" s="63"/>
      <c r="AN58" s="64"/>
      <c r="AO58" s="63"/>
    </row>
    <row r="59" spans="1:41">
      <c r="A59" s="3" t="s">
        <v>415</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row>
    <row r="60" spans="1:41">
      <c r="A60" s="243" t="s">
        <v>487</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row>
    <row r="61" spans="1:41">
      <c r="A61" s="244" t="s">
        <v>488</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row>
    <row r="62" spans="1:41">
      <c r="A62" s="7" t="s">
        <v>496</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row>
    <row r="63" spans="1:41">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row>
    <row r="64" spans="1:41">
      <c r="A64" s="173"/>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row>
    <row r="65" spans="4:35">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row>
    <row r="66" spans="4:35">
      <c r="D66" s="125"/>
      <c r="E66" s="125"/>
      <c r="F66" s="125"/>
    </row>
    <row r="67" spans="4:35">
      <c r="D67" s="125"/>
      <c r="E67" s="125"/>
      <c r="F67" s="125"/>
    </row>
    <row r="68" spans="4:35">
      <c r="D68" s="125"/>
      <c r="E68" s="125"/>
      <c r="F68" s="125"/>
    </row>
    <row r="69" spans="4:35">
      <c r="D69" s="125"/>
      <c r="E69" s="125"/>
      <c r="F69" s="125"/>
    </row>
    <row r="70" spans="4:35">
      <c r="D70" s="125"/>
      <c r="E70" s="125"/>
      <c r="F70" s="125"/>
    </row>
    <row r="71" spans="4:35">
      <c r="D71" s="125"/>
      <c r="E71" s="125"/>
      <c r="F71" s="125"/>
    </row>
    <row r="79" spans="4:35">
      <c r="F79" s="93"/>
    </row>
    <row r="80" spans="4:35">
      <c r="F80" s="93"/>
    </row>
    <row r="81" spans="1:6">
      <c r="F81" s="93"/>
    </row>
    <row r="82" spans="1:6">
      <c r="F82" s="93"/>
    </row>
    <row r="83" spans="1:6">
      <c r="A83" s="1"/>
      <c r="F83" s="93"/>
    </row>
    <row r="84" spans="1:6">
      <c r="A84" s="1"/>
      <c r="B84" s="1"/>
      <c r="C84" s="1"/>
      <c r="D84" s="93"/>
      <c r="E84" s="93"/>
      <c r="F84" s="93"/>
    </row>
    <row r="85" spans="1:6">
      <c r="A85" s="1"/>
      <c r="B85" s="1"/>
      <c r="C85" s="1"/>
      <c r="D85" s="93"/>
      <c r="E85" s="93"/>
      <c r="F85" s="93"/>
    </row>
    <row r="86" spans="1:6">
      <c r="A86" s="1"/>
      <c r="B86" s="1"/>
      <c r="C86" s="1"/>
      <c r="D86" s="93"/>
      <c r="E86" s="93"/>
      <c r="F86" s="93"/>
    </row>
    <row r="87" spans="1:6">
      <c r="B87" s="1"/>
      <c r="C87" s="1"/>
      <c r="D87" s="1"/>
      <c r="E87" s="1"/>
      <c r="F87" s="1"/>
    </row>
  </sheetData>
  <customSheetViews>
    <customSheetView guid="{C6F97F9E-B600-4C17-894D-590A32101059}" scale="80" showGridLines="0" topLeftCell="A22">
      <selection activeCell="C42" sqref="C42"/>
      <pageMargins left="0.7" right="0.7" top="0.75" bottom="0.75" header="0.3" footer="0.3"/>
      <pageSetup paperSize="9" orientation="portrait" r:id="rId1"/>
    </customSheetView>
    <customSheetView guid="{FDFE99BC-6C4F-47A7-A6F0-C356BD0C43CF}" scale="80" showGridLines="0" topLeftCell="A22">
      <selection activeCell="C42" sqref="C42"/>
      <pageMargins left="0.7" right="0.7" top="0.75" bottom="0.75" header="0.3" footer="0.3"/>
      <pageSetup paperSize="9" orientation="portrait" r:id="rId2"/>
    </customSheetView>
  </customSheetViews>
  <mergeCells count="25">
    <mergeCell ref="AJ9:AK9"/>
    <mergeCell ref="AL9:AM9"/>
    <mergeCell ref="AN9:AO9"/>
    <mergeCell ref="X9:Y9"/>
    <mergeCell ref="Z9:AA9"/>
    <mergeCell ref="AB9:AC9"/>
    <mergeCell ref="AD9:AE9"/>
    <mergeCell ref="AF9:AG9"/>
    <mergeCell ref="AH9:AI9"/>
    <mergeCell ref="V9:W9"/>
    <mergeCell ref="B7:AO7"/>
    <mergeCell ref="B8:K8"/>
    <mergeCell ref="L8:U8"/>
    <mergeCell ref="V8:AE8"/>
    <mergeCell ref="AF8:AO8"/>
    <mergeCell ref="B9:C9"/>
    <mergeCell ref="D9:E9"/>
    <mergeCell ref="F9:G9"/>
    <mergeCell ref="H9:I9"/>
    <mergeCell ref="J9:K9"/>
    <mergeCell ref="L9:M9"/>
    <mergeCell ref="N9:O9"/>
    <mergeCell ref="P9:Q9"/>
    <mergeCell ref="R9:S9"/>
    <mergeCell ref="T9:U9"/>
  </mergeCells>
  <conditionalFormatting sqref="T12:T36 AD12:AD36 H12:H36 R12:R36 AB12:AB36 AL12:AL36 AN12:AN36 J12:J36">
    <cfRule type="expression" dxfId="50" priority="29">
      <formula>ABS(H12/I12)&gt;1.96</formula>
    </cfRule>
  </conditionalFormatting>
  <conditionalFormatting sqref="J37:J49 H37:H49">
    <cfRule type="expression" dxfId="49" priority="11">
      <formula>ABS(H37/I37)&gt;1.96</formula>
    </cfRule>
  </conditionalFormatting>
  <conditionalFormatting sqref="AD37:AD46 AB37:AB46 AB48:AB49 AD48:AD49">
    <cfRule type="expression" dxfId="48" priority="7">
      <formula>ABS(AB37/AC37)&gt;1.96</formula>
    </cfRule>
  </conditionalFormatting>
  <conditionalFormatting sqref="P50:P51">
    <cfRule type="expression" dxfId="47" priority="8">
      <formula>ABS(P50/Q50)&gt;1.96</formula>
    </cfRule>
  </conditionalFormatting>
  <conditionalFormatting sqref="T37:T46 R37:R46 R48:R49 T48:T49">
    <cfRule type="expression" dxfId="46" priority="9">
      <formula>ABS(R37/S37)&gt;1.96</formula>
    </cfRule>
  </conditionalFormatting>
  <conditionalFormatting sqref="F50:F51">
    <cfRule type="expression" dxfId="45" priority="10">
      <formula>ABS(F50/G50)&gt;1.96</formula>
    </cfRule>
  </conditionalFormatting>
  <conditionalFormatting sqref="Z50:Z51">
    <cfRule type="expression" dxfId="44" priority="6">
      <formula>ABS(Z50/AA50)&gt;1.96</formula>
    </cfRule>
  </conditionalFormatting>
  <conditionalFormatting sqref="AN37:AN46 AL37:AL46 AL48:AL49 AN48:AN49">
    <cfRule type="expression" dxfId="43" priority="5">
      <formula>ABS(AL37/AM37)&gt;1.96</formula>
    </cfRule>
  </conditionalFormatting>
  <conditionalFormatting sqref="AJ50:AJ51">
    <cfRule type="expression" dxfId="42" priority="4">
      <formula>ABS(AJ50/AK50)&gt;1.96</formula>
    </cfRule>
  </conditionalFormatting>
  <conditionalFormatting sqref="T47 R47">
    <cfRule type="expression" dxfId="41" priority="3">
      <formula>ABS(R47/S47)&gt;1.96</formula>
    </cfRule>
  </conditionalFormatting>
  <conditionalFormatting sqref="AD47 AB47">
    <cfRule type="expression" dxfId="40" priority="2">
      <formula>ABS(AB47/AC47)&gt;1.96</formula>
    </cfRule>
  </conditionalFormatting>
  <conditionalFormatting sqref="AN47 AL47">
    <cfRule type="expression" dxfId="39" priority="1">
      <formula>ABS(AL47/AM47)&gt;1.96</formula>
    </cfRule>
  </conditionalFormatting>
  <hyperlinks>
    <hyperlink ref="A61" r:id="rId3"/>
    <hyperlink ref="A60" r:id="rId4" display="* Information on data for Cyprus: https://oe.cd/cyprus-disclaimer"/>
  </hyperlinks>
  <pageMargins left="0.7" right="0.7" top="0.75" bottom="0.75" header="0.3" footer="0.3"/>
  <pageSetup paperSize="9" orientation="portrait" r:id="rId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Q70"/>
  <sheetViews>
    <sheetView showGridLines="0" zoomScale="80" zoomScaleNormal="80" zoomScalePageLayoutView="150" workbookViewId="0">
      <selection activeCell="O2" sqref="O2"/>
    </sheetView>
  </sheetViews>
  <sheetFormatPr defaultColWidth="8.7109375" defaultRowHeight="12.75"/>
  <cols>
    <col min="1" max="1" width="34" style="5" customWidth="1"/>
    <col min="2" max="25" width="8.7109375" style="34" customWidth="1"/>
    <col min="26" max="256" width="8.7109375" style="5"/>
    <col min="257" max="257" width="29.140625" style="5" bestFit="1" customWidth="1"/>
    <col min="258" max="281" width="8.7109375" style="5" customWidth="1"/>
    <col min="282" max="512" width="8.7109375" style="5"/>
    <col min="513" max="513" width="29.140625" style="5" bestFit="1" customWidth="1"/>
    <col min="514" max="537" width="8.7109375" style="5" customWidth="1"/>
    <col min="538" max="768" width="8.7109375" style="5"/>
    <col min="769" max="769" width="29.140625" style="5" bestFit="1" customWidth="1"/>
    <col min="770" max="793" width="8.7109375" style="5" customWidth="1"/>
    <col min="794" max="1024" width="8.7109375" style="5"/>
    <col min="1025" max="1025" width="29.140625" style="5" bestFit="1" customWidth="1"/>
    <col min="1026" max="1049" width="8.7109375" style="5" customWidth="1"/>
    <col min="1050" max="1280" width="8.7109375" style="5"/>
    <col min="1281" max="1281" width="29.140625" style="5" bestFit="1" customWidth="1"/>
    <col min="1282" max="1305" width="8.7109375" style="5" customWidth="1"/>
    <col min="1306" max="1536" width="8.7109375" style="5"/>
    <col min="1537" max="1537" width="29.140625" style="5" bestFit="1" customWidth="1"/>
    <col min="1538" max="1561" width="8.7109375" style="5" customWidth="1"/>
    <col min="1562" max="1792" width="8.7109375" style="5"/>
    <col min="1793" max="1793" width="29.140625" style="5" bestFit="1" customWidth="1"/>
    <col min="1794" max="1817" width="8.7109375" style="5" customWidth="1"/>
    <col min="1818" max="2048" width="8.7109375" style="5"/>
    <col min="2049" max="2049" width="29.140625" style="5" bestFit="1" customWidth="1"/>
    <col min="2050" max="2073" width="8.7109375" style="5" customWidth="1"/>
    <col min="2074" max="2304" width="8.7109375" style="5"/>
    <col min="2305" max="2305" width="29.140625" style="5" bestFit="1" customWidth="1"/>
    <col min="2306" max="2329" width="8.7109375" style="5" customWidth="1"/>
    <col min="2330" max="2560" width="8.7109375" style="5"/>
    <col min="2561" max="2561" width="29.140625" style="5" bestFit="1" customWidth="1"/>
    <col min="2562" max="2585" width="8.7109375" style="5" customWidth="1"/>
    <col min="2586" max="2816" width="8.7109375" style="5"/>
    <col min="2817" max="2817" width="29.140625" style="5" bestFit="1" customWidth="1"/>
    <col min="2818" max="2841" width="8.7109375" style="5" customWidth="1"/>
    <col min="2842" max="3072" width="8.7109375" style="5"/>
    <col min="3073" max="3073" width="29.140625" style="5" bestFit="1" customWidth="1"/>
    <col min="3074" max="3097" width="8.7109375" style="5" customWidth="1"/>
    <col min="3098" max="3328" width="8.7109375" style="5"/>
    <col min="3329" max="3329" width="29.140625" style="5" bestFit="1" customWidth="1"/>
    <col min="3330" max="3353" width="8.7109375" style="5" customWidth="1"/>
    <col min="3354" max="3584" width="8.7109375" style="5"/>
    <col min="3585" max="3585" width="29.140625" style="5" bestFit="1" customWidth="1"/>
    <col min="3586" max="3609" width="8.7109375" style="5" customWidth="1"/>
    <col min="3610" max="3840" width="8.7109375" style="5"/>
    <col min="3841" max="3841" width="29.140625" style="5" bestFit="1" customWidth="1"/>
    <col min="3842" max="3865" width="8.7109375" style="5" customWidth="1"/>
    <col min="3866" max="4096" width="8.7109375" style="5"/>
    <col min="4097" max="4097" width="29.140625" style="5" bestFit="1" customWidth="1"/>
    <col min="4098" max="4121" width="8.7109375" style="5" customWidth="1"/>
    <col min="4122" max="4352" width="8.7109375" style="5"/>
    <col min="4353" max="4353" width="29.140625" style="5" bestFit="1" customWidth="1"/>
    <col min="4354" max="4377" width="8.7109375" style="5" customWidth="1"/>
    <col min="4378" max="4608" width="8.7109375" style="5"/>
    <col min="4609" max="4609" width="29.140625" style="5" bestFit="1" customWidth="1"/>
    <col min="4610" max="4633" width="8.7109375" style="5" customWidth="1"/>
    <col min="4634" max="4864" width="8.7109375" style="5"/>
    <col min="4865" max="4865" width="29.140625" style="5" bestFit="1" customWidth="1"/>
    <col min="4866" max="4889" width="8.7109375" style="5" customWidth="1"/>
    <col min="4890" max="5120" width="8.7109375" style="5"/>
    <col min="5121" max="5121" width="29.140625" style="5" bestFit="1" customWidth="1"/>
    <col min="5122" max="5145" width="8.7109375" style="5" customWidth="1"/>
    <col min="5146" max="5376" width="8.7109375" style="5"/>
    <col min="5377" max="5377" width="29.140625" style="5" bestFit="1" customWidth="1"/>
    <col min="5378" max="5401" width="8.7109375" style="5" customWidth="1"/>
    <col min="5402" max="5632" width="8.7109375" style="5"/>
    <col min="5633" max="5633" width="29.140625" style="5" bestFit="1" customWidth="1"/>
    <col min="5634" max="5657" width="8.7109375" style="5" customWidth="1"/>
    <col min="5658" max="5888" width="8.7109375" style="5"/>
    <col min="5889" max="5889" width="29.140625" style="5" bestFit="1" customWidth="1"/>
    <col min="5890" max="5913" width="8.7109375" style="5" customWidth="1"/>
    <col min="5914" max="6144" width="8.7109375" style="5"/>
    <col min="6145" max="6145" width="29.140625" style="5" bestFit="1" customWidth="1"/>
    <col min="6146" max="6169" width="8.7109375" style="5" customWidth="1"/>
    <col min="6170" max="6400" width="8.7109375" style="5"/>
    <col min="6401" max="6401" width="29.140625" style="5" bestFit="1" customWidth="1"/>
    <col min="6402" max="6425" width="8.7109375" style="5" customWidth="1"/>
    <col min="6426" max="6656" width="8.7109375" style="5"/>
    <col min="6657" max="6657" width="29.140625" style="5" bestFit="1" customWidth="1"/>
    <col min="6658" max="6681" width="8.7109375" style="5" customWidth="1"/>
    <col min="6682" max="6912" width="8.7109375" style="5"/>
    <col min="6913" max="6913" width="29.140625" style="5" bestFit="1" customWidth="1"/>
    <col min="6914" max="6937" width="8.7109375" style="5" customWidth="1"/>
    <col min="6938" max="7168" width="8.7109375" style="5"/>
    <col min="7169" max="7169" width="29.140625" style="5" bestFit="1" customWidth="1"/>
    <col min="7170" max="7193" width="8.7109375" style="5" customWidth="1"/>
    <col min="7194" max="7424" width="8.7109375" style="5"/>
    <col min="7425" max="7425" width="29.140625" style="5" bestFit="1" customWidth="1"/>
    <col min="7426" max="7449" width="8.7109375" style="5" customWidth="1"/>
    <col min="7450" max="7680" width="8.7109375" style="5"/>
    <col min="7681" max="7681" width="29.140625" style="5" bestFit="1" customWidth="1"/>
    <col min="7682" max="7705" width="8.7109375" style="5" customWidth="1"/>
    <col min="7706" max="7936" width="8.7109375" style="5"/>
    <col min="7937" max="7937" width="29.140625" style="5" bestFit="1" customWidth="1"/>
    <col min="7938" max="7961" width="8.7109375" style="5" customWidth="1"/>
    <col min="7962" max="8192" width="8.7109375" style="5"/>
    <col min="8193" max="8193" width="29.140625" style="5" bestFit="1" customWidth="1"/>
    <col min="8194" max="8217" width="8.7109375" style="5" customWidth="1"/>
    <col min="8218" max="8448" width="8.7109375" style="5"/>
    <col min="8449" max="8449" width="29.140625" style="5" bestFit="1" customWidth="1"/>
    <col min="8450" max="8473" width="8.7109375" style="5" customWidth="1"/>
    <col min="8474" max="8704" width="8.7109375" style="5"/>
    <col min="8705" max="8705" width="29.140625" style="5" bestFit="1" customWidth="1"/>
    <col min="8706" max="8729" width="8.7109375" style="5" customWidth="1"/>
    <col min="8730" max="8960" width="8.7109375" style="5"/>
    <col min="8961" max="8961" width="29.140625" style="5" bestFit="1" customWidth="1"/>
    <col min="8962" max="8985" width="8.7109375" style="5" customWidth="1"/>
    <col min="8986" max="9216" width="8.7109375" style="5"/>
    <col min="9217" max="9217" width="29.140625" style="5" bestFit="1" customWidth="1"/>
    <col min="9218" max="9241" width="8.7109375" style="5" customWidth="1"/>
    <col min="9242" max="9472" width="8.7109375" style="5"/>
    <col min="9473" max="9473" width="29.140625" style="5" bestFit="1" customWidth="1"/>
    <col min="9474" max="9497" width="8.7109375" style="5" customWidth="1"/>
    <col min="9498" max="9728" width="8.7109375" style="5"/>
    <col min="9729" max="9729" width="29.140625" style="5" bestFit="1" customWidth="1"/>
    <col min="9730" max="9753" width="8.7109375" style="5" customWidth="1"/>
    <col min="9754" max="9984" width="8.7109375" style="5"/>
    <col min="9985" max="9985" width="29.140625" style="5" bestFit="1" customWidth="1"/>
    <col min="9986" max="10009" width="8.7109375" style="5" customWidth="1"/>
    <col min="10010" max="10240" width="8.7109375" style="5"/>
    <col min="10241" max="10241" width="29.140625" style="5" bestFit="1" customWidth="1"/>
    <col min="10242" max="10265" width="8.7109375" style="5" customWidth="1"/>
    <col min="10266" max="10496" width="8.7109375" style="5"/>
    <col min="10497" max="10497" width="29.140625" style="5" bestFit="1" customWidth="1"/>
    <col min="10498" max="10521" width="8.7109375" style="5" customWidth="1"/>
    <col min="10522" max="10752" width="8.7109375" style="5"/>
    <col min="10753" max="10753" width="29.140625" style="5" bestFit="1" customWidth="1"/>
    <col min="10754" max="10777" width="8.7109375" style="5" customWidth="1"/>
    <col min="10778" max="11008" width="8.7109375" style="5"/>
    <col min="11009" max="11009" width="29.140625" style="5" bestFit="1" customWidth="1"/>
    <col min="11010" max="11033" width="8.7109375" style="5" customWidth="1"/>
    <col min="11034" max="11264" width="8.7109375" style="5"/>
    <col min="11265" max="11265" width="29.140625" style="5" bestFit="1" customWidth="1"/>
    <col min="11266" max="11289" width="8.7109375" style="5" customWidth="1"/>
    <col min="11290" max="11520" width="8.7109375" style="5"/>
    <col min="11521" max="11521" width="29.140625" style="5" bestFit="1" customWidth="1"/>
    <col min="11522" max="11545" width="8.7109375" style="5" customWidth="1"/>
    <col min="11546" max="11776" width="8.7109375" style="5"/>
    <col min="11777" max="11777" width="29.140625" style="5" bestFit="1" customWidth="1"/>
    <col min="11778" max="11801" width="8.7109375" style="5" customWidth="1"/>
    <col min="11802" max="12032" width="8.7109375" style="5"/>
    <col min="12033" max="12033" width="29.140625" style="5" bestFit="1" customWidth="1"/>
    <col min="12034" max="12057" width="8.7109375" style="5" customWidth="1"/>
    <col min="12058" max="12288" width="8.7109375" style="5"/>
    <col min="12289" max="12289" width="29.140625" style="5" bestFit="1" customWidth="1"/>
    <col min="12290" max="12313" width="8.7109375" style="5" customWidth="1"/>
    <col min="12314" max="12544" width="8.7109375" style="5"/>
    <col min="12545" max="12545" width="29.140625" style="5" bestFit="1" customWidth="1"/>
    <col min="12546" max="12569" width="8.7109375" style="5" customWidth="1"/>
    <col min="12570" max="12800" width="8.7109375" style="5"/>
    <col min="12801" max="12801" width="29.140625" style="5" bestFit="1" customWidth="1"/>
    <col min="12802" max="12825" width="8.7109375" style="5" customWidth="1"/>
    <col min="12826" max="13056" width="8.7109375" style="5"/>
    <col min="13057" max="13057" width="29.140625" style="5" bestFit="1" customWidth="1"/>
    <col min="13058" max="13081" width="8.7109375" style="5" customWidth="1"/>
    <col min="13082" max="13312" width="8.7109375" style="5"/>
    <col min="13313" max="13313" width="29.140625" style="5" bestFit="1" customWidth="1"/>
    <col min="13314" max="13337" width="8.7109375" style="5" customWidth="1"/>
    <col min="13338" max="13568" width="8.7109375" style="5"/>
    <col min="13569" max="13569" width="29.140625" style="5" bestFit="1" customWidth="1"/>
    <col min="13570" max="13593" width="8.7109375" style="5" customWidth="1"/>
    <col min="13594" max="13824" width="8.7109375" style="5"/>
    <col min="13825" max="13825" width="29.140625" style="5" bestFit="1" customWidth="1"/>
    <col min="13826" max="13849" width="8.7109375" style="5" customWidth="1"/>
    <col min="13850" max="14080" width="8.7109375" style="5"/>
    <col min="14081" max="14081" width="29.140625" style="5" bestFit="1" customWidth="1"/>
    <col min="14082" max="14105" width="8.7109375" style="5" customWidth="1"/>
    <col min="14106" max="14336" width="8.7109375" style="5"/>
    <col min="14337" max="14337" width="29.140625" style="5" bestFit="1" customWidth="1"/>
    <col min="14338" max="14361" width="8.7109375" style="5" customWidth="1"/>
    <col min="14362" max="14592" width="8.7109375" style="5"/>
    <col min="14593" max="14593" width="29.140625" style="5" bestFit="1" customWidth="1"/>
    <col min="14594" max="14617" width="8.7109375" style="5" customWidth="1"/>
    <col min="14618" max="14848" width="8.7109375" style="5"/>
    <col min="14849" max="14849" width="29.140625" style="5" bestFit="1" customWidth="1"/>
    <col min="14850" max="14873" width="8.7109375" style="5" customWidth="1"/>
    <col min="14874" max="15104" width="8.7109375" style="5"/>
    <col min="15105" max="15105" width="29.140625" style="5" bestFit="1" customWidth="1"/>
    <col min="15106" max="15129" width="8.7109375" style="5" customWidth="1"/>
    <col min="15130" max="15360" width="8.7109375" style="5"/>
    <col min="15361" max="15361" width="29.140625" style="5" bestFit="1" customWidth="1"/>
    <col min="15362" max="15385" width="8.7109375" style="5" customWidth="1"/>
    <col min="15386" max="15616" width="8.7109375" style="5"/>
    <col min="15617" max="15617" width="29.140625" style="5" bestFit="1" customWidth="1"/>
    <col min="15618" max="15641" width="8.7109375" style="5" customWidth="1"/>
    <col min="15642" max="15872" width="8.7109375" style="5"/>
    <col min="15873" max="15873" width="29.140625" style="5" bestFit="1" customWidth="1"/>
    <col min="15874" max="15897" width="8.7109375" style="5" customWidth="1"/>
    <col min="15898" max="16128" width="8.7109375" style="5"/>
    <col min="16129" max="16129" width="29.140625" style="5" bestFit="1" customWidth="1"/>
    <col min="16130" max="16153" width="8.7109375" style="5" customWidth="1"/>
    <col min="16154" max="16384" width="8.7109375" style="5"/>
  </cols>
  <sheetData>
    <row r="1" spans="1:110">
      <c r="J1" s="23"/>
      <c r="O1" s="208"/>
    </row>
    <row r="2" spans="1:110">
      <c r="A2" s="61" t="s">
        <v>445</v>
      </c>
      <c r="J2" s="456"/>
      <c r="O2" s="208"/>
    </row>
    <row r="3" spans="1:110">
      <c r="A3" s="23" t="s">
        <v>228</v>
      </c>
    </row>
    <row r="4" spans="1:110">
      <c r="A4" s="8" t="s">
        <v>279</v>
      </c>
    </row>
    <row r="6" spans="1:110" ht="13.5" thickBot="1"/>
    <row r="7" spans="1:110">
      <c r="A7" s="424"/>
      <c r="B7" s="427" t="s">
        <v>310</v>
      </c>
      <c r="C7" s="428"/>
      <c r="D7" s="428"/>
      <c r="E7" s="428"/>
      <c r="F7" s="428"/>
      <c r="G7" s="428"/>
      <c r="H7" s="428"/>
      <c r="I7" s="428"/>
      <c r="J7" s="428"/>
      <c r="K7" s="428"/>
      <c r="L7" s="428"/>
      <c r="M7" s="428"/>
      <c r="N7" s="428"/>
      <c r="O7" s="428"/>
      <c r="P7" s="428"/>
      <c r="Q7" s="428"/>
      <c r="R7" s="428"/>
      <c r="S7" s="428"/>
      <c r="T7" s="428"/>
      <c r="U7" s="428"/>
      <c r="V7" s="428"/>
      <c r="W7" s="428"/>
      <c r="X7" s="428"/>
      <c r="Y7" s="429"/>
    </row>
    <row r="8" spans="1:110" ht="33" customHeight="1">
      <c r="A8" s="425"/>
      <c r="B8" s="431" t="s">
        <v>127</v>
      </c>
      <c r="C8" s="431"/>
      <c r="D8" s="431"/>
      <c r="E8" s="431"/>
      <c r="F8" s="431"/>
      <c r="G8" s="431"/>
      <c r="H8" s="431"/>
      <c r="I8" s="431"/>
      <c r="J8" s="432" t="s">
        <v>128</v>
      </c>
      <c r="K8" s="431"/>
      <c r="L8" s="431"/>
      <c r="M8" s="431"/>
      <c r="N8" s="431"/>
      <c r="O8" s="431"/>
      <c r="P8" s="431"/>
      <c r="Q8" s="431"/>
      <c r="R8" s="432" t="s">
        <v>129</v>
      </c>
      <c r="S8" s="431"/>
      <c r="T8" s="431"/>
      <c r="U8" s="431"/>
      <c r="V8" s="431"/>
      <c r="W8" s="431"/>
      <c r="X8" s="431"/>
      <c r="Y8" s="433"/>
    </row>
    <row r="9" spans="1:110" ht="60" customHeight="1">
      <c r="A9" s="425"/>
      <c r="B9" s="434" t="s">
        <v>130</v>
      </c>
      <c r="C9" s="423"/>
      <c r="D9" s="422" t="s">
        <v>131</v>
      </c>
      <c r="E9" s="423"/>
      <c r="F9" s="422" t="s">
        <v>132</v>
      </c>
      <c r="G9" s="423"/>
      <c r="H9" s="422" t="s">
        <v>133</v>
      </c>
      <c r="I9" s="423"/>
      <c r="J9" s="422" t="s">
        <v>130</v>
      </c>
      <c r="K9" s="423"/>
      <c r="L9" s="422" t="s">
        <v>131</v>
      </c>
      <c r="M9" s="423"/>
      <c r="N9" s="422" t="s">
        <v>132</v>
      </c>
      <c r="O9" s="423"/>
      <c r="P9" s="422" t="s">
        <v>133</v>
      </c>
      <c r="Q9" s="423"/>
      <c r="R9" s="422" t="s">
        <v>130</v>
      </c>
      <c r="S9" s="423"/>
      <c r="T9" s="422" t="s">
        <v>131</v>
      </c>
      <c r="U9" s="423"/>
      <c r="V9" s="422" t="s">
        <v>132</v>
      </c>
      <c r="W9" s="423"/>
      <c r="X9" s="422" t="s">
        <v>133</v>
      </c>
      <c r="Y9" s="430"/>
    </row>
    <row r="10" spans="1:110">
      <c r="A10" s="426"/>
      <c r="B10" s="275" t="s">
        <v>12</v>
      </c>
      <c r="C10" s="276" t="s">
        <v>13</v>
      </c>
      <c r="D10" s="275" t="s">
        <v>12</v>
      </c>
      <c r="E10" s="276" t="s">
        <v>13</v>
      </c>
      <c r="F10" s="275" t="s">
        <v>12</v>
      </c>
      <c r="G10" s="276" t="s">
        <v>13</v>
      </c>
      <c r="H10" s="275" t="s">
        <v>12</v>
      </c>
      <c r="I10" s="276" t="s">
        <v>13</v>
      </c>
      <c r="J10" s="275" t="s">
        <v>12</v>
      </c>
      <c r="K10" s="276" t="s">
        <v>13</v>
      </c>
      <c r="L10" s="275" t="s">
        <v>12</v>
      </c>
      <c r="M10" s="276" t="s">
        <v>13</v>
      </c>
      <c r="N10" s="275" t="s">
        <v>12</v>
      </c>
      <c r="O10" s="276" t="s">
        <v>13</v>
      </c>
      <c r="P10" s="275" t="s">
        <v>12</v>
      </c>
      <c r="Q10" s="276" t="s">
        <v>13</v>
      </c>
      <c r="R10" s="275" t="s">
        <v>12</v>
      </c>
      <c r="S10" s="276" t="s">
        <v>13</v>
      </c>
      <c r="T10" s="275" t="s">
        <v>12</v>
      </c>
      <c r="U10" s="276" t="s">
        <v>13</v>
      </c>
      <c r="V10" s="275" t="s">
        <v>12</v>
      </c>
      <c r="W10" s="276" t="s">
        <v>13</v>
      </c>
      <c r="X10" s="275" t="s">
        <v>12</v>
      </c>
      <c r="Y10" s="277" t="s">
        <v>13</v>
      </c>
      <c r="AE10" s="166"/>
    </row>
    <row r="11" spans="1:110">
      <c r="A11" s="82"/>
      <c r="B11" s="40"/>
      <c r="C11" s="25"/>
      <c r="D11" s="40"/>
      <c r="E11" s="25"/>
      <c r="F11" s="40"/>
      <c r="G11" s="25"/>
      <c r="H11" s="64"/>
      <c r="I11" s="25"/>
      <c r="J11" s="40"/>
      <c r="K11" s="25"/>
      <c r="L11" s="40"/>
      <c r="M11" s="25"/>
      <c r="N11" s="40"/>
      <c r="O11" s="63"/>
      <c r="P11" s="40"/>
      <c r="Q11" s="25"/>
      <c r="R11" s="64"/>
      <c r="S11" s="63"/>
      <c r="T11" s="40"/>
      <c r="U11" s="25"/>
      <c r="V11" s="64"/>
      <c r="W11" s="63"/>
      <c r="X11" s="40"/>
      <c r="Y11" s="26"/>
      <c r="Z11" s="167"/>
      <c r="AB11" s="167"/>
      <c r="AD11" s="167"/>
      <c r="AF11" s="167"/>
      <c r="AH11" s="167"/>
      <c r="AJ11" s="167"/>
      <c r="AL11" s="167"/>
      <c r="AN11" s="167"/>
      <c r="AP11" s="167"/>
      <c r="AR11" s="167"/>
      <c r="AT11" s="167"/>
      <c r="AV11" s="167"/>
      <c r="AX11" s="167"/>
      <c r="AZ11" s="167"/>
      <c r="BB11" s="167"/>
      <c r="BD11" s="167"/>
      <c r="BF11" s="167"/>
      <c r="BH11" s="167"/>
      <c r="BJ11" s="167"/>
      <c r="BL11" s="167"/>
      <c r="BN11" s="167"/>
      <c r="BP11" s="167"/>
      <c r="BR11" s="167"/>
      <c r="BT11" s="167"/>
      <c r="BV11" s="167"/>
      <c r="BX11" s="167"/>
      <c r="BZ11" s="167"/>
      <c r="CB11" s="167"/>
      <c r="CD11" s="167"/>
      <c r="CF11" s="167"/>
      <c r="CH11" s="167"/>
      <c r="CJ11" s="167"/>
      <c r="CL11" s="167"/>
      <c r="CN11" s="167"/>
      <c r="CP11" s="167"/>
      <c r="CR11" s="167"/>
      <c r="CT11" s="167"/>
      <c r="CV11" s="167"/>
      <c r="CX11" s="167"/>
      <c r="CZ11" s="167"/>
      <c r="DB11" s="167"/>
      <c r="DD11" s="167"/>
      <c r="DF11" s="167"/>
    </row>
    <row r="12" spans="1:110">
      <c r="A12" s="43" t="s">
        <v>15</v>
      </c>
      <c r="B12" s="40">
        <v>29.962641806043329</v>
      </c>
      <c r="C12" s="63">
        <v>6.0554335650189639</v>
      </c>
      <c r="D12" s="40">
        <v>11.69838683596765</v>
      </c>
      <c r="E12" s="25">
        <v>3.4476259244572276</v>
      </c>
      <c r="F12" s="40">
        <v>26.502127849255629</v>
      </c>
      <c r="G12" s="25">
        <v>6.6221192828355848</v>
      </c>
      <c r="H12" s="64">
        <v>31.836843508733391</v>
      </c>
      <c r="I12" s="63">
        <v>12.328877321565372</v>
      </c>
      <c r="J12" s="40">
        <v>87.65329940811246</v>
      </c>
      <c r="K12" s="25">
        <v>3.892272078991843</v>
      </c>
      <c r="L12" s="64">
        <v>0.6737501392571148</v>
      </c>
      <c r="M12" s="63">
        <v>0.68678275969755209</v>
      </c>
      <c r="N12" s="40">
        <v>11.13173351665249</v>
      </c>
      <c r="O12" s="63">
        <v>3.6645776580058329</v>
      </c>
      <c r="P12" s="40">
        <v>0.54121693597792153</v>
      </c>
      <c r="Q12" s="25">
        <v>0.55151910427192952</v>
      </c>
      <c r="R12" s="64">
        <v>17.113088639539502</v>
      </c>
      <c r="S12" s="63">
        <v>4.0911318638227172</v>
      </c>
      <c r="T12" s="40">
        <v>22.73433258679923</v>
      </c>
      <c r="U12" s="25">
        <v>5.5240504571325886</v>
      </c>
      <c r="V12" s="64">
        <v>31.086310036739981</v>
      </c>
      <c r="W12" s="63">
        <v>6.963886103496522</v>
      </c>
      <c r="X12" s="40">
        <v>29.066268736921302</v>
      </c>
      <c r="Y12" s="26">
        <v>12.735290647313773</v>
      </c>
      <c r="Z12" s="167"/>
      <c r="AA12" s="168"/>
      <c r="AB12" s="167"/>
      <c r="AC12" s="168"/>
      <c r="AD12" s="167"/>
      <c r="AE12" s="168"/>
      <c r="AF12" s="167"/>
      <c r="AG12" s="168"/>
      <c r="AH12" s="167"/>
      <c r="AI12" s="168"/>
      <c r="AJ12" s="167"/>
      <c r="AK12" s="168"/>
      <c r="AL12" s="167"/>
      <c r="AM12" s="168"/>
      <c r="AN12" s="167"/>
      <c r="AO12" s="168"/>
      <c r="AP12" s="167"/>
      <c r="AQ12" s="168"/>
      <c r="AR12" s="167"/>
      <c r="AS12" s="168"/>
      <c r="AT12" s="167"/>
      <c r="AU12" s="168"/>
      <c r="AV12" s="167"/>
      <c r="AW12" s="168"/>
      <c r="AX12" s="167"/>
      <c r="AZ12" s="167"/>
      <c r="BB12" s="167"/>
      <c r="BD12" s="167"/>
      <c r="BF12" s="167"/>
      <c r="BH12" s="167"/>
      <c r="BJ12" s="167"/>
      <c r="BL12" s="167"/>
      <c r="BN12" s="167"/>
      <c r="BP12" s="167"/>
      <c r="BR12" s="167"/>
      <c r="BT12" s="167"/>
      <c r="BV12" s="167"/>
      <c r="BX12" s="167"/>
      <c r="BZ12" s="167"/>
      <c r="CB12" s="167"/>
      <c r="CD12" s="167"/>
      <c r="CF12" s="167"/>
      <c r="CH12" s="167"/>
      <c r="CJ12" s="167"/>
      <c r="CL12" s="167"/>
      <c r="CN12" s="167"/>
      <c r="CP12" s="167"/>
      <c r="CR12" s="167"/>
      <c r="CT12" s="167"/>
      <c r="CV12" s="167"/>
      <c r="CX12" s="167"/>
      <c r="CZ12" s="167"/>
      <c r="DB12" s="167"/>
      <c r="DD12" s="167"/>
      <c r="DF12" s="167"/>
    </row>
    <row r="13" spans="1:110">
      <c r="A13" s="99" t="s">
        <v>17</v>
      </c>
      <c r="B13" s="40" t="s">
        <v>312</v>
      </c>
      <c r="C13" s="63" t="s">
        <v>312</v>
      </c>
      <c r="D13" s="40" t="s">
        <v>312</v>
      </c>
      <c r="E13" s="63" t="s">
        <v>312</v>
      </c>
      <c r="F13" s="40" t="s">
        <v>312</v>
      </c>
      <c r="G13" s="63" t="s">
        <v>312</v>
      </c>
      <c r="H13" s="40" t="s">
        <v>312</v>
      </c>
      <c r="I13" s="63" t="s">
        <v>312</v>
      </c>
      <c r="J13" s="40" t="s">
        <v>312</v>
      </c>
      <c r="K13" s="63" t="s">
        <v>312</v>
      </c>
      <c r="L13" s="40" t="s">
        <v>312</v>
      </c>
      <c r="M13" s="63" t="s">
        <v>312</v>
      </c>
      <c r="N13" s="40" t="s">
        <v>312</v>
      </c>
      <c r="O13" s="63" t="s">
        <v>312</v>
      </c>
      <c r="P13" s="40" t="s">
        <v>312</v>
      </c>
      <c r="Q13" s="63" t="s">
        <v>312</v>
      </c>
      <c r="R13" s="40" t="s">
        <v>312</v>
      </c>
      <c r="S13" s="63" t="s">
        <v>312</v>
      </c>
      <c r="T13" s="40" t="s">
        <v>312</v>
      </c>
      <c r="U13" s="63" t="s">
        <v>312</v>
      </c>
      <c r="V13" s="40" t="s">
        <v>312</v>
      </c>
      <c r="W13" s="63" t="s">
        <v>312</v>
      </c>
      <c r="X13" s="40" t="s">
        <v>312</v>
      </c>
      <c r="Y13" s="26" t="s">
        <v>312</v>
      </c>
      <c r="Z13" s="167"/>
      <c r="AA13" s="168"/>
      <c r="AB13" s="167"/>
      <c r="AC13" s="168"/>
      <c r="AD13" s="167"/>
      <c r="AE13" s="168"/>
      <c r="AF13" s="167"/>
      <c r="AG13" s="168"/>
      <c r="AH13" s="167"/>
      <c r="AI13" s="168"/>
      <c r="AJ13" s="167"/>
      <c r="AK13" s="168"/>
      <c r="AL13" s="167"/>
      <c r="AM13" s="168"/>
      <c r="AN13" s="167"/>
      <c r="AO13" s="168"/>
      <c r="AP13" s="167"/>
      <c r="AQ13" s="168"/>
      <c r="AR13" s="167"/>
      <c r="AS13" s="168"/>
      <c r="AT13" s="167"/>
      <c r="AU13" s="168"/>
      <c r="AV13" s="167"/>
      <c r="AW13" s="168"/>
      <c r="AX13" s="167"/>
      <c r="AZ13" s="167"/>
      <c r="BB13" s="167"/>
      <c r="BD13" s="167"/>
      <c r="BF13" s="167"/>
      <c r="BH13" s="167"/>
      <c r="BJ13" s="167"/>
      <c r="BL13" s="167"/>
      <c r="BN13" s="167"/>
      <c r="BP13" s="167"/>
      <c r="BR13" s="167"/>
      <c r="BT13" s="167"/>
      <c r="BV13" s="167"/>
      <c r="BX13" s="167"/>
      <c r="BZ13" s="167"/>
      <c r="CB13" s="167"/>
      <c r="CD13" s="167"/>
      <c r="CF13" s="167"/>
      <c r="CH13" s="167"/>
      <c r="CJ13" s="167"/>
      <c r="CL13" s="167"/>
      <c r="CN13" s="167"/>
      <c r="CP13" s="167"/>
      <c r="CR13" s="167"/>
      <c r="CT13" s="167"/>
      <c r="CV13" s="167"/>
      <c r="CX13" s="167"/>
      <c r="CZ13" s="167"/>
      <c r="DB13" s="167"/>
      <c r="DD13" s="167"/>
      <c r="DF13" s="167"/>
    </row>
    <row r="14" spans="1:110">
      <c r="A14" s="99" t="s">
        <v>18</v>
      </c>
      <c r="B14" s="40">
        <v>24.849707649369812</v>
      </c>
      <c r="C14" s="63">
        <v>2.6341667485817526</v>
      </c>
      <c r="D14" s="40">
        <v>43.711788388865287</v>
      </c>
      <c r="E14" s="25">
        <v>2.9188006596886722</v>
      </c>
      <c r="F14" s="40">
        <v>21.059225084346028</v>
      </c>
      <c r="G14" s="25">
        <v>2.3811215317942844</v>
      </c>
      <c r="H14" s="64">
        <v>10.37927887741886</v>
      </c>
      <c r="I14" s="63">
        <v>2.0181212735808844</v>
      </c>
      <c r="J14" s="40">
        <v>84.066468587037278</v>
      </c>
      <c r="K14" s="25">
        <v>2.1871594963000911</v>
      </c>
      <c r="L14" s="64">
        <v>4.8374382353892393</v>
      </c>
      <c r="M14" s="63">
        <v>1.392239386977514</v>
      </c>
      <c r="N14" s="40">
        <v>7.1468315208209576</v>
      </c>
      <c r="O14" s="63">
        <v>1.3153061237603705</v>
      </c>
      <c r="P14" s="40">
        <v>3.9492616567525158</v>
      </c>
      <c r="Q14" s="25">
        <v>1.1208929680706217</v>
      </c>
      <c r="R14" s="64">
        <v>29.152765828161069</v>
      </c>
      <c r="S14" s="63">
        <v>2.4683637306457742</v>
      </c>
      <c r="T14" s="40">
        <v>33.772732631842757</v>
      </c>
      <c r="U14" s="25">
        <v>2.9520970628036785</v>
      </c>
      <c r="V14" s="64">
        <v>19.75062934770779</v>
      </c>
      <c r="W14" s="63">
        <v>2.6289660123468548</v>
      </c>
      <c r="X14" s="40">
        <v>17.323872192288391</v>
      </c>
      <c r="Y14" s="26">
        <v>2.3663987101863104</v>
      </c>
      <c r="Z14" s="167"/>
      <c r="AA14" s="168"/>
      <c r="AB14" s="167"/>
      <c r="AC14" s="168"/>
      <c r="AD14" s="167"/>
      <c r="AE14" s="168"/>
      <c r="AF14" s="167"/>
      <c r="AG14" s="168"/>
      <c r="AH14" s="167"/>
      <c r="AI14" s="168"/>
      <c r="AJ14" s="167"/>
      <c r="AK14" s="168"/>
      <c r="AL14" s="167"/>
      <c r="AM14" s="168"/>
      <c r="AN14" s="167"/>
      <c r="AO14" s="168"/>
      <c r="AP14" s="167"/>
      <c r="AQ14" s="168"/>
      <c r="AR14" s="167"/>
      <c r="AS14" s="168"/>
      <c r="AT14" s="167"/>
      <c r="AU14" s="168"/>
      <c r="AV14" s="167"/>
      <c r="AW14" s="168"/>
      <c r="AX14" s="167"/>
      <c r="AZ14" s="167"/>
      <c r="BB14" s="167"/>
      <c r="BD14" s="167"/>
      <c r="BF14" s="167"/>
      <c r="BH14" s="167"/>
      <c r="BJ14" s="167"/>
      <c r="BL14" s="167"/>
      <c r="BN14" s="167"/>
      <c r="BP14" s="167"/>
      <c r="BR14" s="167"/>
      <c r="BT14" s="167"/>
      <c r="BV14" s="167"/>
      <c r="BX14" s="167"/>
      <c r="BZ14" s="167"/>
      <c r="CB14" s="167"/>
      <c r="CD14" s="167"/>
      <c r="CF14" s="167"/>
      <c r="CH14" s="167"/>
      <c r="CJ14" s="167"/>
      <c r="CL14" s="167"/>
      <c r="CN14" s="167"/>
      <c r="CP14" s="167"/>
      <c r="CR14" s="167"/>
      <c r="CT14" s="167"/>
      <c r="CV14" s="167"/>
      <c r="CX14" s="167"/>
      <c r="CZ14" s="167"/>
      <c r="DB14" s="167"/>
      <c r="DD14" s="167"/>
      <c r="DF14" s="167"/>
    </row>
    <row r="15" spans="1:110">
      <c r="A15" s="119" t="s">
        <v>200</v>
      </c>
      <c r="B15" s="40">
        <v>14.639911132397611</v>
      </c>
      <c r="C15" s="63">
        <v>2.7755728151550461</v>
      </c>
      <c r="D15" s="40">
        <v>54.878659108505943</v>
      </c>
      <c r="E15" s="25">
        <v>3.853789744776738</v>
      </c>
      <c r="F15" s="40">
        <v>13.903389567005471</v>
      </c>
      <c r="G15" s="25">
        <v>2.6872298653349769</v>
      </c>
      <c r="H15" s="64">
        <v>16.578040192090981</v>
      </c>
      <c r="I15" s="63">
        <v>3.2443775814413178</v>
      </c>
      <c r="J15" s="40">
        <v>95.542554579507026</v>
      </c>
      <c r="K15" s="25">
        <v>1.7482563725239868</v>
      </c>
      <c r="L15" s="64">
        <v>2.1859386511187591</v>
      </c>
      <c r="M15" s="63">
        <v>1.2979091739942046</v>
      </c>
      <c r="N15" s="40">
        <v>0</v>
      </c>
      <c r="O15" s="63">
        <v>0</v>
      </c>
      <c r="P15" s="40">
        <v>2.2715067693742159</v>
      </c>
      <c r="Q15" s="25">
        <v>1.1683103767248191</v>
      </c>
      <c r="R15" s="64">
        <v>13.49842028679881</v>
      </c>
      <c r="S15" s="63">
        <v>2.5740362674528217</v>
      </c>
      <c r="T15" s="40">
        <v>43.886514170536472</v>
      </c>
      <c r="U15" s="25">
        <v>3.8332645526439286</v>
      </c>
      <c r="V15" s="64">
        <v>18.830349287874931</v>
      </c>
      <c r="W15" s="63">
        <v>3.3820817576161635</v>
      </c>
      <c r="X15" s="40">
        <v>23.784716254789789</v>
      </c>
      <c r="Y15" s="26">
        <v>3.7754401304682474</v>
      </c>
      <c r="Z15" s="167"/>
      <c r="AA15" s="168"/>
      <c r="AB15" s="167"/>
      <c r="AC15" s="168"/>
      <c r="AD15" s="167"/>
      <c r="AE15" s="168"/>
      <c r="AF15" s="167"/>
      <c r="AG15" s="168"/>
      <c r="AH15" s="167"/>
      <c r="AI15" s="168"/>
      <c r="AJ15" s="167"/>
      <c r="AK15" s="168"/>
      <c r="AL15" s="167"/>
      <c r="AM15" s="168"/>
      <c r="AN15" s="167"/>
      <c r="AO15" s="168"/>
      <c r="AP15" s="167"/>
      <c r="AQ15" s="168"/>
      <c r="AR15" s="167"/>
      <c r="AS15" s="168"/>
      <c r="AT15" s="167"/>
      <c r="AU15" s="168"/>
      <c r="AV15" s="167"/>
      <c r="AW15" s="168"/>
      <c r="AX15" s="167"/>
      <c r="AZ15" s="167"/>
      <c r="BB15" s="167"/>
      <c r="BD15" s="167"/>
      <c r="BF15" s="167"/>
      <c r="BH15" s="167"/>
      <c r="BJ15" s="167"/>
      <c r="BL15" s="167"/>
      <c r="BN15" s="167"/>
      <c r="BP15" s="167"/>
      <c r="BR15" s="167"/>
      <c r="BT15" s="167"/>
      <c r="BV15" s="167"/>
      <c r="BX15" s="167"/>
      <c r="BZ15" s="167"/>
      <c r="CB15" s="167"/>
      <c r="CD15" s="167"/>
      <c r="CF15" s="167"/>
      <c r="CH15" s="167"/>
      <c r="CJ15" s="167"/>
      <c r="CL15" s="167"/>
      <c r="CN15" s="167"/>
      <c r="CP15" s="167"/>
      <c r="CR15" s="167"/>
      <c r="CT15" s="167"/>
      <c r="CV15" s="167"/>
      <c r="CX15" s="167"/>
      <c r="CZ15" s="167"/>
      <c r="DB15" s="167"/>
      <c r="DD15" s="167"/>
      <c r="DF15" s="167"/>
    </row>
    <row r="16" spans="1:110">
      <c r="A16" s="119" t="s">
        <v>526</v>
      </c>
      <c r="B16" s="40">
        <v>41.114801516288487</v>
      </c>
      <c r="C16" s="63">
        <v>4.5964037253992442</v>
      </c>
      <c r="D16" s="40">
        <v>25.921992073848759</v>
      </c>
      <c r="E16" s="25">
        <v>4.1812786347267616</v>
      </c>
      <c r="F16" s="40">
        <v>32.459093455110732</v>
      </c>
      <c r="G16" s="25">
        <v>4.7920193504506612</v>
      </c>
      <c r="H16" s="64">
        <v>0.50411295475203732</v>
      </c>
      <c r="I16" s="63">
        <v>0.50503441910894409</v>
      </c>
      <c r="J16" s="40">
        <v>65.865079958889481</v>
      </c>
      <c r="K16" s="25">
        <v>4.7349797302978507</v>
      </c>
      <c r="L16" s="64">
        <v>9.0427896428592387</v>
      </c>
      <c r="M16" s="63">
        <v>2.881442672081667</v>
      </c>
      <c r="N16" s="40">
        <v>18.481903256577809</v>
      </c>
      <c r="O16" s="63">
        <v>3.4799003052597075</v>
      </c>
      <c r="P16" s="40">
        <v>6.6102271416734704</v>
      </c>
      <c r="Q16" s="25">
        <v>2.2713337852198432</v>
      </c>
      <c r="R16" s="64">
        <v>53.823784020434488</v>
      </c>
      <c r="S16" s="63">
        <v>4.9852552408440971</v>
      </c>
      <c r="T16" s="40">
        <v>17.833561768742051</v>
      </c>
      <c r="U16" s="25">
        <v>4.2882417597456568</v>
      </c>
      <c r="V16" s="64">
        <v>21.20097717848315</v>
      </c>
      <c r="W16" s="63">
        <v>3.9349284877379498</v>
      </c>
      <c r="X16" s="40">
        <v>7.1416770323403114</v>
      </c>
      <c r="Y16" s="26">
        <v>2.0279231524277122</v>
      </c>
      <c r="Z16" s="167"/>
      <c r="AA16" s="168"/>
      <c r="AB16" s="167"/>
      <c r="AC16" s="168"/>
      <c r="AD16" s="167"/>
      <c r="AE16" s="168"/>
      <c r="AF16" s="167"/>
      <c r="AG16" s="168"/>
      <c r="AH16" s="167"/>
      <c r="AI16" s="168"/>
      <c r="AJ16" s="167"/>
      <c r="AK16" s="168"/>
      <c r="AL16" s="167"/>
      <c r="AM16" s="168"/>
      <c r="AN16" s="167"/>
      <c r="AO16" s="168"/>
      <c r="AP16" s="167"/>
      <c r="AQ16" s="168"/>
      <c r="AR16" s="167"/>
      <c r="AS16" s="168"/>
      <c r="AT16" s="167"/>
      <c r="AU16" s="168"/>
      <c r="AV16" s="167"/>
      <c r="AW16" s="168"/>
      <c r="AX16" s="167"/>
      <c r="AZ16" s="167"/>
      <c r="BB16" s="167"/>
      <c r="BD16" s="167"/>
      <c r="BF16" s="167"/>
      <c r="BH16" s="167"/>
      <c r="BJ16" s="167"/>
      <c r="BL16" s="167"/>
      <c r="BN16" s="167"/>
      <c r="BP16" s="167"/>
      <c r="BR16" s="167"/>
      <c r="BT16" s="167"/>
      <c r="BV16" s="167"/>
      <c r="BX16" s="167"/>
      <c r="BZ16" s="167"/>
      <c r="CB16" s="167"/>
      <c r="CD16" s="167"/>
      <c r="CF16" s="167"/>
      <c r="CH16" s="167"/>
      <c r="CJ16" s="167"/>
      <c r="CL16" s="167"/>
      <c r="CN16" s="167"/>
      <c r="CP16" s="167"/>
      <c r="CR16" s="167"/>
      <c r="CT16" s="167"/>
      <c r="CV16" s="167"/>
      <c r="CX16" s="167"/>
      <c r="CZ16" s="167"/>
      <c r="DB16" s="167"/>
      <c r="DD16" s="167"/>
      <c r="DF16" s="167"/>
    </row>
    <row r="17" spans="1:110">
      <c r="A17" s="99" t="s">
        <v>19</v>
      </c>
      <c r="B17" s="40">
        <v>36.497485130042691</v>
      </c>
      <c r="C17" s="63">
        <v>4.0178879896414754</v>
      </c>
      <c r="D17" s="40">
        <v>31.28289735121086</v>
      </c>
      <c r="E17" s="25">
        <v>3.7384958436769602</v>
      </c>
      <c r="F17" s="40">
        <v>19.055839988807691</v>
      </c>
      <c r="G17" s="25">
        <v>3.3499350260833567</v>
      </c>
      <c r="H17" s="64">
        <v>13.163777529938759</v>
      </c>
      <c r="I17" s="63">
        <v>2.6387273376320355</v>
      </c>
      <c r="J17" s="40">
        <v>53.911744183609379</v>
      </c>
      <c r="K17" s="25">
        <v>3.6030305379401839</v>
      </c>
      <c r="L17" s="64">
        <v>11.86251776728195</v>
      </c>
      <c r="M17" s="63">
        <v>2.3319824209774507</v>
      </c>
      <c r="N17" s="40">
        <v>27.66695551509908</v>
      </c>
      <c r="O17" s="63">
        <v>3.8516802313306053</v>
      </c>
      <c r="P17" s="40">
        <v>6.5587825340095902</v>
      </c>
      <c r="Q17" s="25">
        <v>2.039116079841933</v>
      </c>
      <c r="R17" s="64">
        <v>29.535696882064489</v>
      </c>
      <c r="S17" s="63">
        <v>4.0278697033202304</v>
      </c>
      <c r="T17" s="40">
        <v>29.389395093559461</v>
      </c>
      <c r="U17" s="25">
        <v>3.4879757273728771</v>
      </c>
      <c r="V17" s="64">
        <v>24.213930217164101</v>
      </c>
      <c r="W17" s="63">
        <v>3.75999455561402</v>
      </c>
      <c r="X17" s="40">
        <v>16.86097780721196</v>
      </c>
      <c r="Y17" s="26">
        <v>3.0952404934561266</v>
      </c>
      <c r="Z17" s="167"/>
      <c r="AA17" s="168"/>
      <c r="AB17" s="167"/>
      <c r="AC17" s="168"/>
      <c r="AD17" s="167"/>
      <c r="AE17" s="168"/>
      <c r="AF17" s="167"/>
      <c r="AG17" s="168"/>
      <c r="AH17" s="167"/>
      <c r="AI17" s="168"/>
      <c r="AJ17" s="167"/>
      <c r="AK17" s="168"/>
      <c r="AL17" s="167"/>
      <c r="AM17" s="168"/>
      <c r="AN17" s="167"/>
      <c r="AO17" s="168"/>
      <c r="AP17" s="167"/>
      <c r="AQ17" s="168"/>
      <c r="AR17" s="167"/>
      <c r="AS17" s="168"/>
      <c r="AT17" s="167"/>
      <c r="AU17" s="168"/>
      <c r="AV17" s="167"/>
      <c r="AW17" s="168"/>
      <c r="AX17" s="167"/>
      <c r="AZ17" s="167"/>
      <c r="BB17" s="167"/>
      <c r="BD17" s="167"/>
      <c r="BF17" s="167"/>
      <c r="BH17" s="167"/>
      <c r="BJ17" s="167"/>
      <c r="BL17" s="167"/>
      <c r="BN17" s="167"/>
      <c r="BP17" s="167"/>
      <c r="BR17" s="167"/>
      <c r="BT17" s="167"/>
      <c r="BV17" s="167"/>
      <c r="BX17" s="167"/>
      <c r="BZ17" s="167"/>
      <c r="CB17" s="167"/>
      <c r="CD17" s="167"/>
      <c r="CF17" s="167"/>
      <c r="CH17" s="167"/>
      <c r="CJ17" s="167"/>
      <c r="CL17" s="167"/>
      <c r="CN17" s="167"/>
      <c r="CP17" s="167"/>
      <c r="CR17" s="167"/>
      <c r="CT17" s="167"/>
      <c r="CV17" s="167"/>
      <c r="CX17" s="167"/>
      <c r="CZ17" s="167"/>
      <c r="DB17" s="167"/>
      <c r="DD17" s="167"/>
      <c r="DF17" s="167"/>
    </row>
    <row r="18" spans="1:110">
      <c r="A18" s="99" t="s">
        <v>20</v>
      </c>
      <c r="B18" s="40">
        <v>13.646323217389311</v>
      </c>
      <c r="C18" s="63">
        <v>2.7967489021088796</v>
      </c>
      <c r="D18" s="40">
        <v>54.272298595023827</v>
      </c>
      <c r="E18" s="25">
        <v>3.7994983729659881</v>
      </c>
      <c r="F18" s="40">
        <v>18.429913977493229</v>
      </c>
      <c r="G18" s="25">
        <v>2.9317522269529537</v>
      </c>
      <c r="H18" s="64">
        <v>13.651464210093639</v>
      </c>
      <c r="I18" s="63">
        <v>2.2997754257320904</v>
      </c>
      <c r="J18" s="40">
        <v>36.842166571706713</v>
      </c>
      <c r="K18" s="25">
        <v>3.8574004392722037</v>
      </c>
      <c r="L18" s="64">
        <v>17.030210192507699</v>
      </c>
      <c r="M18" s="63">
        <v>3.0367365149013317</v>
      </c>
      <c r="N18" s="40">
        <v>33.325284142368858</v>
      </c>
      <c r="O18" s="63">
        <v>3.5973708954329306</v>
      </c>
      <c r="P18" s="40">
        <v>12.80233909341673</v>
      </c>
      <c r="Q18" s="25">
        <v>2.9755309122295013</v>
      </c>
      <c r="R18" s="64">
        <v>8.9542064061015036</v>
      </c>
      <c r="S18" s="63">
        <v>2.4028293496774262</v>
      </c>
      <c r="T18" s="40">
        <v>51.058950359979796</v>
      </c>
      <c r="U18" s="25">
        <v>4.2854771480035705</v>
      </c>
      <c r="V18" s="64">
        <v>11.328856745574461</v>
      </c>
      <c r="W18" s="63">
        <v>2.377652354824594</v>
      </c>
      <c r="X18" s="40">
        <v>28.65798648834426</v>
      </c>
      <c r="Y18" s="26">
        <v>3.6744922098935362</v>
      </c>
      <c r="Z18" s="167"/>
      <c r="AA18" s="168"/>
      <c r="AB18" s="167"/>
      <c r="AC18" s="168"/>
      <c r="AD18" s="167"/>
      <c r="AE18" s="168"/>
      <c r="AF18" s="167"/>
      <c r="AG18" s="168"/>
      <c r="AH18" s="167"/>
      <c r="AI18" s="168"/>
      <c r="AJ18" s="167"/>
      <c r="AK18" s="168"/>
      <c r="AL18" s="167"/>
      <c r="AM18" s="168"/>
      <c r="AN18" s="167"/>
      <c r="AO18" s="168"/>
      <c r="AP18" s="167"/>
      <c r="AQ18" s="168"/>
      <c r="AR18" s="167"/>
      <c r="AS18" s="168"/>
      <c r="AT18" s="167"/>
      <c r="AU18" s="168"/>
      <c r="AV18" s="167"/>
      <c r="AW18" s="168"/>
      <c r="AX18" s="167"/>
      <c r="AZ18" s="167"/>
      <c r="BB18" s="167"/>
      <c r="BD18" s="167"/>
      <c r="BF18" s="167"/>
      <c r="BH18" s="167"/>
      <c r="BJ18" s="167"/>
      <c r="BL18" s="167"/>
      <c r="BN18" s="167"/>
      <c r="BP18" s="167"/>
      <c r="BR18" s="167"/>
      <c r="BT18" s="167"/>
      <c r="BV18" s="167"/>
      <c r="BX18" s="167"/>
      <c r="BZ18" s="167"/>
      <c r="CB18" s="167"/>
      <c r="CD18" s="167"/>
      <c r="CF18" s="167"/>
      <c r="CH18" s="167"/>
      <c r="CJ18" s="167"/>
      <c r="CL18" s="167"/>
      <c r="CN18" s="167"/>
      <c r="CP18" s="167"/>
      <c r="CR18" s="167"/>
      <c r="CT18" s="167"/>
      <c r="CV18" s="167"/>
      <c r="CX18" s="167"/>
      <c r="CZ18" s="167"/>
      <c r="DB18" s="167"/>
      <c r="DD18" s="167"/>
      <c r="DF18" s="167"/>
    </row>
    <row r="19" spans="1:110">
      <c r="A19" s="99" t="s">
        <v>21</v>
      </c>
      <c r="B19" s="40">
        <v>36.647229277747947</v>
      </c>
      <c r="C19" s="63">
        <v>4.1737232069350343</v>
      </c>
      <c r="D19" s="40">
        <v>26.752048080656841</v>
      </c>
      <c r="E19" s="25">
        <v>3.8770326754469058</v>
      </c>
      <c r="F19" s="40">
        <v>16.07937132569041</v>
      </c>
      <c r="G19" s="25">
        <v>3.6843542540798375</v>
      </c>
      <c r="H19" s="64">
        <v>20.521351315904809</v>
      </c>
      <c r="I19" s="63">
        <v>3.655584048951634</v>
      </c>
      <c r="J19" s="40">
        <v>85.264528878093586</v>
      </c>
      <c r="K19" s="25">
        <v>2.8289949485809442</v>
      </c>
      <c r="L19" s="64">
        <v>2.5217820892849581</v>
      </c>
      <c r="M19" s="63">
        <v>1.4580296664757535</v>
      </c>
      <c r="N19" s="40">
        <v>9.7087487649416904</v>
      </c>
      <c r="O19" s="63">
        <v>2.5850516625938313</v>
      </c>
      <c r="P19" s="40">
        <v>2.504940267679773</v>
      </c>
      <c r="Q19" s="25">
        <v>1.4480574302310174</v>
      </c>
      <c r="R19" s="64">
        <v>21.721633527806969</v>
      </c>
      <c r="S19" s="63">
        <v>3.9847776357345399</v>
      </c>
      <c r="T19" s="40">
        <v>17.978330753643618</v>
      </c>
      <c r="U19" s="25">
        <v>3.5480563148658875</v>
      </c>
      <c r="V19" s="64">
        <v>26.22931301344568</v>
      </c>
      <c r="W19" s="63">
        <v>4.512943658469351</v>
      </c>
      <c r="X19" s="40">
        <v>34.070722705103726</v>
      </c>
      <c r="Y19" s="26">
        <v>4.9133922618452406</v>
      </c>
      <c r="Z19" s="167"/>
      <c r="AA19" s="168"/>
      <c r="AB19" s="167"/>
      <c r="AC19" s="168"/>
      <c r="AD19" s="167"/>
      <c r="AE19" s="168"/>
      <c r="AF19" s="167"/>
      <c r="AG19" s="168"/>
      <c r="AH19" s="167"/>
      <c r="AI19" s="168"/>
      <c r="AJ19" s="167"/>
      <c r="AK19" s="168"/>
      <c r="AL19" s="167"/>
      <c r="AM19" s="168"/>
      <c r="AN19" s="167"/>
      <c r="AO19" s="168"/>
      <c r="AP19" s="167"/>
      <c r="AQ19" s="168"/>
      <c r="AR19" s="167"/>
      <c r="AS19" s="168"/>
      <c r="AT19" s="167"/>
      <c r="AU19" s="168"/>
      <c r="AV19" s="167"/>
      <c r="AW19" s="168"/>
      <c r="AX19" s="167"/>
      <c r="AZ19" s="167"/>
      <c r="BB19" s="167"/>
      <c r="BD19" s="167"/>
      <c r="BF19" s="167"/>
      <c r="BH19" s="167"/>
      <c r="BJ19" s="167"/>
      <c r="BL19" s="167"/>
      <c r="BN19" s="167"/>
      <c r="BP19" s="167"/>
      <c r="BR19" s="167"/>
      <c r="BT19" s="167"/>
      <c r="BV19" s="167"/>
      <c r="BX19" s="167"/>
      <c r="BZ19" s="167"/>
      <c r="CB19" s="167"/>
      <c r="CD19" s="167"/>
      <c r="CF19" s="167"/>
      <c r="CH19" s="167"/>
      <c r="CJ19" s="167"/>
      <c r="CL19" s="167"/>
      <c r="CN19" s="167"/>
      <c r="CP19" s="167"/>
      <c r="CR19" s="167"/>
      <c r="CT19" s="167"/>
      <c r="CV19" s="167"/>
      <c r="CX19" s="167"/>
      <c r="CZ19" s="167"/>
      <c r="DB19" s="167"/>
      <c r="DD19" s="167"/>
      <c r="DF19" s="167"/>
    </row>
    <row r="20" spans="1:110">
      <c r="A20" s="99" t="s">
        <v>22</v>
      </c>
      <c r="B20" s="40">
        <v>41.405550100555587</v>
      </c>
      <c r="C20" s="63">
        <v>3.6115606465797456</v>
      </c>
      <c r="D20" s="40">
        <v>16.390809939037279</v>
      </c>
      <c r="E20" s="25">
        <v>3.1406696250296466</v>
      </c>
      <c r="F20" s="40">
        <v>28.220753738791998</v>
      </c>
      <c r="G20" s="25">
        <v>3.5362679593994568</v>
      </c>
      <c r="H20" s="64">
        <v>13.98288622161512</v>
      </c>
      <c r="I20" s="63">
        <v>2.5969025552454701</v>
      </c>
      <c r="J20" s="40">
        <v>50.37601833567966</v>
      </c>
      <c r="K20" s="25">
        <v>3.9353492046865508</v>
      </c>
      <c r="L20" s="64">
        <v>4.5574197640279683</v>
      </c>
      <c r="M20" s="63">
        <v>1.7705131288104328</v>
      </c>
      <c r="N20" s="40">
        <v>36.142721215464441</v>
      </c>
      <c r="O20" s="63">
        <v>3.3859459689970608</v>
      </c>
      <c r="P20" s="40">
        <v>8.9238406848279297</v>
      </c>
      <c r="Q20" s="25">
        <v>2.4974120282406771</v>
      </c>
      <c r="R20" s="64">
        <v>30.563996780709932</v>
      </c>
      <c r="S20" s="63">
        <v>3.1889309179227561</v>
      </c>
      <c r="T20" s="40">
        <v>23.919776004228559</v>
      </c>
      <c r="U20" s="25">
        <v>3.3192470278145931</v>
      </c>
      <c r="V20" s="64">
        <v>33.723947726779322</v>
      </c>
      <c r="W20" s="63">
        <v>3.6970889326850336</v>
      </c>
      <c r="X20" s="40">
        <v>11.79227948828219</v>
      </c>
      <c r="Y20" s="26">
        <v>2.7835876482786288</v>
      </c>
      <c r="Z20" s="167"/>
      <c r="AA20" s="168"/>
      <c r="AB20" s="167"/>
      <c r="AC20" s="168"/>
      <c r="AD20" s="167"/>
      <c r="AE20" s="168"/>
      <c r="AF20" s="167"/>
      <c r="AG20" s="168"/>
      <c r="AH20" s="167"/>
      <c r="AI20" s="168"/>
      <c r="AJ20" s="167"/>
      <c r="AK20" s="168"/>
      <c r="AL20" s="167"/>
      <c r="AM20" s="168"/>
      <c r="AN20" s="167"/>
      <c r="AO20" s="168"/>
      <c r="AP20" s="167"/>
      <c r="AQ20" s="168"/>
      <c r="AR20" s="167"/>
      <c r="AS20" s="168"/>
      <c r="AT20" s="167"/>
      <c r="AU20" s="168"/>
      <c r="AV20" s="167"/>
      <c r="AW20" s="168"/>
      <c r="AX20" s="167"/>
      <c r="AZ20" s="167"/>
      <c r="BB20" s="167"/>
      <c r="BD20" s="167"/>
      <c r="BF20" s="167"/>
      <c r="BH20" s="167"/>
      <c r="BJ20" s="167"/>
      <c r="BL20" s="167"/>
      <c r="BN20" s="167"/>
      <c r="BP20" s="167"/>
      <c r="BR20" s="167"/>
      <c r="BT20" s="167"/>
      <c r="BV20" s="167"/>
      <c r="BX20" s="167"/>
      <c r="BZ20" s="167"/>
      <c r="CB20" s="167"/>
      <c r="CD20" s="167"/>
      <c r="CF20" s="167"/>
      <c r="CH20" s="167"/>
      <c r="CJ20" s="167"/>
      <c r="CL20" s="167"/>
      <c r="CN20" s="167"/>
      <c r="CP20" s="167"/>
      <c r="CR20" s="167"/>
      <c r="CT20" s="167"/>
      <c r="CV20" s="167"/>
      <c r="CX20" s="167"/>
      <c r="CZ20" s="167"/>
      <c r="DB20" s="167"/>
      <c r="DD20" s="167"/>
      <c r="DF20" s="167"/>
    </row>
    <row r="21" spans="1:110">
      <c r="A21" s="99" t="s">
        <v>23</v>
      </c>
      <c r="B21" s="40">
        <v>20.078748307934941</v>
      </c>
      <c r="C21" s="63">
        <v>5.0348129654677525</v>
      </c>
      <c r="D21" s="40">
        <v>39.588955413586362</v>
      </c>
      <c r="E21" s="25">
        <v>6.2901807695078586</v>
      </c>
      <c r="F21" s="40">
        <v>24.85654977243788</v>
      </c>
      <c r="G21" s="25">
        <v>4.5383729853347186</v>
      </c>
      <c r="H21" s="64">
        <v>15.47574650604083</v>
      </c>
      <c r="I21" s="63">
        <v>5.3777618707022077</v>
      </c>
      <c r="J21" s="40">
        <v>42.894639931886012</v>
      </c>
      <c r="K21" s="25">
        <v>6.3599719765698195</v>
      </c>
      <c r="L21" s="64">
        <v>13.27921766189499</v>
      </c>
      <c r="M21" s="63">
        <v>4.2883388860555387</v>
      </c>
      <c r="N21" s="40">
        <v>40.59811683109502</v>
      </c>
      <c r="O21" s="63">
        <v>6.2051713666727633</v>
      </c>
      <c r="P21" s="40">
        <v>3.2280255751239739</v>
      </c>
      <c r="Q21" s="25">
        <v>1.7635329416789758</v>
      </c>
      <c r="R21" s="64">
        <v>19.223281830087728</v>
      </c>
      <c r="S21" s="63">
        <v>4.5896973176583442</v>
      </c>
      <c r="T21" s="40">
        <v>26.5643081719283</v>
      </c>
      <c r="U21" s="25">
        <v>6.1407845423416081</v>
      </c>
      <c r="V21" s="64">
        <v>42.053134926892582</v>
      </c>
      <c r="W21" s="63">
        <v>5.6735585101558348</v>
      </c>
      <c r="X21" s="40">
        <v>12.15927507109139</v>
      </c>
      <c r="Y21" s="26">
        <v>3.8910291586834482</v>
      </c>
      <c r="Z21" s="167"/>
      <c r="AA21" s="168"/>
      <c r="AB21" s="167"/>
      <c r="AC21" s="168"/>
      <c r="AD21" s="167"/>
      <c r="AE21" s="168"/>
      <c r="AF21" s="167"/>
      <c r="AG21" s="168"/>
      <c r="AH21" s="167"/>
      <c r="AI21" s="168"/>
      <c r="AJ21" s="167"/>
      <c r="AK21" s="168"/>
      <c r="AL21" s="167"/>
      <c r="AM21" s="168"/>
      <c r="AN21" s="167"/>
      <c r="AO21" s="168"/>
      <c r="AP21" s="167"/>
      <c r="AQ21" s="168"/>
      <c r="AR21" s="167"/>
      <c r="AS21" s="168"/>
      <c r="AT21" s="167"/>
      <c r="AU21" s="168"/>
      <c r="AV21" s="167"/>
      <c r="AW21" s="168"/>
      <c r="AX21" s="167"/>
      <c r="AZ21" s="167"/>
      <c r="BB21" s="167"/>
      <c r="BD21" s="167"/>
      <c r="BF21" s="167"/>
      <c r="BH21" s="167"/>
      <c r="BJ21" s="167"/>
      <c r="BL21" s="167"/>
      <c r="BN21" s="167"/>
      <c r="BP21" s="167"/>
      <c r="BR21" s="167"/>
      <c r="BT21" s="167"/>
      <c r="BV21" s="167"/>
      <c r="BX21" s="167"/>
      <c r="BZ21" s="167"/>
      <c r="CB21" s="167"/>
      <c r="CD21" s="167"/>
      <c r="CF21" s="167"/>
      <c r="CH21" s="167"/>
      <c r="CJ21" s="167"/>
      <c r="CL21" s="167"/>
      <c r="CN21" s="167"/>
      <c r="CP21" s="167"/>
      <c r="CR21" s="167"/>
      <c r="CT21" s="167"/>
      <c r="CV21" s="167"/>
      <c r="CX21" s="167"/>
      <c r="CZ21" s="167"/>
      <c r="DB21" s="167"/>
      <c r="DD21" s="167"/>
      <c r="DF21" s="167"/>
    </row>
    <row r="22" spans="1:110">
      <c r="A22" s="99" t="s">
        <v>24</v>
      </c>
      <c r="B22" s="40">
        <v>1.4271447984580401</v>
      </c>
      <c r="C22" s="63">
        <v>0.92564128328600037</v>
      </c>
      <c r="D22" s="40">
        <v>37.194294827954593</v>
      </c>
      <c r="E22" s="25">
        <v>4.8769380296961122</v>
      </c>
      <c r="F22" s="40">
        <v>3.2538665273630039</v>
      </c>
      <c r="G22" s="25">
        <v>1.727185618181069</v>
      </c>
      <c r="H22" s="64">
        <v>58.124693846224382</v>
      </c>
      <c r="I22" s="63">
        <v>4.714490412269102</v>
      </c>
      <c r="J22" s="40">
        <v>53.415874728651382</v>
      </c>
      <c r="K22" s="25">
        <v>4.5263474836746891</v>
      </c>
      <c r="L22" s="64">
        <v>5.1040326518513419</v>
      </c>
      <c r="M22" s="63">
        <v>2.8525027715499229</v>
      </c>
      <c r="N22" s="40">
        <v>11.664575063835651</v>
      </c>
      <c r="O22" s="63">
        <v>2.2223506904000563</v>
      </c>
      <c r="P22" s="40">
        <v>29.815517555661629</v>
      </c>
      <c r="Q22" s="25">
        <v>4.0916405045504778</v>
      </c>
      <c r="R22" s="64">
        <v>3.3655082725823031</v>
      </c>
      <c r="S22" s="63">
        <v>1.6251134452809497</v>
      </c>
      <c r="T22" s="40">
        <v>41.025367828262581</v>
      </c>
      <c r="U22" s="25">
        <v>5.7834161128199089</v>
      </c>
      <c r="V22" s="64">
        <v>7.4841051307137567</v>
      </c>
      <c r="W22" s="63">
        <v>2.1142452355080095</v>
      </c>
      <c r="X22" s="40">
        <v>48.125018768441358</v>
      </c>
      <c r="Y22" s="26">
        <v>5.3425820843392264</v>
      </c>
      <c r="Z22" s="167"/>
      <c r="AA22" s="168"/>
      <c r="AB22" s="167"/>
      <c r="AC22" s="168"/>
      <c r="AD22" s="167"/>
      <c r="AE22" s="168"/>
      <c r="AF22" s="167"/>
      <c r="AG22" s="168"/>
      <c r="AH22" s="167"/>
      <c r="AI22" s="168"/>
      <c r="AJ22" s="167"/>
      <c r="AK22" s="168"/>
      <c r="AL22" s="167"/>
      <c r="AM22" s="168"/>
      <c r="AN22" s="167"/>
      <c r="AO22" s="168"/>
      <c r="AP22" s="167"/>
      <c r="AQ22" s="168"/>
      <c r="AR22" s="167"/>
      <c r="AS22" s="168"/>
      <c r="AT22" s="167"/>
      <c r="AU22" s="168"/>
      <c r="AV22" s="167"/>
      <c r="AW22" s="168"/>
      <c r="AX22" s="167"/>
      <c r="AZ22" s="167"/>
      <c r="BB22" s="167"/>
      <c r="BD22" s="167"/>
      <c r="BF22" s="167"/>
      <c r="BH22" s="167"/>
      <c r="BJ22" s="167"/>
      <c r="BL22" s="167"/>
      <c r="BN22" s="167"/>
      <c r="BP22" s="167"/>
      <c r="BR22" s="167"/>
      <c r="BT22" s="167"/>
      <c r="BV22" s="167"/>
      <c r="BX22" s="167"/>
      <c r="BZ22" s="167"/>
      <c r="CB22" s="167"/>
      <c r="CD22" s="167"/>
      <c r="CF22" s="167"/>
      <c r="CH22" s="167"/>
      <c r="CJ22" s="167"/>
      <c r="CL22" s="167"/>
      <c r="CN22" s="167"/>
      <c r="CP22" s="167"/>
      <c r="CR22" s="167"/>
      <c r="CT22" s="167"/>
      <c r="CV22" s="167"/>
      <c r="CX22" s="167"/>
      <c r="CZ22" s="167"/>
      <c r="DB22" s="167"/>
      <c r="DD22" s="167"/>
      <c r="DF22" s="167"/>
    </row>
    <row r="23" spans="1:110">
      <c r="A23" s="99" t="s">
        <v>485</v>
      </c>
      <c r="B23" s="40">
        <v>10.54994388325364</v>
      </c>
      <c r="C23" s="63">
        <v>3.8307627756871931</v>
      </c>
      <c r="D23" s="40">
        <v>43.490460157158573</v>
      </c>
      <c r="E23" s="25">
        <v>5.5305585533117538</v>
      </c>
      <c r="F23" s="40">
        <v>40.684624017960992</v>
      </c>
      <c r="G23" s="25">
        <v>5.3428896498411289</v>
      </c>
      <c r="H23" s="64">
        <v>5.274971941626819</v>
      </c>
      <c r="I23" s="63">
        <v>2.7087583358028655</v>
      </c>
      <c r="J23" s="40">
        <v>40.136054421714569</v>
      </c>
      <c r="K23" s="25">
        <v>5.2997143905925279</v>
      </c>
      <c r="L23" s="64">
        <v>16.326530612278219</v>
      </c>
      <c r="M23" s="63">
        <v>3.54431937118119</v>
      </c>
      <c r="N23" s="40">
        <v>34.353741496600733</v>
      </c>
      <c r="O23" s="63">
        <v>5.3726672109900386</v>
      </c>
      <c r="P23" s="40">
        <v>9.1836734694064983</v>
      </c>
      <c r="Q23" s="25">
        <v>2.7023110222343716</v>
      </c>
      <c r="R23" s="64">
        <v>22.5056689342296</v>
      </c>
      <c r="S23" s="63">
        <v>5.3013760084389698</v>
      </c>
      <c r="T23" s="40">
        <v>29.421768707509031</v>
      </c>
      <c r="U23" s="25">
        <v>5.132999412745133</v>
      </c>
      <c r="V23" s="64">
        <v>33.560090702925642</v>
      </c>
      <c r="W23" s="63">
        <v>5.5655974658413658</v>
      </c>
      <c r="X23" s="40">
        <v>14.512471655335739</v>
      </c>
      <c r="Y23" s="26">
        <v>3.064969362293879</v>
      </c>
      <c r="Z23" s="167"/>
      <c r="AA23" s="168"/>
      <c r="AB23" s="167"/>
      <c r="AC23" s="168"/>
      <c r="AD23" s="167"/>
      <c r="AE23" s="168"/>
      <c r="AF23" s="167"/>
      <c r="AG23" s="168"/>
      <c r="AH23" s="167"/>
      <c r="AI23" s="168"/>
      <c r="AJ23" s="167"/>
      <c r="AK23" s="168"/>
      <c r="AL23" s="167"/>
      <c r="AM23" s="168"/>
      <c r="AN23" s="167"/>
      <c r="AO23" s="168"/>
      <c r="AP23" s="167"/>
      <c r="AQ23" s="168"/>
      <c r="AR23" s="167"/>
      <c r="AS23" s="168"/>
      <c r="AT23" s="167"/>
      <c r="AU23" s="168"/>
      <c r="AV23" s="167"/>
      <c r="AW23" s="168"/>
      <c r="AX23" s="167"/>
      <c r="AZ23" s="167"/>
      <c r="BB23" s="167"/>
      <c r="BD23" s="167"/>
      <c r="BF23" s="167"/>
      <c r="BH23" s="167"/>
      <c r="BJ23" s="167"/>
      <c r="BL23" s="167"/>
      <c r="BN23" s="167"/>
      <c r="BP23" s="167"/>
      <c r="BR23" s="167"/>
      <c r="BT23" s="167"/>
      <c r="BV23" s="167"/>
      <c r="BX23" s="167"/>
      <c r="BZ23" s="167"/>
      <c r="CB23" s="167"/>
      <c r="CD23" s="167"/>
      <c r="CF23" s="167"/>
      <c r="CH23" s="167"/>
      <c r="CJ23" s="167"/>
      <c r="CL23" s="167"/>
      <c r="CN23" s="167"/>
      <c r="CP23" s="167"/>
      <c r="CR23" s="167"/>
      <c r="CT23" s="167"/>
      <c r="CV23" s="167"/>
      <c r="CX23" s="167"/>
      <c r="CZ23" s="167"/>
      <c r="DB23" s="167"/>
      <c r="DD23" s="167"/>
      <c r="DF23" s="167"/>
    </row>
    <row r="24" spans="1:110">
      <c r="A24" s="99" t="s">
        <v>25</v>
      </c>
      <c r="B24" s="40">
        <v>23.26590761884999</v>
      </c>
      <c r="C24" s="63">
        <v>2.7100121443864444</v>
      </c>
      <c r="D24" s="40">
        <v>55.081035134847781</v>
      </c>
      <c r="E24" s="25">
        <v>3.5266220087433435</v>
      </c>
      <c r="F24" s="40">
        <v>17.14994526795158</v>
      </c>
      <c r="G24" s="25">
        <v>2.7066912706235637</v>
      </c>
      <c r="H24" s="64">
        <v>4.5031119783506588</v>
      </c>
      <c r="I24" s="63">
        <v>1.5350234865866716</v>
      </c>
      <c r="J24" s="40">
        <v>44.381842910446679</v>
      </c>
      <c r="K24" s="25">
        <v>3.1515127590004224</v>
      </c>
      <c r="L24" s="64">
        <v>6.4594736546887424</v>
      </c>
      <c r="M24" s="63">
        <v>1.7878276142626697</v>
      </c>
      <c r="N24" s="40">
        <v>7.8599610061715852</v>
      </c>
      <c r="O24" s="63">
        <v>1.8763405734421892</v>
      </c>
      <c r="P24" s="40">
        <v>41.298722428692983</v>
      </c>
      <c r="Q24" s="25">
        <v>3.5712406966205652</v>
      </c>
      <c r="R24" s="64">
        <v>17.67933384744655</v>
      </c>
      <c r="S24" s="63">
        <v>2.9738145433446794</v>
      </c>
      <c r="T24" s="40">
        <v>30.70604831142138</v>
      </c>
      <c r="U24" s="25">
        <v>3.5127540112045752</v>
      </c>
      <c r="V24" s="64">
        <v>14.182059629118021</v>
      </c>
      <c r="W24" s="63">
        <v>2.4339258988705983</v>
      </c>
      <c r="X24" s="40">
        <v>37.43255821201403</v>
      </c>
      <c r="Y24" s="26">
        <v>3.9564254665544851</v>
      </c>
      <c r="Z24" s="167"/>
      <c r="AA24" s="168"/>
      <c r="AB24" s="167"/>
      <c r="AC24" s="168"/>
      <c r="AD24" s="167"/>
      <c r="AE24" s="168"/>
      <c r="AF24" s="167"/>
      <c r="AG24" s="168"/>
      <c r="AH24" s="167"/>
      <c r="AI24" s="168"/>
      <c r="AJ24" s="167"/>
      <c r="AK24" s="168"/>
      <c r="AL24" s="167"/>
      <c r="AM24" s="168"/>
      <c r="AN24" s="167"/>
      <c r="AO24" s="168"/>
      <c r="AP24" s="167"/>
      <c r="AQ24" s="168"/>
      <c r="AR24" s="167"/>
      <c r="AS24" s="168"/>
      <c r="AT24" s="167"/>
      <c r="AU24" s="168"/>
      <c r="AV24" s="167"/>
      <c r="AW24" s="168"/>
      <c r="AX24" s="167"/>
      <c r="AZ24" s="167"/>
      <c r="BB24" s="167"/>
      <c r="BD24" s="167"/>
      <c r="BF24" s="167"/>
      <c r="BH24" s="167"/>
      <c r="BJ24" s="167"/>
      <c r="BL24" s="167"/>
      <c r="BN24" s="167"/>
      <c r="BP24" s="167"/>
      <c r="BR24" s="167"/>
      <c r="BT24" s="167"/>
      <c r="BV24" s="167"/>
      <c r="BX24" s="167"/>
      <c r="BZ24" s="167"/>
      <c r="CB24" s="167"/>
      <c r="CD24" s="167"/>
      <c r="CF24" s="167"/>
      <c r="CH24" s="167"/>
      <c r="CJ24" s="167"/>
      <c r="CL24" s="167"/>
      <c r="CN24" s="167"/>
      <c r="CP24" s="167"/>
      <c r="CR24" s="167"/>
      <c r="CT24" s="167"/>
      <c r="CV24" s="167"/>
      <c r="CX24" s="167"/>
      <c r="CZ24" s="167"/>
      <c r="DB24" s="167"/>
      <c r="DD24" s="167"/>
      <c r="DF24" s="167"/>
    </row>
    <row r="25" spans="1:110">
      <c r="A25" s="99" t="s">
        <v>26</v>
      </c>
      <c r="B25" s="40">
        <v>27.139994290707179</v>
      </c>
      <c r="C25" s="63">
        <v>4.3856090905654677</v>
      </c>
      <c r="D25" s="40">
        <v>27.636973444127229</v>
      </c>
      <c r="E25" s="25">
        <v>4.1381083942679</v>
      </c>
      <c r="F25" s="40">
        <v>18.87510592282656</v>
      </c>
      <c r="G25" s="25">
        <v>4.1868055909010042</v>
      </c>
      <c r="H25" s="64">
        <v>26.347926342339029</v>
      </c>
      <c r="I25" s="63">
        <v>4.2087240119505882</v>
      </c>
      <c r="J25" s="40">
        <v>94.406680804825456</v>
      </c>
      <c r="K25" s="25">
        <v>2.4593251479318359</v>
      </c>
      <c r="L25" s="64">
        <v>1.096980279422004</v>
      </c>
      <c r="M25" s="63">
        <v>0.78732436083276724</v>
      </c>
      <c r="N25" s="40">
        <v>0.53006478839997762</v>
      </c>
      <c r="O25" s="63">
        <v>0.53089577967344825</v>
      </c>
      <c r="P25" s="40">
        <v>3.9662741273525679</v>
      </c>
      <c r="Q25" s="25">
        <v>2.2634939724085115</v>
      </c>
      <c r="R25" s="64">
        <v>24.962120962898592</v>
      </c>
      <c r="S25" s="63">
        <v>4.1479686830972167</v>
      </c>
      <c r="T25" s="40">
        <v>33.928993257455922</v>
      </c>
      <c r="U25" s="25">
        <v>4.4610237808277766</v>
      </c>
      <c r="V25" s="64">
        <v>30.012210666481369</v>
      </c>
      <c r="W25" s="63">
        <v>4.5567835827994703</v>
      </c>
      <c r="X25" s="40">
        <v>11.09667511316413</v>
      </c>
      <c r="Y25" s="26">
        <v>3.0612889037688484</v>
      </c>
      <c r="Z25" s="167"/>
      <c r="AA25" s="168"/>
      <c r="AB25" s="167"/>
      <c r="AC25" s="168"/>
      <c r="AD25" s="167"/>
      <c r="AE25" s="168"/>
      <c r="AF25" s="167"/>
      <c r="AG25" s="168"/>
      <c r="AH25" s="167"/>
      <c r="AI25" s="168"/>
      <c r="AJ25" s="167"/>
      <c r="AK25" s="168"/>
      <c r="AL25" s="167"/>
      <c r="AM25" s="168"/>
      <c r="AN25" s="167"/>
      <c r="AO25" s="168"/>
      <c r="AP25" s="167"/>
      <c r="AQ25" s="168"/>
      <c r="AR25" s="167"/>
      <c r="AS25" s="168"/>
      <c r="AT25" s="167"/>
      <c r="AU25" s="168"/>
      <c r="AV25" s="167"/>
      <c r="AW25" s="168"/>
      <c r="AX25" s="167"/>
      <c r="AZ25" s="167"/>
      <c r="BB25" s="167"/>
      <c r="BD25" s="167"/>
      <c r="BF25" s="167"/>
      <c r="BH25" s="167"/>
      <c r="BJ25" s="167"/>
      <c r="BL25" s="167"/>
      <c r="BN25" s="167"/>
      <c r="BP25" s="167"/>
      <c r="BR25" s="167"/>
      <c r="BT25" s="167"/>
      <c r="BV25" s="167"/>
      <c r="BX25" s="167"/>
      <c r="BZ25" s="167"/>
      <c r="CB25" s="167"/>
      <c r="CD25" s="167"/>
      <c r="CF25" s="167"/>
      <c r="CH25" s="167"/>
      <c r="CJ25" s="167"/>
      <c r="CL25" s="167"/>
      <c r="CN25" s="167"/>
      <c r="CP25" s="167"/>
      <c r="CR25" s="167"/>
      <c r="CT25" s="167"/>
      <c r="CV25" s="167"/>
      <c r="CX25" s="167"/>
      <c r="CZ25" s="167"/>
      <c r="DB25" s="167"/>
      <c r="DD25" s="167"/>
      <c r="DF25" s="167"/>
    </row>
    <row r="26" spans="1:110">
      <c r="A26" s="99" t="s">
        <v>236</v>
      </c>
      <c r="B26" s="40">
        <v>43.355446020893872</v>
      </c>
      <c r="C26" s="63">
        <v>4.3962566717925542</v>
      </c>
      <c r="D26" s="40">
        <v>13.13269488101975</v>
      </c>
      <c r="E26" s="25">
        <v>3.0949095990669746</v>
      </c>
      <c r="F26" s="40">
        <v>20.16486553934466</v>
      </c>
      <c r="G26" s="25">
        <v>4.0865572129648404</v>
      </c>
      <c r="H26" s="64">
        <v>23.346993558741708</v>
      </c>
      <c r="I26" s="63">
        <v>4.8913339006248417</v>
      </c>
      <c r="J26" s="40">
        <v>87.665696656205597</v>
      </c>
      <c r="K26" s="25">
        <v>3.4428242954904884</v>
      </c>
      <c r="L26" s="64">
        <v>0</v>
      </c>
      <c r="M26" s="63">
        <v>0</v>
      </c>
      <c r="N26" s="40">
        <v>3.8610574513156992</v>
      </c>
      <c r="O26" s="63">
        <v>1.4961623751176973</v>
      </c>
      <c r="P26" s="40">
        <v>8.47324589247871</v>
      </c>
      <c r="Q26" s="25">
        <v>3.3311471723001342</v>
      </c>
      <c r="R26" s="64">
        <v>37.908042245952707</v>
      </c>
      <c r="S26" s="63">
        <v>3.9019046319551265</v>
      </c>
      <c r="T26" s="40">
        <v>5.0587946507041837</v>
      </c>
      <c r="U26" s="25">
        <v>1.4897064656743115</v>
      </c>
      <c r="V26" s="64">
        <v>18.604670671172968</v>
      </c>
      <c r="W26" s="63">
        <v>3.9320897974929458</v>
      </c>
      <c r="X26" s="40">
        <v>38.428492432170117</v>
      </c>
      <c r="Y26" s="26">
        <v>5.3028193746259102</v>
      </c>
      <c r="Z26" s="167"/>
      <c r="AA26" s="168"/>
      <c r="AB26" s="167"/>
      <c r="AC26" s="168"/>
      <c r="AD26" s="167"/>
      <c r="AE26" s="168"/>
      <c r="AF26" s="167"/>
      <c r="AG26" s="168"/>
      <c r="AH26" s="167"/>
      <c r="AI26" s="168"/>
      <c r="AJ26" s="167"/>
      <c r="AK26" s="168"/>
      <c r="AL26" s="167"/>
      <c r="AM26" s="168"/>
      <c r="AN26" s="167"/>
      <c r="AO26" s="168"/>
      <c r="AP26" s="167"/>
      <c r="AQ26" s="168"/>
      <c r="AR26" s="167"/>
      <c r="AS26" s="168"/>
      <c r="AT26" s="167"/>
      <c r="AU26" s="168"/>
      <c r="AV26" s="167"/>
      <c r="AW26" s="168"/>
      <c r="AX26" s="167"/>
      <c r="AZ26" s="167"/>
      <c r="BB26" s="167"/>
      <c r="BD26" s="167"/>
      <c r="BF26" s="167"/>
      <c r="BH26" s="167"/>
      <c r="BJ26" s="167"/>
      <c r="BL26" s="167"/>
      <c r="BN26" s="167"/>
      <c r="BP26" s="167"/>
      <c r="BR26" s="167"/>
      <c r="BT26" s="167"/>
      <c r="BV26" s="167"/>
      <c r="BX26" s="167"/>
      <c r="BZ26" s="167"/>
      <c r="CB26" s="167"/>
      <c r="CD26" s="167"/>
      <c r="CF26" s="167"/>
      <c r="CH26" s="167"/>
      <c r="CJ26" s="167"/>
      <c r="CL26" s="167"/>
      <c r="CN26" s="167"/>
      <c r="CP26" s="167"/>
      <c r="CR26" s="167"/>
      <c r="CT26" s="167"/>
      <c r="CV26" s="167"/>
      <c r="CX26" s="167"/>
      <c r="CZ26" s="167"/>
      <c r="DB26" s="167"/>
      <c r="DD26" s="167"/>
      <c r="DF26" s="167"/>
    </row>
    <row r="27" spans="1:110">
      <c r="A27" s="99" t="s">
        <v>27</v>
      </c>
      <c r="B27" s="40">
        <v>30.12054148336081</v>
      </c>
      <c r="C27" s="63">
        <v>3.0963976979203309</v>
      </c>
      <c r="D27" s="40">
        <v>37.278530622609452</v>
      </c>
      <c r="E27" s="25">
        <v>3.3788270128651581</v>
      </c>
      <c r="F27" s="40">
        <v>29.007986667709041</v>
      </c>
      <c r="G27" s="25">
        <v>3.4859789097091318</v>
      </c>
      <c r="H27" s="64">
        <v>3.5929412263206961</v>
      </c>
      <c r="I27" s="63">
        <v>1.3581002446238533</v>
      </c>
      <c r="J27" s="40">
        <v>63.289066763688133</v>
      </c>
      <c r="K27" s="25">
        <v>3.8712754582680486</v>
      </c>
      <c r="L27" s="64">
        <v>6.3271588424149279</v>
      </c>
      <c r="M27" s="63">
        <v>1.8284250826941222</v>
      </c>
      <c r="N27" s="40">
        <v>26.776815874619551</v>
      </c>
      <c r="O27" s="63">
        <v>3.4563041772143954</v>
      </c>
      <c r="P27" s="40">
        <v>3.6069585192774012</v>
      </c>
      <c r="Q27" s="25">
        <v>1.3627402234738157</v>
      </c>
      <c r="R27" s="64">
        <v>17.38771762444139</v>
      </c>
      <c r="S27" s="63">
        <v>2.6787624054211867</v>
      </c>
      <c r="T27" s="40">
        <v>31.96954154507165</v>
      </c>
      <c r="U27" s="25">
        <v>3.2804859679538909</v>
      </c>
      <c r="V27" s="64">
        <v>42.694920482304973</v>
      </c>
      <c r="W27" s="63">
        <v>3.8481386425157833</v>
      </c>
      <c r="X27" s="40">
        <v>7.9478203481819998</v>
      </c>
      <c r="Y27" s="26">
        <v>1.87610358421581</v>
      </c>
      <c r="Z27" s="167"/>
      <c r="AA27" s="168"/>
      <c r="AB27" s="167"/>
      <c r="AC27" s="168"/>
      <c r="AD27" s="167"/>
      <c r="AE27" s="168"/>
      <c r="AF27" s="167"/>
      <c r="AG27" s="168"/>
      <c r="AH27" s="167"/>
      <c r="AI27" s="168"/>
      <c r="AJ27" s="167"/>
      <c r="AK27" s="168"/>
      <c r="AL27" s="167"/>
      <c r="AM27" s="168"/>
      <c r="AN27" s="167"/>
      <c r="AO27" s="168"/>
      <c r="AP27" s="167"/>
      <c r="AQ27" s="168"/>
      <c r="AR27" s="167"/>
      <c r="AS27" s="168"/>
      <c r="AT27" s="167"/>
      <c r="AU27" s="168"/>
      <c r="AV27" s="167"/>
      <c r="AW27" s="168"/>
      <c r="AX27" s="167"/>
      <c r="AZ27" s="167"/>
      <c r="BB27" s="167"/>
      <c r="BD27" s="167"/>
      <c r="BF27" s="167"/>
      <c r="BH27" s="167"/>
      <c r="BJ27" s="167"/>
      <c r="BL27" s="167"/>
      <c r="BN27" s="167"/>
      <c r="BP27" s="167"/>
      <c r="BR27" s="167"/>
      <c r="BT27" s="167"/>
      <c r="BV27" s="167"/>
      <c r="BX27" s="167"/>
      <c r="BZ27" s="167"/>
      <c r="CB27" s="167"/>
      <c r="CD27" s="167"/>
      <c r="CF27" s="167"/>
      <c r="CH27" s="167"/>
      <c r="CJ27" s="167"/>
      <c r="CL27" s="167"/>
      <c r="CN27" s="167"/>
      <c r="CP27" s="167"/>
      <c r="CR27" s="167"/>
      <c r="CT27" s="167"/>
      <c r="CV27" s="167"/>
      <c r="CX27" s="167"/>
      <c r="CZ27" s="167"/>
      <c r="DB27" s="167"/>
      <c r="DD27" s="167"/>
      <c r="DF27" s="167"/>
    </row>
    <row r="28" spans="1:110">
      <c r="A28" s="99" t="s">
        <v>28</v>
      </c>
      <c r="B28" s="40">
        <v>75.498341617370073</v>
      </c>
      <c r="C28" s="63">
        <v>3.7670813628539923</v>
      </c>
      <c r="D28" s="40">
        <v>11.951648654016109</v>
      </c>
      <c r="E28" s="25">
        <v>2.8342618237593018</v>
      </c>
      <c r="F28" s="40">
        <v>12.550009728613819</v>
      </c>
      <c r="G28" s="25">
        <v>2.8624364073954851</v>
      </c>
      <c r="H28" s="64">
        <v>0</v>
      </c>
      <c r="I28" s="63">
        <v>0</v>
      </c>
      <c r="J28" s="40">
        <v>96.551205161728248</v>
      </c>
      <c r="K28" s="25">
        <v>1.5094173410569549</v>
      </c>
      <c r="L28" s="64">
        <v>0.58247582495537364</v>
      </c>
      <c r="M28" s="63">
        <v>0.58247582399123043</v>
      </c>
      <c r="N28" s="40">
        <v>2.3268325973874671</v>
      </c>
      <c r="O28" s="63">
        <v>1.2837503271753368</v>
      </c>
      <c r="P28" s="40">
        <v>0.53948641592892443</v>
      </c>
      <c r="Q28" s="25">
        <v>0.53948641503570716</v>
      </c>
      <c r="R28" s="64">
        <v>23.941122785364261</v>
      </c>
      <c r="S28" s="63">
        <v>3.6824840447404967</v>
      </c>
      <c r="T28" s="40">
        <v>34.414771643741553</v>
      </c>
      <c r="U28" s="25">
        <v>3.9329183073267027</v>
      </c>
      <c r="V28" s="64">
        <v>24.164485677581759</v>
      </c>
      <c r="W28" s="63">
        <v>3.1650055132625257</v>
      </c>
      <c r="X28" s="40">
        <v>17.479619893312439</v>
      </c>
      <c r="Y28" s="26">
        <v>3.2365421548459747</v>
      </c>
      <c r="Z28" s="167"/>
      <c r="AA28" s="168"/>
      <c r="AB28" s="167"/>
      <c r="AC28" s="168"/>
      <c r="AD28" s="167"/>
      <c r="AE28" s="168"/>
      <c r="AF28" s="167"/>
      <c r="AG28" s="168"/>
      <c r="AH28" s="167"/>
      <c r="AI28" s="168"/>
      <c r="AJ28" s="167"/>
      <c r="AK28" s="168"/>
      <c r="AL28" s="167"/>
      <c r="AM28" s="168"/>
      <c r="AN28" s="167"/>
      <c r="AO28" s="168"/>
      <c r="AP28" s="167"/>
      <c r="AQ28" s="168"/>
      <c r="AR28" s="167"/>
      <c r="AS28" s="168"/>
      <c r="AT28" s="167"/>
      <c r="AU28" s="168"/>
      <c r="AV28" s="167"/>
      <c r="AW28" s="168"/>
      <c r="AX28" s="167"/>
      <c r="AZ28" s="167"/>
      <c r="BB28" s="167"/>
      <c r="BD28" s="167"/>
      <c r="BF28" s="167"/>
      <c r="BH28" s="167"/>
      <c r="BJ28" s="167"/>
      <c r="BL28" s="167"/>
      <c r="BN28" s="167"/>
      <c r="BP28" s="167"/>
      <c r="BR28" s="167"/>
      <c r="BT28" s="167"/>
      <c r="BV28" s="167"/>
      <c r="BX28" s="167"/>
      <c r="BZ28" s="167"/>
      <c r="CB28" s="167"/>
      <c r="CD28" s="167"/>
      <c r="CF28" s="167"/>
      <c r="CH28" s="167"/>
      <c r="CJ28" s="167"/>
      <c r="CL28" s="167"/>
      <c r="CN28" s="167"/>
      <c r="CP28" s="167"/>
      <c r="CR28" s="167"/>
      <c r="CT28" s="167"/>
      <c r="CV28" s="167"/>
      <c r="CX28" s="167"/>
      <c r="CZ28" s="167"/>
      <c r="DB28" s="167"/>
      <c r="DD28" s="167"/>
      <c r="DF28" s="167"/>
    </row>
    <row r="29" spans="1:110">
      <c r="A29" s="99" t="s">
        <v>29</v>
      </c>
      <c r="B29" s="40">
        <v>29.10511683506757</v>
      </c>
      <c r="C29" s="63">
        <v>3.723904071881718</v>
      </c>
      <c r="D29" s="40">
        <v>31.25162817686342</v>
      </c>
      <c r="E29" s="25">
        <v>3.3144656120814129</v>
      </c>
      <c r="F29" s="40">
        <v>37.003560837205043</v>
      </c>
      <c r="G29" s="25">
        <v>3.8579684269886156</v>
      </c>
      <c r="H29" s="64">
        <v>2.6396941508639631</v>
      </c>
      <c r="I29" s="63">
        <v>1.281639897036023</v>
      </c>
      <c r="J29" s="40">
        <v>64.813675580455993</v>
      </c>
      <c r="K29" s="25">
        <v>3.5803610554887131</v>
      </c>
      <c r="L29" s="64">
        <v>11.857500700814869</v>
      </c>
      <c r="M29" s="63">
        <v>2.3461786518430943</v>
      </c>
      <c r="N29" s="40">
        <v>12.31101027852416</v>
      </c>
      <c r="O29" s="63">
        <v>2.9048150274896551</v>
      </c>
      <c r="P29" s="40">
        <v>11.017813440204961</v>
      </c>
      <c r="Q29" s="25">
        <v>2.6924987868102406</v>
      </c>
      <c r="R29" s="64" t="s">
        <v>74</v>
      </c>
      <c r="S29" s="63" t="s">
        <v>74</v>
      </c>
      <c r="T29" s="40" t="s">
        <v>74</v>
      </c>
      <c r="U29" s="25" t="s">
        <v>74</v>
      </c>
      <c r="V29" s="64" t="s">
        <v>74</v>
      </c>
      <c r="W29" s="63" t="s">
        <v>74</v>
      </c>
      <c r="X29" s="40" t="s">
        <v>74</v>
      </c>
      <c r="Y29" s="26" t="s">
        <v>74</v>
      </c>
      <c r="Z29" s="167"/>
      <c r="AA29" s="168"/>
      <c r="AB29" s="167"/>
      <c r="AC29" s="168"/>
      <c r="AD29" s="167"/>
      <c r="AE29" s="168"/>
      <c r="AF29" s="167"/>
      <c r="AG29" s="168"/>
      <c r="AH29" s="167"/>
      <c r="AI29" s="168"/>
      <c r="AJ29" s="167"/>
      <c r="AK29" s="168"/>
      <c r="AL29" s="167"/>
      <c r="AM29" s="168"/>
      <c r="AN29" s="167"/>
      <c r="AO29" s="168"/>
      <c r="AP29" s="167"/>
      <c r="AQ29" s="168"/>
      <c r="AR29" s="167"/>
      <c r="AS29" s="168"/>
      <c r="AT29" s="167"/>
      <c r="AU29" s="168"/>
      <c r="AV29" s="167"/>
      <c r="AW29" s="168"/>
      <c r="AX29" s="167"/>
      <c r="AZ29" s="167"/>
      <c r="BB29" s="167"/>
      <c r="BD29" s="167"/>
      <c r="BF29" s="167"/>
      <c r="BH29" s="167"/>
      <c r="BJ29" s="167"/>
      <c r="BL29" s="167"/>
      <c r="BN29" s="167"/>
      <c r="BP29" s="167"/>
      <c r="BR29" s="167"/>
      <c r="BT29" s="167"/>
      <c r="BV29" s="167"/>
      <c r="BX29" s="167"/>
      <c r="BZ29" s="167"/>
      <c r="CB29" s="167"/>
      <c r="CD29" s="167"/>
      <c r="CF29" s="167"/>
      <c r="CH29" s="167"/>
      <c r="CJ29" s="167"/>
      <c r="CL29" s="167"/>
      <c r="CN29" s="167"/>
      <c r="CP29" s="167"/>
      <c r="CR29" s="167"/>
      <c r="CT29" s="167"/>
      <c r="CV29" s="167"/>
      <c r="CX29" s="167"/>
      <c r="CZ29" s="167"/>
      <c r="DB29" s="167"/>
      <c r="DD29" s="167"/>
      <c r="DF29" s="167"/>
    </row>
    <row r="30" spans="1:110">
      <c r="A30" s="99" t="s">
        <v>30</v>
      </c>
      <c r="B30" s="40">
        <v>6.0280440049831752</v>
      </c>
      <c r="C30" s="63">
        <v>1.4417014472601171</v>
      </c>
      <c r="D30" s="40">
        <v>66.866496369135689</v>
      </c>
      <c r="E30" s="25">
        <v>3.52025084697968</v>
      </c>
      <c r="F30" s="40">
        <v>22.26104104333232</v>
      </c>
      <c r="G30" s="25">
        <v>3.3312251286236121</v>
      </c>
      <c r="H30" s="64">
        <v>4.8444185825488244</v>
      </c>
      <c r="I30" s="63">
        <v>1.443314360723934</v>
      </c>
      <c r="J30" s="40">
        <v>31.457023593196489</v>
      </c>
      <c r="K30" s="25">
        <v>3.9381824448598706</v>
      </c>
      <c r="L30" s="64">
        <v>19.34006015101167</v>
      </c>
      <c r="M30" s="63">
        <v>3.4888314985924027</v>
      </c>
      <c r="N30" s="40">
        <v>47.111585438226058</v>
      </c>
      <c r="O30" s="63">
        <v>4.4875931702468081</v>
      </c>
      <c r="P30" s="40">
        <v>2.0913308175657699</v>
      </c>
      <c r="Q30" s="25">
        <v>1.1279307264352512</v>
      </c>
      <c r="R30" s="64">
        <v>11.74898484958079</v>
      </c>
      <c r="S30" s="63">
        <v>2.4176403938662667</v>
      </c>
      <c r="T30" s="40">
        <v>42.008904833178832</v>
      </c>
      <c r="U30" s="25">
        <v>4.0539674598690745</v>
      </c>
      <c r="V30" s="64">
        <v>42.99542986227641</v>
      </c>
      <c r="W30" s="63">
        <v>4.1273582562950191</v>
      </c>
      <c r="X30" s="40">
        <v>3.2466804549639812</v>
      </c>
      <c r="Y30" s="26">
        <v>0.95984003962330677</v>
      </c>
      <c r="Z30" s="167"/>
      <c r="AA30" s="168"/>
      <c r="AB30" s="167"/>
      <c r="AC30" s="168"/>
      <c r="AD30" s="167"/>
      <c r="AE30" s="168"/>
      <c r="AF30" s="167"/>
      <c r="AG30" s="168"/>
      <c r="AH30" s="167"/>
      <c r="AI30" s="168"/>
      <c r="AJ30" s="167"/>
      <c r="AK30" s="168"/>
      <c r="AL30" s="167"/>
      <c r="AM30" s="168"/>
      <c r="AN30" s="167"/>
      <c r="AO30" s="168"/>
      <c r="AP30" s="167"/>
      <c r="AQ30" s="168"/>
      <c r="AR30" s="167"/>
      <c r="AS30" s="168"/>
      <c r="AT30" s="167"/>
      <c r="AU30" s="168"/>
      <c r="AV30" s="167"/>
      <c r="AW30" s="168"/>
      <c r="AX30" s="167"/>
      <c r="AZ30" s="167"/>
      <c r="BB30" s="167"/>
      <c r="BD30" s="167"/>
      <c r="BF30" s="167"/>
      <c r="BH30" s="167"/>
      <c r="BJ30" s="167"/>
      <c r="BL30" s="167"/>
      <c r="BN30" s="167"/>
      <c r="BP30" s="167"/>
      <c r="BR30" s="167"/>
      <c r="BT30" s="167"/>
      <c r="BV30" s="167"/>
      <c r="BX30" s="167"/>
      <c r="BZ30" s="167"/>
      <c r="CB30" s="167"/>
      <c r="CD30" s="167"/>
      <c r="CF30" s="167"/>
      <c r="CH30" s="167"/>
      <c r="CJ30" s="167"/>
      <c r="CL30" s="167"/>
      <c r="CN30" s="167"/>
      <c r="CP30" s="167"/>
      <c r="CR30" s="167"/>
      <c r="CT30" s="167"/>
      <c r="CV30" s="167"/>
      <c r="CX30" s="167"/>
      <c r="CZ30" s="167"/>
      <c r="DB30" s="167"/>
      <c r="DD30" s="167"/>
      <c r="DF30" s="167"/>
    </row>
    <row r="31" spans="1:110">
      <c r="A31" s="99" t="s">
        <v>31</v>
      </c>
      <c r="B31" s="40">
        <v>40.738798189521738</v>
      </c>
      <c r="C31" s="63">
        <v>4.9918575271510957</v>
      </c>
      <c r="D31" s="40">
        <v>24.96919501090785</v>
      </c>
      <c r="E31" s="25">
        <v>3.678429810448042</v>
      </c>
      <c r="F31" s="40">
        <v>28.850503088090459</v>
      </c>
      <c r="G31" s="25">
        <v>3.8314224667406966</v>
      </c>
      <c r="H31" s="64">
        <v>5.4415037114799407</v>
      </c>
      <c r="I31" s="63">
        <v>1.4659975342861014</v>
      </c>
      <c r="J31" s="40">
        <v>57.592095890933933</v>
      </c>
      <c r="K31" s="25">
        <v>4.474323851385491</v>
      </c>
      <c r="L31" s="64">
        <v>1.434567255841541</v>
      </c>
      <c r="M31" s="63">
        <v>0.77552834754269262</v>
      </c>
      <c r="N31" s="40">
        <v>39.676876897698463</v>
      </c>
      <c r="O31" s="63">
        <v>4.6678223458758392</v>
      </c>
      <c r="P31" s="40">
        <v>1.2964599555260801</v>
      </c>
      <c r="Q31" s="25">
        <v>0.7607125619785654</v>
      </c>
      <c r="R31" s="64">
        <v>70.636421872788844</v>
      </c>
      <c r="S31" s="63">
        <v>3.7484539739468867</v>
      </c>
      <c r="T31" s="40">
        <v>16.595505771835199</v>
      </c>
      <c r="U31" s="25">
        <v>3.0144990721747802</v>
      </c>
      <c r="V31" s="64">
        <v>9.8394876838743492</v>
      </c>
      <c r="W31" s="63">
        <v>2.2346734875356122</v>
      </c>
      <c r="X31" s="40">
        <v>2.9285846715015982</v>
      </c>
      <c r="Y31" s="26">
        <v>1.3194993346938537</v>
      </c>
      <c r="Z31" s="167"/>
      <c r="AA31" s="168"/>
      <c r="AB31" s="167"/>
      <c r="AC31" s="168"/>
      <c r="AD31" s="167"/>
      <c r="AE31" s="168"/>
      <c r="AF31" s="167"/>
      <c r="AG31" s="168"/>
      <c r="AH31" s="167"/>
      <c r="AI31" s="168"/>
      <c r="AJ31" s="167"/>
      <c r="AK31" s="168"/>
      <c r="AL31" s="167"/>
      <c r="AM31" s="168"/>
      <c r="AN31" s="167"/>
      <c r="AO31" s="168"/>
      <c r="AP31" s="167"/>
      <c r="AQ31" s="168"/>
      <c r="AR31" s="167"/>
      <c r="AS31" s="168"/>
      <c r="AT31" s="167"/>
      <c r="AU31" s="168"/>
      <c r="AV31" s="167"/>
      <c r="AW31" s="168"/>
      <c r="AX31" s="167"/>
      <c r="AZ31" s="167"/>
      <c r="BB31" s="167"/>
      <c r="BD31" s="167"/>
      <c r="BF31" s="167"/>
      <c r="BH31" s="167"/>
      <c r="BJ31" s="167"/>
      <c r="BL31" s="167"/>
      <c r="BN31" s="167"/>
      <c r="BP31" s="167"/>
      <c r="BR31" s="167"/>
      <c r="BT31" s="167"/>
      <c r="BV31" s="167"/>
      <c r="BX31" s="167"/>
      <c r="BZ31" s="167"/>
      <c r="CB31" s="167"/>
      <c r="CD31" s="167"/>
      <c r="CF31" s="167"/>
      <c r="CH31" s="167"/>
      <c r="CJ31" s="167"/>
      <c r="CL31" s="167"/>
      <c r="CN31" s="167"/>
      <c r="CP31" s="167"/>
      <c r="CR31" s="167"/>
      <c r="CT31" s="167"/>
      <c r="CV31" s="167"/>
      <c r="CX31" s="167"/>
      <c r="CZ31" s="167"/>
      <c r="DB31" s="167"/>
      <c r="DD31" s="167"/>
      <c r="DF31" s="167"/>
    </row>
    <row r="32" spans="1:110">
      <c r="A32" s="99" t="s">
        <v>32</v>
      </c>
      <c r="B32" s="40">
        <v>23.711340206185572</v>
      </c>
      <c r="C32" s="63">
        <v>4.5083512453743602</v>
      </c>
      <c r="D32" s="40">
        <v>29.896907216494849</v>
      </c>
      <c r="E32" s="25">
        <v>5.1893556833576184</v>
      </c>
      <c r="F32" s="40">
        <v>21.649484536082479</v>
      </c>
      <c r="G32" s="25">
        <v>3.8962706394451616</v>
      </c>
      <c r="H32" s="64">
        <v>24.742268041237121</v>
      </c>
      <c r="I32" s="63">
        <v>4.3613828426047476</v>
      </c>
      <c r="J32" s="40">
        <v>89.583333333333343</v>
      </c>
      <c r="K32" s="25">
        <v>2.9662528320544808</v>
      </c>
      <c r="L32" s="64">
        <v>0</v>
      </c>
      <c r="M32" s="63">
        <v>0</v>
      </c>
      <c r="N32" s="40">
        <v>5.2083333333333339</v>
      </c>
      <c r="O32" s="63">
        <v>2.3408873244966575</v>
      </c>
      <c r="P32" s="40">
        <v>5.2083333333333339</v>
      </c>
      <c r="Q32" s="25">
        <v>1.8140558780041489</v>
      </c>
      <c r="R32" s="64">
        <v>29.032258064516132</v>
      </c>
      <c r="S32" s="63">
        <v>5.3709855278215128</v>
      </c>
      <c r="T32" s="40">
        <v>20.43010752688172</v>
      </c>
      <c r="U32" s="25">
        <v>3.922547279670956</v>
      </c>
      <c r="V32" s="64">
        <v>34.408602150537639</v>
      </c>
      <c r="W32" s="63">
        <v>5.1213974663368766</v>
      </c>
      <c r="X32" s="40">
        <v>16.12903225806452</v>
      </c>
      <c r="Y32" s="26">
        <v>4.0499359104956207</v>
      </c>
      <c r="Z32" s="167"/>
      <c r="AA32" s="168"/>
      <c r="AB32" s="167"/>
      <c r="AC32" s="168"/>
      <c r="AD32" s="167"/>
      <c r="AE32" s="168"/>
      <c r="AF32" s="167"/>
      <c r="AG32" s="168"/>
      <c r="AH32" s="167"/>
      <c r="AI32" s="168"/>
      <c r="AJ32" s="167"/>
      <c r="AK32" s="168"/>
      <c r="AL32" s="167"/>
      <c r="AM32" s="168"/>
      <c r="AN32" s="167"/>
      <c r="AO32" s="168"/>
      <c r="AP32" s="167"/>
      <c r="AQ32" s="168"/>
      <c r="AR32" s="167"/>
      <c r="AS32" s="168"/>
      <c r="AT32" s="167"/>
      <c r="AU32" s="168"/>
      <c r="AV32" s="167"/>
      <c r="AW32" s="168"/>
      <c r="AX32" s="167"/>
      <c r="AZ32" s="167"/>
      <c r="BB32" s="167"/>
      <c r="BD32" s="167"/>
      <c r="BF32" s="167"/>
      <c r="BH32" s="167"/>
      <c r="BJ32" s="167"/>
      <c r="BL32" s="167"/>
      <c r="BN32" s="167"/>
      <c r="BP32" s="167"/>
      <c r="BR32" s="167"/>
      <c r="BT32" s="167"/>
      <c r="BV32" s="167"/>
      <c r="BX32" s="167"/>
      <c r="BZ32" s="167"/>
      <c r="CB32" s="167"/>
      <c r="CD32" s="167"/>
      <c r="CF32" s="167"/>
      <c r="CH32" s="167"/>
      <c r="CJ32" s="167"/>
      <c r="CL32" s="167"/>
      <c r="CN32" s="167"/>
      <c r="CP32" s="167"/>
      <c r="CR32" s="167"/>
      <c r="CT32" s="167"/>
      <c r="CV32" s="167"/>
      <c r="CX32" s="167"/>
      <c r="CZ32" s="167"/>
      <c r="DB32" s="167"/>
      <c r="DD32" s="167"/>
      <c r="DF32" s="167"/>
    </row>
    <row r="33" spans="1:121">
      <c r="A33" s="99" t="s">
        <v>486</v>
      </c>
      <c r="B33" s="40">
        <v>56.053393767469693</v>
      </c>
      <c r="C33" s="63">
        <v>3.7902353861228608</v>
      </c>
      <c r="D33" s="40">
        <v>22.637569579638789</v>
      </c>
      <c r="E33" s="25">
        <v>3.4648345012862651</v>
      </c>
      <c r="F33" s="40">
        <v>10.04669478321849</v>
      </c>
      <c r="G33" s="25">
        <v>2.4989827777111979</v>
      </c>
      <c r="H33" s="64">
        <v>11.26234186967303</v>
      </c>
      <c r="I33" s="63">
        <v>2.4638823644156069</v>
      </c>
      <c r="J33" s="40">
        <v>80.90293241082982</v>
      </c>
      <c r="K33" s="25">
        <v>3.1192210159555884</v>
      </c>
      <c r="L33" s="64">
        <v>1.9698568191236729</v>
      </c>
      <c r="M33" s="63">
        <v>1.0390780650064888</v>
      </c>
      <c r="N33" s="40">
        <v>9.5593485140927168</v>
      </c>
      <c r="O33" s="63">
        <v>2.430084525356162</v>
      </c>
      <c r="P33" s="40">
        <v>7.5678622559537851</v>
      </c>
      <c r="Q33" s="25">
        <v>2.2523292784825339</v>
      </c>
      <c r="R33" s="64">
        <v>38.527990543806951</v>
      </c>
      <c r="S33" s="63">
        <v>3.8558276923665717</v>
      </c>
      <c r="T33" s="40">
        <v>20.278023064935979</v>
      </c>
      <c r="U33" s="25">
        <v>3.8753874208472112</v>
      </c>
      <c r="V33" s="64">
        <v>10.57567139183689</v>
      </c>
      <c r="W33" s="63">
        <v>2.044930308254155</v>
      </c>
      <c r="X33" s="40">
        <v>30.618314999420178</v>
      </c>
      <c r="Y33" s="26">
        <v>3.7828363630802948</v>
      </c>
      <c r="Z33" s="167"/>
      <c r="AA33" s="168"/>
      <c r="AB33" s="167"/>
      <c r="AC33" s="168"/>
      <c r="AD33" s="167"/>
      <c r="AE33" s="168"/>
      <c r="AF33" s="167"/>
      <c r="AG33" s="168"/>
      <c r="AH33" s="167"/>
      <c r="AI33" s="168"/>
      <c r="AJ33" s="167"/>
      <c r="AK33" s="168"/>
      <c r="AL33" s="167"/>
      <c r="AM33" s="168"/>
      <c r="AN33" s="167"/>
      <c r="AO33" s="168"/>
      <c r="AP33" s="167"/>
      <c r="AQ33" s="168"/>
      <c r="AR33" s="167"/>
      <c r="AS33" s="168"/>
      <c r="AT33" s="167"/>
      <c r="AU33" s="168"/>
      <c r="AV33" s="167"/>
      <c r="AW33" s="168"/>
      <c r="AX33" s="167"/>
      <c r="AZ33" s="167"/>
      <c r="BB33" s="167"/>
      <c r="BD33" s="167"/>
      <c r="BF33" s="167"/>
      <c r="BH33" s="167"/>
      <c r="BJ33" s="167"/>
      <c r="BL33" s="167"/>
      <c r="BN33" s="167"/>
      <c r="BP33" s="167"/>
      <c r="BR33" s="167"/>
      <c r="BT33" s="167"/>
      <c r="BV33" s="167"/>
      <c r="BX33" s="167"/>
      <c r="BZ33" s="167"/>
      <c r="CB33" s="167"/>
      <c r="CD33" s="167"/>
      <c r="CF33" s="167"/>
      <c r="CH33" s="167"/>
      <c r="CJ33" s="167"/>
      <c r="CL33" s="167"/>
      <c r="CN33" s="167"/>
      <c r="CP33" s="167"/>
      <c r="CR33" s="167"/>
      <c r="CT33" s="167"/>
      <c r="CV33" s="167"/>
      <c r="CX33" s="167"/>
      <c r="CZ33" s="167"/>
      <c r="DB33" s="167"/>
      <c r="DD33" s="167"/>
      <c r="DF33" s="167"/>
    </row>
    <row r="34" spans="1:121">
      <c r="A34" s="99" t="s">
        <v>33</v>
      </c>
      <c r="B34" s="40">
        <v>29.344742923147908</v>
      </c>
      <c r="C34" s="63">
        <v>3.3557433092930498</v>
      </c>
      <c r="D34" s="40">
        <v>26.37115018785595</v>
      </c>
      <c r="E34" s="25">
        <v>3.4314994364186808</v>
      </c>
      <c r="F34" s="40">
        <v>31.183738244088989</v>
      </c>
      <c r="G34" s="25">
        <v>3.4680831984566685</v>
      </c>
      <c r="H34" s="64">
        <v>13.100368644907149</v>
      </c>
      <c r="I34" s="63">
        <v>3.2850462075804958</v>
      </c>
      <c r="J34" s="40">
        <v>61.222426824734853</v>
      </c>
      <c r="K34" s="25">
        <v>3.8274677578996648</v>
      </c>
      <c r="L34" s="64">
        <v>11.19661788826053</v>
      </c>
      <c r="M34" s="63">
        <v>2.7189789109180347</v>
      </c>
      <c r="N34" s="40">
        <v>6.4683735960940183</v>
      </c>
      <c r="O34" s="63">
        <v>2.1613241387121991</v>
      </c>
      <c r="P34" s="40">
        <v>21.112581690910609</v>
      </c>
      <c r="Q34" s="25">
        <v>3.5235770055468691</v>
      </c>
      <c r="R34" s="64">
        <v>20.69290219917816</v>
      </c>
      <c r="S34" s="63">
        <v>3.3249857973104944</v>
      </c>
      <c r="T34" s="40">
        <v>22.371587031537508</v>
      </c>
      <c r="U34" s="25">
        <v>3.6697603611953737</v>
      </c>
      <c r="V34" s="64">
        <v>22.665792416072499</v>
      </c>
      <c r="W34" s="63">
        <v>3.6084593760163046</v>
      </c>
      <c r="X34" s="40">
        <v>34.269718353211829</v>
      </c>
      <c r="Y34" s="26">
        <v>3.8339412610121828</v>
      </c>
      <c r="Z34" s="167"/>
      <c r="AA34" s="168"/>
      <c r="AB34" s="167"/>
      <c r="AC34" s="168"/>
      <c r="AD34" s="167"/>
      <c r="AE34" s="168"/>
      <c r="AF34" s="167"/>
      <c r="AG34" s="168"/>
      <c r="AH34" s="167"/>
      <c r="AI34" s="168"/>
      <c r="AJ34" s="167"/>
      <c r="AK34" s="168"/>
      <c r="AL34" s="167"/>
      <c r="AM34" s="168"/>
      <c r="AN34" s="167"/>
      <c r="AO34" s="168"/>
      <c r="AP34" s="167"/>
      <c r="AQ34" s="168"/>
      <c r="AR34" s="167"/>
      <c r="AS34" s="168"/>
      <c r="AT34" s="167"/>
      <c r="AU34" s="168"/>
      <c r="AV34" s="167"/>
      <c r="AW34" s="168"/>
      <c r="AX34" s="167"/>
      <c r="AZ34" s="167"/>
      <c r="BB34" s="167"/>
      <c r="BD34" s="167"/>
      <c r="BF34" s="167"/>
      <c r="BH34" s="167"/>
      <c r="BJ34" s="167"/>
      <c r="BL34" s="167"/>
      <c r="BN34" s="167"/>
      <c r="BP34" s="167"/>
      <c r="BR34" s="167"/>
      <c r="BT34" s="167"/>
      <c r="BV34" s="167"/>
      <c r="BX34" s="167"/>
      <c r="BZ34" s="167"/>
      <c r="CB34" s="167"/>
      <c r="CD34" s="167"/>
      <c r="CF34" s="167"/>
      <c r="CH34" s="167"/>
      <c r="CJ34" s="167"/>
      <c r="CL34" s="167"/>
      <c r="CN34" s="167"/>
      <c r="CP34" s="167"/>
      <c r="CR34" s="167"/>
      <c r="CT34" s="167"/>
      <c r="CV34" s="167"/>
      <c r="CX34" s="167"/>
      <c r="CZ34" s="167"/>
      <c r="DB34" s="167"/>
      <c r="DD34" s="167"/>
      <c r="DF34" s="167"/>
    </row>
    <row r="35" spans="1:121">
      <c r="A35" s="99" t="s">
        <v>34</v>
      </c>
      <c r="B35" s="40">
        <v>12.8627985930679</v>
      </c>
      <c r="C35" s="63">
        <v>2.607570661613861</v>
      </c>
      <c r="D35" s="40">
        <v>43.981914341471942</v>
      </c>
      <c r="E35" s="25">
        <v>4.0648147200032101</v>
      </c>
      <c r="F35" s="40">
        <v>40.95985795190149</v>
      </c>
      <c r="G35" s="25">
        <v>4.1233613967719354</v>
      </c>
      <c r="H35" s="64">
        <v>2.1954291135586659</v>
      </c>
      <c r="I35" s="63">
        <v>0.75621375649362077</v>
      </c>
      <c r="J35" s="40">
        <v>44.982677303531169</v>
      </c>
      <c r="K35" s="25">
        <v>3.9748344171730667</v>
      </c>
      <c r="L35" s="64">
        <v>23.21053132050065</v>
      </c>
      <c r="M35" s="63">
        <v>3.8966287315638586</v>
      </c>
      <c r="N35" s="40">
        <v>27.30033759203965</v>
      </c>
      <c r="O35" s="63">
        <v>4.0673021494216375</v>
      </c>
      <c r="P35" s="40">
        <v>4.5064537839285297</v>
      </c>
      <c r="Q35" s="25">
        <v>1.433868223233193</v>
      </c>
      <c r="R35" s="64">
        <v>47.062982553797937</v>
      </c>
      <c r="S35" s="63">
        <v>4.4997805162122626</v>
      </c>
      <c r="T35" s="40">
        <v>24.03107874562879</v>
      </c>
      <c r="U35" s="25">
        <v>3.6628522146030464</v>
      </c>
      <c r="V35" s="64">
        <v>24.214176482232119</v>
      </c>
      <c r="W35" s="63">
        <v>3.5623852163411911</v>
      </c>
      <c r="X35" s="40">
        <v>4.6917622183411414</v>
      </c>
      <c r="Y35" s="26">
        <v>1.4286707326716712</v>
      </c>
      <c r="Z35" s="167"/>
      <c r="AA35" s="168"/>
      <c r="AB35" s="167"/>
      <c r="AC35" s="168"/>
      <c r="AD35" s="167"/>
      <c r="AE35" s="168"/>
      <c r="AF35" s="167"/>
      <c r="AG35" s="168"/>
      <c r="AH35" s="167"/>
      <c r="AI35" s="168"/>
      <c r="AJ35" s="167"/>
      <c r="AK35" s="168"/>
      <c r="AL35" s="167"/>
      <c r="AM35" s="168"/>
      <c r="AN35" s="167"/>
      <c r="AO35" s="168"/>
      <c r="AP35" s="167"/>
      <c r="AQ35" s="168"/>
      <c r="AR35" s="167"/>
      <c r="AS35" s="168"/>
      <c r="AT35" s="167"/>
      <c r="AU35" s="168"/>
      <c r="AV35" s="167"/>
      <c r="AW35" s="168"/>
      <c r="AX35" s="167"/>
      <c r="AZ35" s="167"/>
      <c r="BB35" s="167"/>
      <c r="BD35" s="167"/>
      <c r="BF35" s="167"/>
      <c r="BH35" s="167"/>
      <c r="BJ35" s="167"/>
      <c r="BL35" s="167"/>
      <c r="BN35" s="167"/>
      <c r="BP35" s="167"/>
      <c r="BR35" s="167"/>
      <c r="BT35" s="167"/>
      <c r="BV35" s="167"/>
      <c r="BX35" s="167"/>
      <c r="BZ35" s="167"/>
      <c r="CB35" s="167"/>
      <c r="CD35" s="167"/>
      <c r="CF35" s="167"/>
      <c r="CH35" s="167"/>
      <c r="CJ35" s="167"/>
      <c r="CL35" s="167"/>
      <c r="CN35" s="167"/>
      <c r="CP35" s="167"/>
      <c r="CR35" s="167"/>
      <c r="CT35" s="167"/>
      <c r="CV35" s="167"/>
      <c r="CX35" s="167"/>
      <c r="CZ35" s="167"/>
      <c r="DB35" s="167"/>
      <c r="DD35" s="167"/>
      <c r="DF35" s="167"/>
    </row>
    <row r="36" spans="1:121">
      <c r="A36" s="99" t="s">
        <v>35</v>
      </c>
      <c r="B36" s="40">
        <v>12.968509547010379</v>
      </c>
      <c r="C36" s="63">
        <v>2.2770952881963216</v>
      </c>
      <c r="D36" s="40">
        <v>67.383280202970326</v>
      </c>
      <c r="E36" s="25">
        <v>3.3254537363824266</v>
      </c>
      <c r="F36" s="40">
        <v>11.8998743343203</v>
      </c>
      <c r="G36" s="25">
        <v>2.4580935622201063</v>
      </c>
      <c r="H36" s="64">
        <v>7.7483359156989824</v>
      </c>
      <c r="I36" s="63">
        <v>2.029290301551987</v>
      </c>
      <c r="J36" s="40">
        <v>34.117823112631271</v>
      </c>
      <c r="K36" s="25">
        <v>3.625458844665232</v>
      </c>
      <c r="L36" s="64">
        <v>27.7755271288115</v>
      </c>
      <c r="M36" s="63">
        <v>3.7647855552506515</v>
      </c>
      <c r="N36" s="40">
        <v>35.262894125827479</v>
      </c>
      <c r="O36" s="63">
        <v>3.8356924058091613</v>
      </c>
      <c r="P36" s="40">
        <v>2.8437556327297422</v>
      </c>
      <c r="Q36" s="25">
        <v>1.1726101292640927</v>
      </c>
      <c r="R36" s="64">
        <v>13.35102149136172</v>
      </c>
      <c r="S36" s="63">
        <v>2.7249405705605825</v>
      </c>
      <c r="T36" s="40">
        <v>57.501158027959079</v>
      </c>
      <c r="U36" s="25">
        <v>3.6926785045206567</v>
      </c>
      <c r="V36" s="64">
        <v>11.34300591233187</v>
      </c>
      <c r="W36" s="63">
        <v>2.2699313345985979</v>
      </c>
      <c r="X36" s="40">
        <v>17.804814568347339</v>
      </c>
      <c r="Y36" s="26">
        <v>2.791161966262079</v>
      </c>
      <c r="Z36" s="167"/>
      <c r="AA36" s="168"/>
      <c r="AB36" s="167"/>
      <c r="AC36" s="168"/>
      <c r="AD36" s="167"/>
      <c r="AE36" s="168"/>
      <c r="AF36" s="167"/>
      <c r="AG36" s="168"/>
      <c r="AH36" s="167"/>
      <c r="AI36" s="168"/>
      <c r="AJ36" s="167"/>
      <c r="AK36" s="168"/>
      <c r="AL36" s="167"/>
      <c r="AM36" s="168"/>
      <c r="AN36" s="167"/>
      <c r="AO36" s="168"/>
      <c r="AP36" s="167"/>
      <c r="AQ36" s="168"/>
      <c r="AR36" s="167"/>
      <c r="AS36" s="168"/>
      <c r="AT36" s="167"/>
      <c r="AU36" s="168"/>
      <c r="AV36" s="167"/>
      <c r="AW36" s="168"/>
      <c r="AX36" s="167"/>
      <c r="AZ36" s="167"/>
      <c r="BB36" s="167"/>
      <c r="BD36" s="167"/>
      <c r="BF36" s="167"/>
      <c r="BH36" s="167"/>
      <c r="BJ36" s="167"/>
      <c r="BL36" s="167"/>
      <c r="BN36" s="167"/>
      <c r="BP36" s="167"/>
      <c r="BR36" s="167"/>
      <c r="BT36" s="167"/>
      <c r="BV36" s="167"/>
      <c r="BX36" s="167"/>
      <c r="BZ36" s="167"/>
      <c r="CB36" s="167"/>
      <c r="CD36" s="167"/>
      <c r="CF36" s="167"/>
      <c r="CH36" s="167"/>
      <c r="CJ36" s="167"/>
      <c r="CL36" s="167"/>
      <c r="CN36" s="167"/>
      <c r="CP36" s="167"/>
      <c r="CR36" s="167"/>
      <c r="CT36" s="167"/>
      <c r="CV36" s="167"/>
      <c r="CX36" s="167"/>
      <c r="CZ36" s="167"/>
      <c r="DB36" s="167"/>
      <c r="DD36" s="167"/>
      <c r="DF36" s="167"/>
    </row>
    <row r="37" spans="1:121">
      <c r="A37" s="99" t="s">
        <v>36</v>
      </c>
      <c r="B37" s="40">
        <v>48.287975879131572</v>
      </c>
      <c r="C37" s="63">
        <v>4.4947646286247682</v>
      </c>
      <c r="D37" s="40">
        <v>16.505945634031061</v>
      </c>
      <c r="E37" s="25">
        <v>3.5588936402829536</v>
      </c>
      <c r="F37" s="40">
        <v>33.712862966198443</v>
      </c>
      <c r="G37" s="25">
        <v>4.1381607525051534</v>
      </c>
      <c r="H37" s="64">
        <v>1.493215520638933</v>
      </c>
      <c r="I37" s="63">
        <v>1.4946550998967045</v>
      </c>
      <c r="J37" s="40">
        <v>55.611492004572241</v>
      </c>
      <c r="K37" s="25">
        <v>4.6014030310914755</v>
      </c>
      <c r="L37" s="64">
        <v>5.4023529122854166</v>
      </c>
      <c r="M37" s="63">
        <v>2.3508122586851741</v>
      </c>
      <c r="N37" s="40">
        <v>33.818524101959888</v>
      </c>
      <c r="O37" s="63">
        <v>4.3384516256110297</v>
      </c>
      <c r="P37" s="40">
        <v>5.1676309811824517</v>
      </c>
      <c r="Q37" s="25">
        <v>2.5780368711199158</v>
      </c>
      <c r="R37" s="64">
        <v>61.879615700812138</v>
      </c>
      <c r="S37" s="63">
        <v>4.7623309240392233</v>
      </c>
      <c r="T37" s="40">
        <v>3.2601164923431698</v>
      </c>
      <c r="U37" s="25">
        <v>1.6210829263697133</v>
      </c>
      <c r="V37" s="64">
        <v>32.557852141519597</v>
      </c>
      <c r="W37" s="63">
        <v>4.3215815102730755</v>
      </c>
      <c r="X37" s="40">
        <v>2.3024156653250958</v>
      </c>
      <c r="Y37" s="26">
        <v>1.6008059815313875</v>
      </c>
      <c r="Z37" s="167"/>
      <c r="AA37" s="168"/>
      <c r="AB37" s="167"/>
      <c r="AC37" s="168"/>
      <c r="AD37" s="167"/>
      <c r="AE37" s="168"/>
      <c r="AF37" s="167"/>
      <c r="AG37" s="168"/>
      <c r="AH37" s="167"/>
      <c r="AI37" s="168"/>
      <c r="AJ37" s="167"/>
      <c r="AK37" s="168"/>
      <c r="AL37" s="167"/>
      <c r="AM37" s="168"/>
      <c r="AN37" s="167"/>
      <c r="AO37" s="168"/>
      <c r="AP37" s="167"/>
      <c r="AQ37" s="168"/>
      <c r="AR37" s="167"/>
      <c r="AS37" s="168"/>
      <c r="AT37" s="167"/>
      <c r="AU37" s="168"/>
      <c r="AV37" s="167"/>
      <c r="AW37" s="168"/>
      <c r="AX37" s="167"/>
      <c r="AZ37" s="167"/>
      <c r="BB37" s="167"/>
      <c r="BD37" s="167"/>
      <c r="BF37" s="167"/>
      <c r="BH37" s="167"/>
      <c r="BJ37" s="167"/>
      <c r="BL37" s="167"/>
      <c r="BN37" s="167"/>
      <c r="BP37" s="167"/>
      <c r="BR37" s="167"/>
      <c r="BT37" s="167"/>
      <c r="BV37" s="167"/>
      <c r="BX37" s="167"/>
      <c r="BZ37" s="167"/>
      <c r="CB37" s="167"/>
      <c r="CD37" s="167"/>
      <c r="CF37" s="167"/>
      <c r="CH37" s="167"/>
      <c r="CJ37" s="167"/>
      <c r="CL37" s="167"/>
      <c r="CN37" s="167"/>
      <c r="CP37" s="167"/>
      <c r="CR37" s="167"/>
      <c r="CT37" s="167"/>
      <c r="CV37" s="167"/>
      <c r="CX37" s="167"/>
      <c r="CZ37" s="167"/>
      <c r="DB37" s="167"/>
      <c r="DD37" s="167"/>
      <c r="DF37" s="167"/>
    </row>
    <row r="38" spans="1:121">
      <c r="A38" s="99" t="s">
        <v>37</v>
      </c>
      <c r="B38" s="40">
        <v>14.2994525782422</v>
      </c>
      <c r="C38" s="63">
        <v>4.2047920860099479</v>
      </c>
      <c r="D38" s="40">
        <v>53.054601083432281</v>
      </c>
      <c r="E38" s="25">
        <v>5.1006389546923385</v>
      </c>
      <c r="F38" s="40">
        <v>22.003243927153029</v>
      </c>
      <c r="G38" s="25">
        <v>3.967534885477094</v>
      </c>
      <c r="H38" s="64">
        <v>10.642702411172481</v>
      </c>
      <c r="I38" s="63">
        <v>3.3389412538432937</v>
      </c>
      <c r="J38" s="40">
        <v>72.095423283215155</v>
      </c>
      <c r="K38" s="25">
        <v>5.4186684898859445</v>
      </c>
      <c r="L38" s="64">
        <v>2.3619016038787071</v>
      </c>
      <c r="M38" s="63">
        <v>1.1454248628706634</v>
      </c>
      <c r="N38" s="40">
        <v>25.542675112906149</v>
      </c>
      <c r="O38" s="63">
        <v>5.4857442206262563</v>
      </c>
      <c r="P38" s="40">
        <v>0</v>
      </c>
      <c r="Q38" s="25">
        <v>0</v>
      </c>
      <c r="R38" s="64">
        <v>16.87209974257587</v>
      </c>
      <c r="S38" s="63">
        <v>4.0065474217945329</v>
      </c>
      <c r="T38" s="40">
        <v>47.319450531830071</v>
      </c>
      <c r="U38" s="25">
        <v>6.4997042877820403</v>
      </c>
      <c r="V38" s="64">
        <v>28.432165330255739</v>
      </c>
      <c r="W38" s="63">
        <v>5.2731683342448239</v>
      </c>
      <c r="X38" s="40">
        <v>7.3762843953383159</v>
      </c>
      <c r="Y38" s="26">
        <v>1.6937836639231887</v>
      </c>
      <c r="Z38" s="167"/>
      <c r="AA38" s="168"/>
      <c r="AB38" s="167"/>
      <c r="AC38" s="168"/>
      <c r="AD38" s="167"/>
      <c r="AE38" s="168"/>
      <c r="AF38" s="167"/>
      <c r="AG38" s="168"/>
      <c r="AH38" s="167"/>
      <c r="AI38" s="168"/>
      <c r="AJ38" s="167"/>
      <c r="AK38" s="168"/>
      <c r="AL38" s="167"/>
      <c r="AM38" s="168"/>
      <c r="AN38" s="167"/>
      <c r="AO38" s="168"/>
      <c r="AP38" s="167"/>
      <c r="AQ38" s="168"/>
      <c r="AR38" s="167"/>
      <c r="AS38" s="168"/>
      <c r="AT38" s="167"/>
      <c r="AU38" s="168"/>
      <c r="AV38" s="167"/>
      <c r="AW38" s="168"/>
      <c r="AX38" s="167"/>
      <c r="AZ38" s="167"/>
      <c r="BB38" s="167"/>
      <c r="BD38" s="167"/>
      <c r="BF38" s="167"/>
      <c r="BH38" s="167"/>
      <c r="BJ38" s="167"/>
      <c r="BL38" s="167"/>
      <c r="BN38" s="167"/>
      <c r="BP38" s="167"/>
      <c r="BR38" s="167"/>
      <c r="BT38" s="167"/>
      <c r="BV38" s="167"/>
      <c r="BX38" s="167"/>
      <c r="BZ38" s="167"/>
      <c r="CB38" s="167"/>
      <c r="CD38" s="167"/>
      <c r="CF38" s="167"/>
      <c r="CH38" s="167"/>
      <c r="CJ38" s="167"/>
      <c r="CL38" s="167"/>
      <c r="CN38" s="167"/>
      <c r="CP38" s="167"/>
      <c r="CR38" s="167"/>
      <c r="CT38" s="167"/>
      <c r="CV38" s="167"/>
      <c r="CX38" s="167"/>
      <c r="CZ38" s="167"/>
      <c r="DB38" s="167"/>
      <c r="DD38" s="167"/>
      <c r="DF38" s="167"/>
    </row>
    <row r="39" spans="1:121">
      <c r="A39" s="99" t="s">
        <v>38</v>
      </c>
      <c r="B39" s="40">
        <v>17.48526570505377</v>
      </c>
      <c r="C39" s="63">
        <v>3.7807781915761827</v>
      </c>
      <c r="D39" s="40">
        <v>36.492674641654759</v>
      </c>
      <c r="E39" s="25">
        <v>4.951324277918828</v>
      </c>
      <c r="F39" s="40">
        <v>9.530455007586486</v>
      </c>
      <c r="G39" s="25">
        <v>2.0295786613627831</v>
      </c>
      <c r="H39" s="64">
        <v>36.491604645704982</v>
      </c>
      <c r="I39" s="63">
        <v>4.1024899090346816</v>
      </c>
      <c r="J39" s="40">
        <v>64.449972611749857</v>
      </c>
      <c r="K39" s="25">
        <v>4.4033116615397061</v>
      </c>
      <c r="L39" s="64">
        <v>5.7233805941449614</v>
      </c>
      <c r="M39" s="63">
        <v>1.7613461372719326</v>
      </c>
      <c r="N39" s="40">
        <v>12.04124169735859</v>
      </c>
      <c r="O39" s="63">
        <v>2.4880008707047399</v>
      </c>
      <c r="P39" s="40">
        <v>17.78540509674658</v>
      </c>
      <c r="Q39" s="25">
        <v>3.7019575273938252</v>
      </c>
      <c r="R39" s="64">
        <v>9.2497385551863065</v>
      </c>
      <c r="S39" s="63">
        <v>2.6281934912825604</v>
      </c>
      <c r="T39" s="40">
        <v>47.357423003636448</v>
      </c>
      <c r="U39" s="25">
        <v>3.9930108049791633</v>
      </c>
      <c r="V39" s="64">
        <v>10.49893865548993</v>
      </c>
      <c r="W39" s="63">
        <v>3.148408167400865</v>
      </c>
      <c r="X39" s="40">
        <v>32.893899785687317</v>
      </c>
      <c r="Y39" s="26">
        <v>4.2587706556684699</v>
      </c>
      <c r="Z39" s="167"/>
      <c r="AA39" s="168"/>
      <c r="AB39" s="167"/>
      <c r="AC39" s="168"/>
      <c r="AD39" s="167"/>
      <c r="AE39" s="168"/>
      <c r="AF39" s="167"/>
      <c r="AG39" s="168"/>
      <c r="AH39" s="167"/>
      <c r="AI39" s="168"/>
      <c r="AJ39" s="167"/>
      <c r="AK39" s="168"/>
      <c r="AL39" s="167"/>
      <c r="AM39" s="168"/>
      <c r="AN39" s="167"/>
      <c r="AO39" s="168"/>
      <c r="AP39" s="167"/>
      <c r="AQ39" s="168"/>
      <c r="AR39" s="167"/>
      <c r="AS39" s="168"/>
      <c r="AT39" s="167"/>
      <c r="AU39" s="168"/>
      <c r="AV39" s="167"/>
      <c r="AW39" s="168"/>
      <c r="AX39" s="167"/>
      <c r="AZ39" s="167"/>
      <c r="BB39" s="167"/>
      <c r="BD39" s="167"/>
      <c r="BF39" s="167"/>
      <c r="BH39" s="167"/>
      <c r="BJ39" s="167"/>
      <c r="BL39" s="167"/>
      <c r="BN39" s="167"/>
      <c r="BP39" s="167"/>
      <c r="BR39" s="167"/>
      <c r="BT39" s="167"/>
      <c r="BV39" s="167"/>
      <c r="BX39" s="167"/>
      <c r="BZ39" s="167"/>
      <c r="CB39" s="167"/>
      <c r="CD39" s="167"/>
      <c r="CF39" s="167"/>
      <c r="CH39" s="167"/>
      <c r="CJ39" s="167"/>
      <c r="CL39" s="167"/>
      <c r="CN39" s="167"/>
      <c r="CP39" s="167"/>
      <c r="CR39" s="167"/>
      <c r="CT39" s="167"/>
      <c r="CV39" s="167"/>
      <c r="CX39" s="167"/>
      <c r="CZ39" s="167"/>
      <c r="DB39" s="167"/>
      <c r="DD39" s="167"/>
      <c r="DF39" s="167"/>
    </row>
    <row r="40" spans="1:121">
      <c r="A40" s="99" t="s">
        <v>39</v>
      </c>
      <c r="B40" s="40">
        <v>49.631362889997462</v>
      </c>
      <c r="C40" s="63">
        <v>7.8333346348628865</v>
      </c>
      <c r="D40" s="40">
        <v>7.9096880131579992</v>
      </c>
      <c r="E40" s="25">
        <v>3.9708037481775502</v>
      </c>
      <c r="F40" s="40">
        <v>25.54433497534858</v>
      </c>
      <c r="G40" s="25">
        <v>6.4715086312725729</v>
      </c>
      <c r="H40" s="64">
        <v>16.914614121495958</v>
      </c>
      <c r="I40" s="63">
        <v>5.9369920654025394</v>
      </c>
      <c r="J40" s="40">
        <v>80.930213464696081</v>
      </c>
      <c r="K40" s="25">
        <v>5.3361037802975293</v>
      </c>
      <c r="L40" s="64">
        <v>2.1551724138079669</v>
      </c>
      <c r="M40" s="63">
        <v>2.1551725689973558</v>
      </c>
      <c r="N40" s="40">
        <v>12.95320197043416</v>
      </c>
      <c r="O40" s="63">
        <v>3.9902368206865964</v>
      </c>
      <c r="P40" s="40">
        <v>3.9614121510618032</v>
      </c>
      <c r="Q40" s="25">
        <v>2.8119868669195154</v>
      </c>
      <c r="R40" s="64">
        <v>49.644499178963073</v>
      </c>
      <c r="S40" s="63">
        <v>5.6692478447896129</v>
      </c>
      <c r="T40" s="40">
        <v>13.664203612508031</v>
      </c>
      <c r="U40" s="25">
        <v>5.1855317168029851</v>
      </c>
      <c r="V40" s="64">
        <v>29.479474548479171</v>
      </c>
      <c r="W40" s="63">
        <v>6.0689582556092923</v>
      </c>
      <c r="X40" s="40">
        <v>7.2118226600497364</v>
      </c>
      <c r="Y40" s="26">
        <v>3.6059279695334814</v>
      </c>
      <c r="Z40" s="167"/>
      <c r="AA40" s="168"/>
      <c r="AB40" s="167"/>
      <c r="AC40" s="168"/>
      <c r="AD40" s="167"/>
      <c r="AE40" s="168"/>
      <c r="AF40" s="167"/>
      <c r="AG40" s="168"/>
      <c r="AH40" s="167"/>
      <c r="AI40" s="168"/>
      <c r="AJ40" s="167"/>
      <c r="AK40" s="168"/>
      <c r="AL40" s="167"/>
      <c r="AM40" s="168"/>
      <c r="AN40" s="167"/>
      <c r="AO40" s="168"/>
      <c r="AP40" s="167"/>
      <c r="AQ40" s="168"/>
      <c r="AR40" s="167"/>
      <c r="AS40" s="168"/>
      <c r="AT40" s="167"/>
      <c r="AU40" s="168"/>
      <c r="AV40" s="167"/>
      <c r="AW40" s="168"/>
      <c r="AX40" s="167"/>
      <c r="AZ40" s="167"/>
      <c r="BB40" s="167"/>
      <c r="BD40" s="167"/>
      <c r="BF40" s="167"/>
      <c r="BH40" s="167"/>
      <c r="BJ40" s="167"/>
      <c r="BL40" s="167"/>
      <c r="BN40" s="167"/>
      <c r="BP40" s="167"/>
      <c r="BR40" s="167"/>
      <c r="BT40" s="167"/>
      <c r="BV40" s="167"/>
      <c r="BX40" s="167"/>
      <c r="BZ40" s="167"/>
      <c r="CB40" s="167"/>
      <c r="CD40" s="167"/>
      <c r="CF40" s="167"/>
      <c r="CH40" s="167"/>
      <c r="CJ40" s="167"/>
      <c r="CL40" s="167"/>
      <c r="CN40" s="167"/>
      <c r="CP40" s="167"/>
      <c r="CR40" s="167"/>
      <c r="CT40" s="167"/>
      <c r="CV40" s="167"/>
      <c r="CX40" s="167"/>
      <c r="CZ40" s="167"/>
      <c r="DB40" s="167"/>
      <c r="DD40" s="167"/>
      <c r="DF40" s="167"/>
    </row>
    <row r="41" spans="1:121">
      <c r="A41" s="99" t="s">
        <v>40</v>
      </c>
      <c r="B41" s="40">
        <v>14.030325604718531</v>
      </c>
      <c r="C41" s="63">
        <v>2.6966606295810998</v>
      </c>
      <c r="D41" s="40">
        <v>50.358990299394407</v>
      </c>
      <c r="E41" s="25">
        <v>3.847187646016486</v>
      </c>
      <c r="F41" s="40">
        <v>22.406202148339219</v>
      </c>
      <c r="G41" s="25">
        <v>3.0697149866939859</v>
      </c>
      <c r="H41" s="64">
        <v>13.204481947547841</v>
      </c>
      <c r="I41" s="63">
        <v>2.9851898670504</v>
      </c>
      <c r="J41" s="40">
        <v>63.447947087069927</v>
      </c>
      <c r="K41" s="25">
        <v>4.0631288644193218</v>
      </c>
      <c r="L41" s="64">
        <v>4.4356682870760702</v>
      </c>
      <c r="M41" s="63">
        <v>1.6248235307503032</v>
      </c>
      <c r="N41" s="40">
        <v>5.9573936322723586</v>
      </c>
      <c r="O41" s="63">
        <v>2.0351232322868511</v>
      </c>
      <c r="P41" s="40">
        <v>26.158990993581629</v>
      </c>
      <c r="Q41" s="25">
        <v>3.6088474825596677</v>
      </c>
      <c r="R41" s="64">
        <v>15.90879470403684</v>
      </c>
      <c r="S41" s="63">
        <v>2.6049255775744151</v>
      </c>
      <c r="T41" s="40">
        <v>45.562732119759303</v>
      </c>
      <c r="U41" s="25">
        <v>3.4616467173014223</v>
      </c>
      <c r="V41" s="64">
        <v>28.08876736183398</v>
      </c>
      <c r="W41" s="63">
        <v>3.5195995864868506</v>
      </c>
      <c r="X41" s="40">
        <v>10.439705814369891</v>
      </c>
      <c r="Y41" s="26">
        <v>2.301152196255198</v>
      </c>
      <c r="Z41" s="167"/>
      <c r="AA41" s="168"/>
      <c r="AB41" s="167"/>
      <c r="AC41" s="168"/>
      <c r="AD41" s="167"/>
      <c r="AE41" s="168"/>
      <c r="AF41" s="167"/>
      <c r="AG41" s="168"/>
      <c r="AH41" s="167"/>
      <c r="AI41" s="168"/>
      <c r="AJ41" s="167"/>
      <c r="AK41" s="168"/>
      <c r="AL41" s="167"/>
      <c r="AM41" s="168"/>
      <c r="AN41" s="167"/>
      <c r="AO41" s="168"/>
      <c r="AP41" s="167"/>
      <c r="AQ41" s="168"/>
      <c r="AR41" s="167"/>
      <c r="AS41" s="168"/>
      <c r="AT41" s="167"/>
      <c r="AU41" s="168"/>
      <c r="AV41" s="167"/>
      <c r="AW41" s="168"/>
      <c r="AX41" s="167"/>
      <c r="AZ41" s="167"/>
      <c r="BB41" s="167"/>
      <c r="BD41" s="167"/>
      <c r="BF41" s="167"/>
      <c r="BH41" s="167"/>
      <c r="BJ41" s="167"/>
      <c r="BL41" s="167"/>
      <c r="BN41" s="167"/>
      <c r="BP41" s="167"/>
      <c r="BR41" s="167"/>
      <c r="BT41" s="167"/>
      <c r="BV41" s="167"/>
      <c r="BX41" s="167"/>
      <c r="BZ41" s="167"/>
      <c r="CB41" s="167"/>
      <c r="CD41" s="167"/>
      <c r="CF41" s="167"/>
      <c r="CH41" s="167"/>
      <c r="CJ41" s="167"/>
      <c r="CL41" s="167"/>
      <c r="CN41" s="167"/>
      <c r="CP41" s="167"/>
      <c r="CR41" s="167"/>
      <c r="CT41" s="167"/>
      <c r="CV41" s="167"/>
      <c r="CX41" s="167"/>
      <c r="CZ41" s="167"/>
      <c r="DB41" s="167"/>
      <c r="DD41" s="167"/>
      <c r="DF41" s="167"/>
    </row>
    <row r="42" spans="1:121">
      <c r="A42" s="99" t="s">
        <v>41</v>
      </c>
      <c r="B42" s="40">
        <v>12</v>
      </c>
      <c r="C42" s="63">
        <v>2.8844411091861564</v>
      </c>
      <c r="D42" s="40">
        <v>37.600000000000009</v>
      </c>
      <c r="E42" s="25">
        <v>4.345108411826974</v>
      </c>
      <c r="F42" s="40">
        <v>45.600000000000009</v>
      </c>
      <c r="G42" s="25">
        <v>4.156921754051309</v>
      </c>
      <c r="H42" s="64">
        <v>4.8</v>
      </c>
      <c r="I42" s="63">
        <v>1.87618625678259</v>
      </c>
      <c r="J42" s="40">
        <v>88</v>
      </c>
      <c r="K42" s="25">
        <v>2.6532998207736926</v>
      </c>
      <c r="L42" s="64">
        <v>1.6</v>
      </c>
      <c r="M42" s="63">
        <v>1.1313708499009407</v>
      </c>
      <c r="N42" s="40">
        <v>3.2</v>
      </c>
      <c r="O42" s="63">
        <v>1.6000002048075923</v>
      </c>
      <c r="P42" s="40">
        <v>7.2000000000000011</v>
      </c>
      <c r="Q42" s="25">
        <v>1.7888542503760336</v>
      </c>
      <c r="R42" s="64">
        <v>12.8</v>
      </c>
      <c r="S42" s="63">
        <v>2.993326155796074</v>
      </c>
      <c r="T42" s="40">
        <v>38.4</v>
      </c>
      <c r="U42" s="25">
        <v>3.9597949603142473</v>
      </c>
      <c r="V42" s="64">
        <v>36.799999999999997</v>
      </c>
      <c r="W42" s="63">
        <v>4.0792158924503035</v>
      </c>
      <c r="X42" s="40">
        <v>12</v>
      </c>
      <c r="Y42" s="26">
        <v>3.0463193486680966</v>
      </c>
      <c r="Z42" s="167"/>
      <c r="AA42" s="168"/>
      <c r="AB42" s="167"/>
      <c r="AC42" s="168"/>
      <c r="AD42" s="167"/>
      <c r="AE42" s="168"/>
      <c r="AF42" s="167"/>
      <c r="AG42" s="168"/>
      <c r="AH42" s="167"/>
      <c r="AI42" s="168"/>
      <c r="AJ42" s="167"/>
      <c r="AK42" s="168"/>
      <c r="AL42" s="167"/>
      <c r="AM42" s="168"/>
      <c r="AN42" s="167"/>
      <c r="AO42" s="168"/>
      <c r="AP42" s="167"/>
      <c r="AQ42" s="168"/>
      <c r="AR42" s="167"/>
      <c r="AS42" s="168"/>
      <c r="AT42" s="167"/>
      <c r="AU42" s="168"/>
      <c r="AV42" s="167"/>
      <c r="AW42" s="168"/>
      <c r="AX42" s="167"/>
      <c r="AZ42" s="167"/>
      <c r="BB42" s="167"/>
      <c r="BD42" s="167"/>
      <c r="BF42" s="167"/>
      <c r="BH42" s="167"/>
      <c r="BJ42" s="167"/>
      <c r="BL42" s="167"/>
      <c r="BN42" s="167"/>
      <c r="BP42" s="167"/>
      <c r="BR42" s="167"/>
      <c r="BT42" s="167"/>
      <c r="BV42" s="167"/>
      <c r="BX42" s="167"/>
      <c r="BZ42" s="167"/>
      <c r="CB42" s="167"/>
      <c r="CD42" s="167"/>
      <c r="CF42" s="167"/>
      <c r="CH42" s="167"/>
      <c r="CJ42" s="167"/>
      <c r="CL42" s="167"/>
      <c r="CN42" s="167"/>
      <c r="CP42" s="167"/>
      <c r="CR42" s="167"/>
      <c r="CT42" s="167"/>
      <c r="CV42" s="167"/>
      <c r="CX42" s="167"/>
      <c r="CZ42" s="167"/>
      <c r="DB42" s="167"/>
      <c r="DD42" s="167"/>
      <c r="DF42" s="167"/>
    </row>
    <row r="43" spans="1:121">
      <c r="A43" s="99" t="s">
        <v>42</v>
      </c>
      <c r="B43" s="40">
        <v>24.79427475639147</v>
      </c>
      <c r="C43" s="63">
        <v>7.4417240855918241</v>
      </c>
      <c r="D43" s="40">
        <v>40.544353667657127</v>
      </c>
      <c r="E43" s="25">
        <v>9.6596411035260132</v>
      </c>
      <c r="F43" s="40">
        <v>17.0640746834552</v>
      </c>
      <c r="G43" s="25">
        <v>3.3459419856078565</v>
      </c>
      <c r="H43" s="64">
        <v>17.597296892496189</v>
      </c>
      <c r="I43" s="63">
        <v>6.219415777566053</v>
      </c>
      <c r="J43" s="40">
        <v>71.583070372593198</v>
      </c>
      <c r="K43" s="25">
        <v>8.4711066902962617</v>
      </c>
      <c r="L43" s="64">
        <v>2.7394311403462668</v>
      </c>
      <c r="M43" s="63">
        <v>1.7171146506626132</v>
      </c>
      <c r="N43" s="40">
        <v>13.242951618105129</v>
      </c>
      <c r="O43" s="63">
        <v>3.5360381866810946</v>
      </c>
      <c r="P43" s="40">
        <v>12.434546868955399</v>
      </c>
      <c r="Q43" s="25">
        <v>7.279394560498436</v>
      </c>
      <c r="R43" s="64">
        <v>22.360028925436112</v>
      </c>
      <c r="S43" s="63">
        <v>4.4279078229933404</v>
      </c>
      <c r="T43" s="40">
        <v>34.913826213132083</v>
      </c>
      <c r="U43" s="25">
        <v>8.9702056967503268</v>
      </c>
      <c r="V43" s="64">
        <v>21.951937190011279</v>
      </c>
      <c r="W43" s="63">
        <v>5.1477187145759045</v>
      </c>
      <c r="X43" s="40">
        <v>20.77420767142052</v>
      </c>
      <c r="Y43" s="26">
        <v>6.7217153755967765</v>
      </c>
      <c r="Z43" s="167"/>
      <c r="AA43" s="168"/>
      <c r="AB43" s="167"/>
      <c r="AC43" s="168"/>
      <c r="AD43" s="167"/>
      <c r="AE43" s="168"/>
      <c r="AF43" s="167"/>
      <c r="AG43" s="168"/>
      <c r="AH43" s="167"/>
      <c r="AI43" s="168"/>
      <c r="AJ43" s="167"/>
      <c r="AK43" s="168"/>
      <c r="AL43" s="167"/>
      <c r="AM43" s="168"/>
      <c r="AN43" s="167"/>
      <c r="AO43" s="168"/>
      <c r="AP43" s="167"/>
      <c r="AQ43" s="168"/>
      <c r="AR43" s="167"/>
      <c r="AS43" s="168"/>
      <c r="AT43" s="167"/>
      <c r="AU43" s="168"/>
      <c r="AV43" s="167"/>
      <c r="AW43" s="168"/>
      <c r="AX43" s="167"/>
      <c r="AZ43" s="167"/>
      <c r="BB43" s="167"/>
      <c r="BD43" s="167"/>
      <c r="BF43" s="167"/>
      <c r="BH43" s="167"/>
      <c r="BJ43" s="167"/>
      <c r="BL43" s="167"/>
      <c r="BN43" s="167"/>
      <c r="BP43" s="167"/>
      <c r="BR43" s="167"/>
      <c r="BT43" s="167"/>
      <c r="BV43" s="167"/>
      <c r="BX43" s="167"/>
      <c r="BZ43" s="167"/>
      <c r="CB43" s="167"/>
      <c r="CD43" s="167"/>
      <c r="CF43" s="167"/>
      <c r="CH43" s="167"/>
      <c r="CJ43" s="167"/>
      <c r="CL43" s="167"/>
      <c r="CN43" s="167"/>
      <c r="CP43" s="167"/>
      <c r="CR43" s="167"/>
      <c r="CT43" s="167"/>
      <c r="CV43" s="167"/>
      <c r="CX43" s="167"/>
      <c r="CZ43" s="167"/>
      <c r="DB43" s="167"/>
      <c r="DD43" s="167"/>
      <c r="DF43" s="167"/>
    </row>
    <row r="44" spans="1:121">
      <c r="A44" s="99" t="s">
        <v>43</v>
      </c>
      <c r="B44" s="40">
        <v>33.410688867838012</v>
      </c>
      <c r="C44" s="63">
        <v>4.3484270973885621</v>
      </c>
      <c r="D44" s="40">
        <v>38.238725849659488</v>
      </c>
      <c r="E44" s="25">
        <v>4.3207929565947891</v>
      </c>
      <c r="F44" s="40">
        <v>13.8124426568705</v>
      </c>
      <c r="G44" s="25">
        <v>2.4667606611270436</v>
      </c>
      <c r="H44" s="64">
        <v>14.538142625632</v>
      </c>
      <c r="I44" s="63">
        <v>3.2073090764983312</v>
      </c>
      <c r="J44" s="40">
        <v>90.291050878431008</v>
      </c>
      <c r="K44" s="25">
        <v>2.8165896460677495</v>
      </c>
      <c r="L44" s="64">
        <v>0.54085257254466712</v>
      </c>
      <c r="M44" s="63">
        <v>0.54314353100368851</v>
      </c>
      <c r="N44" s="40">
        <v>3.2876725538062099</v>
      </c>
      <c r="O44" s="63">
        <v>1.6501830866511444</v>
      </c>
      <c r="P44" s="40">
        <v>5.8804239952181119</v>
      </c>
      <c r="Q44" s="25">
        <v>2.2749316559930604</v>
      </c>
      <c r="R44" s="64">
        <v>43.617349525513653</v>
      </c>
      <c r="S44" s="63">
        <v>4.2224909523264564</v>
      </c>
      <c r="T44" s="40">
        <v>26.258060504174669</v>
      </c>
      <c r="U44" s="25">
        <v>3.8179525309053202</v>
      </c>
      <c r="V44" s="64">
        <v>15.813077552795241</v>
      </c>
      <c r="W44" s="63">
        <v>2.9600610723563752</v>
      </c>
      <c r="X44" s="40">
        <v>14.31151241751645</v>
      </c>
      <c r="Y44" s="26">
        <v>3.8234242190963319</v>
      </c>
      <c r="Z44" s="167"/>
      <c r="AA44" s="168"/>
      <c r="AB44" s="167"/>
      <c r="AC44" s="168"/>
      <c r="AD44" s="167"/>
      <c r="AE44" s="168"/>
      <c r="AF44" s="167"/>
      <c r="AG44" s="168"/>
      <c r="AH44" s="167"/>
      <c r="AI44" s="168"/>
      <c r="AJ44" s="167"/>
      <c r="AK44" s="168"/>
      <c r="AL44" s="167"/>
      <c r="AM44" s="168"/>
      <c r="AN44" s="167"/>
      <c r="AO44" s="168"/>
      <c r="AP44" s="167"/>
      <c r="AQ44" s="168"/>
      <c r="AR44" s="167"/>
      <c r="AS44" s="168"/>
      <c r="AT44" s="167"/>
      <c r="AU44" s="168"/>
      <c r="AV44" s="167"/>
      <c r="AW44" s="168"/>
      <c r="AX44" s="167"/>
      <c r="AZ44" s="167"/>
      <c r="BB44" s="167"/>
      <c r="BD44" s="167"/>
      <c r="BF44" s="167"/>
      <c r="BH44" s="167"/>
      <c r="BJ44" s="167"/>
      <c r="BL44" s="167"/>
      <c r="BN44" s="167"/>
      <c r="BP44" s="167"/>
      <c r="BR44" s="167"/>
      <c r="BT44" s="167"/>
      <c r="BV44" s="167"/>
      <c r="BX44" s="167"/>
      <c r="BZ44" s="167"/>
      <c r="CB44" s="167"/>
      <c r="CD44" s="167"/>
      <c r="CF44" s="167"/>
      <c r="CH44" s="167"/>
      <c r="CJ44" s="167"/>
      <c r="CL44" s="167"/>
      <c r="CN44" s="167"/>
      <c r="CP44" s="167"/>
      <c r="CR44" s="167"/>
      <c r="CT44" s="167"/>
      <c r="CV44" s="167"/>
      <c r="CX44" s="167"/>
      <c r="CZ44" s="167"/>
      <c r="DB44" s="167"/>
      <c r="DD44" s="167"/>
      <c r="DF44" s="167"/>
    </row>
    <row r="45" spans="1:121">
      <c r="A45" s="99" t="s">
        <v>44</v>
      </c>
      <c r="B45" s="40">
        <v>41.479197895973194</v>
      </c>
      <c r="C45" s="63">
        <v>3.4847455711164308</v>
      </c>
      <c r="D45" s="40">
        <v>28.676723758844741</v>
      </c>
      <c r="E45" s="25">
        <v>2.8105704046422924</v>
      </c>
      <c r="F45" s="40">
        <v>16.831362987808891</v>
      </c>
      <c r="G45" s="25">
        <v>2.9656475773282969</v>
      </c>
      <c r="H45" s="64">
        <v>13.01271535737318</v>
      </c>
      <c r="I45" s="63">
        <v>2.1692433724253632</v>
      </c>
      <c r="J45" s="40">
        <v>38.096533973946777</v>
      </c>
      <c r="K45" s="25">
        <v>3.831730196005064</v>
      </c>
      <c r="L45" s="64">
        <v>9.0932892110069403</v>
      </c>
      <c r="M45" s="63">
        <v>2.1255564466518031</v>
      </c>
      <c r="N45" s="40">
        <v>27.04653412520755</v>
      </c>
      <c r="O45" s="63">
        <v>3.4356740890103019</v>
      </c>
      <c r="P45" s="40">
        <v>25.763642689838719</v>
      </c>
      <c r="Q45" s="25">
        <v>3.1916875348989899</v>
      </c>
      <c r="R45" s="64">
        <v>18.796025888331378</v>
      </c>
      <c r="S45" s="63">
        <v>3.0496861762695753</v>
      </c>
      <c r="T45" s="40">
        <v>32.198521420593337</v>
      </c>
      <c r="U45" s="25">
        <v>3.2148492244486238</v>
      </c>
      <c r="V45" s="64">
        <v>26.035253784929228</v>
      </c>
      <c r="W45" s="63">
        <v>3.2103163024322137</v>
      </c>
      <c r="X45" s="40">
        <v>22.970198906146049</v>
      </c>
      <c r="Y45" s="26">
        <v>2.8642459082091567</v>
      </c>
      <c r="Z45" s="167"/>
      <c r="AA45" s="168"/>
      <c r="AB45" s="167"/>
      <c r="AC45" s="168"/>
      <c r="AD45" s="167"/>
      <c r="AE45" s="168"/>
      <c r="AF45" s="167"/>
      <c r="AG45" s="168"/>
      <c r="AH45" s="167"/>
      <c r="AI45" s="168"/>
      <c r="AJ45" s="167"/>
      <c r="AK45" s="168"/>
      <c r="AL45" s="167"/>
      <c r="AM45" s="168"/>
      <c r="AN45" s="167"/>
      <c r="AO45" s="168"/>
      <c r="AP45" s="167"/>
      <c r="AQ45" s="168"/>
      <c r="AR45" s="167"/>
      <c r="AS45" s="168"/>
      <c r="AT45" s="167"/>
      <c r="AU45" s="168"/>
      <c r="AV45" s="167"/>
      <c r="AW45" s="168"/>
      <c r="AX45" s="167"/>
      <c r="AZ45" s="167"/>
      <c r="BB45" s="167"/>
      <c r="BD45" s="167"/>
      <c r="BF45" s="167"/>
      <c r="BH45" s="167"/>
      <c r="BJ45" s="167"/>
      <c r="BL45" s="167"/>
      <c r="BN45" s="167"/>
      <c r="BP45" s="167"/>
      <c r="BR45" s="167"/>
      <c r="BT45" s="167"/>
      <c r="BV45" s="167"/>
      <c r="BX45" s="167"/>
      <c r="BZ45" s="167"/>
      <c r="CB45" s="167"/>
      <c r="CD45" s="167"/>
      <c r="CF45" s="167"/>
      <c r="CH45" s="167"/>
      <c r="CJ45" s="167"/>
      <c r="CL45" s="167"/>
      <c r="CN45" s="167"/>
      <c r="CP45" s="167"/>
      <c r="CR45" s="167"/>
      <c r="CT45" s="167"/>
      <c r="CV45" s="167"/>
      <c r="CX45" s="167"/>
      <c r="CZ45" s="167"/>
      <c r="DB45" s="167"/>
      <c r="DD45" s="167"/>
      <c r="DF45" s="167"/>
    </row>
    <row r="46" spans="1:121" s="34" customFormat="1">
      <c r="A46" s="99" t="s">
        <v>45</v>
      </c>
      <c r="B46" s="40">
        <v>37.467964559481707</v>
      </c>
      <c r="C46" s="63">
        <v>4.4703549955906965</v>
      </c>
      <c r="D46" s="40">
        <v>25.555529782239081</v>
      </c>
      <c r="E46" s="25">
        <v>3.5412908297542733</v>
      </c>
      <c r="F46" s="40">
        <v>35.00452864594714</v>
      </c>
      <c r="G46" s="25">
        <v>4.2340789686766644</v>
      </c>
      <c r="H46" s="64">
        <v>1.9719770123320779</v>
      </c>
      <c r="I46" s="63">
        <v>1.2967213352125726</v>
      </c>
      <c r="J46" s="40">
        <v>47.970577245930002</v>
      </c>
      <c r="K46" s="25">
        <v>3.9400890079024027</v>
      </c>
      <c r="L46" s="64">
        <v>5.627143451887731</v>
      </c>
      <c r="M46" s="63">
        <v>1.8516001617708384</v>
      </c>
      <c r="N46" s="40">
        <v>45.66830278275016</v>
      </c>
      <c r="O46" s="63">
        <v>4.1766186670177241</v>
      </c>
      <c r="P46" s="40">
        <v>0.7339765194321215</v>
      </c>
      <c r="Q46" s="25">
        <v>0.53903842975218985</v>
      </c>
      <c r="R46" s="64">
        <v>36.843148653836892</v>
      </c>
      <c r="S46" s="63">
        <v>3.9982197874984515</v>
      </c>
      <c r="T46" s="40">
        <v>17.120312423679561</v>
      </c>
      <c r="U46" s="25">
        <v>3.2186179598628568</v>
      </c>
      <c r="V46" s="64">
        <v>37.076282401378393</v>
      </c>
      <c r="W46" s="63">
        <v>3.6916671187113712</v>
      </c>
      <c r="X46" s="40">
        <v>8.9602565211051619</v>
      </c>
      <c r="Y46" s="26">
        <v>2.10073794760878</v>
      </c>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row>
    <row r="47" spans="1:121" s="34" customFormat="1">
      <c r="A47" s="99" t="s">
        <v>46</v>
      </c>
      <c r="B47" s="40">
        <v>18.647298800930312</v>
      </c>
      <c r="C47" s="63">
        <v>3.7669276712302753</v>
      </c>
      <c r="D47" s="40">
        <v>50.504044150264058</v>
      </c>
      <c r="E47" s="25">
        <v>4.9916466748909274</v>
      </c>
      <c r="F47" s="40">
        <v>26.86192345595849</v>
      </c>
      <c r="G47" s="25">
        <v>4.4231568537559465</v>
      </c>
      <c r="H47" s="64">
        <v>3.9867335928471488</v>
      </c>
      <c r="I47" s="63">
        <v>1.9877865294546653</v>
      </c>
      <c r="J47" s="40">
        <v>32.060804763372047</v>
      </c>
      <c r="K47" s="25">
        <v>4.9749560208797394</v>
      </c>
      <c r="L47" s="64">
        <v>14.92167061150988</v>
      </c>
      <c r="M47" s="63">
        <v>4.4046739201539431</v>
      </c>
      <c r="N47" s="40">
        <v>45.233988617245622</v>
      </c>
      <c r="O47" s="63">
        <v>4.5087887934281214</v>
      </c>
      <c r="P47" s="40">
        <v>7.7835360078724438</v>
      </c>
      <c r="Q47" s="25">
        <v>2.948173478418215</v>
      </c>
      <c r="R47" s="64">
        <v>16.902212295074289</v>
      </c>
      <c r="S47" s="63">
        <v>3.7276059905779606</v>
      </c>
      <c r="T47" s="40">
        <v>29.162654829928599</v>
      </c>
      <c r="U47" s="25">
        <v>5.7682704294391236</v>
      </c>
      <c r="V47" s="64">
        <v>43.225445460514422</v>
      </c>
      <c r="W47" s="63">
        <v>5.4054872532820886</v>
      </c>
      <c r="X47" s="40">
        <v>10.709687414482691</v>
      </c>
      <c r="Y47" s="26">
        <v>2.1943809666253915</v>
      </c>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row>
    <row r="48" spans="1:121" s="34" customFormat="1">
      <c r="A48" s="99" t="s">
        <v>47</v>
      </c>
      <c r="B48" s="40">
        <v>12.20597355997749</v>
      </c>
      <c r="C48" s="63">
        <v>2.9323436556601394</v>
      </c>
      <c r="D48" s="40">
        <v>51.313045335521309</v>
      </c>
      <c r="E48" s="25">
        <v>3.8169418210425525</v>
      </c>
      <c r="F48" s="40">
        <v>14.874109710952631</v>
      </c>
      <c r="G48" s="25">
        <v>3.1017242828410092</v>
      </c>
      <c r="H48" s="64">
        <v>21.60687139354857</v>
      </c>
      <c r="I48" s="63">
        <v>3.3678950769678129</v>
      </c>
      <c r="J48" s="40">
        <v>35.064240601545563</v>
      </c>
      <c r="K48" s="25">
        <v>4.0637962732668669</v>
      </c>
      <c r="L48" s="64">
        <v>26.695112247169359</v>
      </c>
      <c r="M48" s="63">
        <v>3.5691066505127402</v>
      </c>
      <c r="N48" s="40">
        <v>20.339953163576631</v>
      </c>
      <c r="O48" s="63">
        <v>3.0624059879248016</v>
      </c>
      <c r="P48" s="40">
        <v>17.900693987708461</v>
      </c>
      <c r="Q48" s="25">
        <v>3.1115714906541827</v>
      </c>
      <c r="R48" s="64">
        <v>11.004050213478729</v>
      </c>
      <c r="S48" s="63">
        <v>2.4966453416075702</v>
      </c>
      <c r="T48" s="40">
        <v>51.752910734545331</v>
      </c>
      <c r="U48" s="25">
        <v>4.3528675393650538</v>
      </c>
      <c r="V48" s="64">
        <v>19.577300777562758</v>
      </c>
      <c r="W48" s="63">
        <v>3.779486618405945</v>
      </c>
      <c r="X48" s="40">
        <v>17.66573827441319</v>
      </c>
      <c r="Y48" s="26">
        <v>3.2605223263207113</v>
      </c>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row>
    <row r="49" spans="1:110">
      <c r="A49" s="99" t="s">
        <v>48</v>
      </c>
      <c r="B49" s="40">
        <v>22.233094973664151</v>
      </c>
      <c r="C49" s="63">
        <v>4.0730825118887592</v>
      </c>
      <c r="D49" s="40">
        <v>31.671929090611751</v>
      </c>
      <c r="E49" s="25">
        <v>3.6474877495315181</v>
      </c>
      <c r="F49" s="40">
        <v>44.62858535826561</v>
      </c>
      <c r="G49" s="25">
        <v>4.5772544567815059</v>
      </c>
      <c r="H49" s="64">
        <v>1.4663905774584911</v>
      </c>
      <c r="I49" s="63">
        <v>0.87411148181999732</v>
      </c>
      <c r="J49" s="40">
        <v>33.911419958903991</v>
      </c>
      <c r="K49" s="25">
        <v>4.2355272095552667</v>
      </c>
      <c r="L49" s="64">
        <v>6.764287800350262</v>
      </c>
      <c r="M49" s="63">
        <v>1.8510327673265532</v>
      </c>
      <c r="N49" s="40">
        <v>58.964916163582117</v>
      </c>
      <c r="O49" s="63">
        <v>4.3697512904563398</v>
      </c>
      <c r="P49" s="40">
        <v>0.35937607716361081</v>
      </c>
      <c r="Q49" s="25">
        <v>0.359410530081407</v>
      </c>
      <c r="R49" s="64">
        <v>18.793947488346479</v>
      </c>
      <c r="S49" s="63">
        <v>3.5853581362025961</v>
      </c>
      <c r="T49" s="40">
        <v>32.097610221821569</v>
      </c>
      <c r="U49" s="25">
        <v>4.1015717805353686</v>
      </c>
      <c r="V49" s="64">
        <v>47.876309693349853</v>
      </c>
      <c r="W49" s="63">
        <v>3.727524022037092</v>
      </c>
      <c r="X49" s="40">
        <v>1.232132596482121</v>
      </c>
      <c r="Y49" s="26">
        <v>0.72614800990834416</v>
      </c>
    </row>
    <row r="50" spans="1:110">
      <c r="A50" s="99" t="s">
        <v>49</v>
      </c>
      <c r="B50" s="40">
        <v>56.583873811852378</v>
      </c>
      <c r="C50" s="63">
        <v>4.4250475698853684</v>
      </c>
      <c r="D50" s="40">
        <v>5.7360170054450696</v>
      </c>
      <c r="E50" s="25">
        <v>1.729474130626194</v>
      </c>
      <c r="F50" s="40">
        <v>32.202857591456919</v>
      </c>
      <c r="G50" s="25">
        <v>3.6075360002802381</v>
      </c>
      <c r="H50" s="64">
        <v>5.4772515912456319</v>
      </c>
      <c r="I50" s="63">
        <v>2.6150630863104518</v>
      </c>
      <c r="J50" s="40">
        <v>76.661895962412729</v>
      </c>
      <c r="K50" s="25">
        <v>3.3332915904273377</v>
      </c>
      <c r="L50" s="64">
        <v>0</v>
      </c>
      <c r="M50" s="63">
        <v>0</v>
      </c>
      <c r="N50" s="40">
        <v>22.816647946183171</v>
      </c>
      <c r="O50" s="63">
        <v>3.2922505407986726</v>
      </c>
      <c r="P50" s="40">
        <v>0.52145609140409721</v>
      </c>
      <c r="Q50" s="25">
        <v>0.5214560737231142</v>
      </c>
      <c r="R50" s="64">
        <v>43.80623694094939</v>
      </c>
      <c r="S50" s="63">
        <v>3.9074249338419316</v>
      </c>
      <c r="T50" s="40">
        <v>6.3888184354514959</v>
      </c>
      <c r="U50" s="25">
        <v>2.3070955214182969</v>
      </c>
      <c r="V50" s="64">
        <v>47.197664166578633</v>
      </c>
      <c r="W50" s="63">
        <v>4.1951840441723895</v>
      </c>
      <c r="X50" s="40">
        <v>2.6072804570204862</v>
      </c>
      <c r="Y50" s="26">
        <v>1.1660110699738557</v>
      </c>
    </row>
    <row r="51" spans="1:110">
      <c r="A51" s="99" t="s">
        <v>50</v>
      </c>
      <c r="B51" s="40">
        <v>16.419017455732671</v>
      </c>
      <c r="C51" s="63">
        <v>3.1238638205115659</v>
      </c>
      <c r="D51" s="40">
        <v>58.356049184617397</v>
      </c>
      <c r="E51" s="25">
        <v>4.4080289802078205</v>
      </c>
      <c r="F51" s="40">
        <v>19.940550293296042</v>
      </c>
      <c r="G51" s="25">
        <v>3.2598341916784643</v>
      </c>
      <c r="H51" s="64">
        <v>5.2843830663539002</v>
      </c>
      <c r="I51" s="63">
        <v>1.7929162765193241</v>
      </c>
      <c r="J51" s="40">
        <v>46.910369178960487</v>
      </c>
      <c r="K51" s="25">
        <v>4.3308733869744858</v>
      </c>
      <c r="L51" s="64">
        <v>9.9176843605221556</v>
      </c>
      <c r="M51" s="63">
        <v>2.6169218329816664</v>
      </c>
      <c r="N51" s="40">
        <v>37.097534131144513</v>
      </c>
      <c r="O51" s="63">
        <v>4.4234299190769129</v>
      </c>
      <c r="P51" s="40">
        <v>6.0744123293728487</v>
      </c>
      <c r="Q51" s="25">
        <v>2.0418376004616539</v>
      </c>
      <c r="R51" s="64">
        <v>16.722937611679789</v>
      </c>
      <c r="S51" s="63">
        <v>3.3166704337275354</v>
      </c>
      <c r="T51" s="40">
        <v>48.453627122249067</v>
      </c>
      <c r="U51" s="25">
        <v>4.1543404644569595</v>
      </c>
      <c r="V51" s="64">
        <v>18.574051809117542</v>
      </c>
      <c r="W51" s="63">
        <v>3.3798824648015842</v>
      </c>
      <c r="X51" s="40">
        <v>16.249383456953598</v>
      </c>
      <c r="Y51" s="26">
        <v>2.9864518091200316</v>
      </c>
    </row>
    <row r="52" spans="1:110">
      <c r="A52" s="99" t="s">
        <v>51</v>
      </c>
      <c r="B52" s="40">
        <v>40.102721809468242</v>
      </c>
      <c r="C52" s="63">
        <v>4.1667266820268205</v>
      </c>
      <c r="D52" s="40">
        <v>37.11728885370492</v>
      </c>
      <c r="E52" s="25">
        <v>4.3792500367352636</v>
      </c>
      <c r="F52" s="40">
        <v>16.126755611029509</v>
      </c>
      <c r="G52" s="25">
        <v>3.2456451949843066</v>
      </c>
      <c r="H52" s="64">
        <v>6.6532337257973388</v>
      </c>
      <c r="I52" s="63">
        <v>2.0747259251154837</v>
      </c>
      <c r="J52" s="40">
        <v>74.842908560196676</v>
      </c>
      <c r="K52" s="25">
        <v>3.7525995848369194</v>
      </c>
      <c r="L52" s="64">
        <v>4.1335820551074303</v>
      </c>
      <c r="M52" s="63">
        <v>1.8897783080724462</v>
      </c>
      <c r="N52" s="40">
        <v>15.045077120547729</v>
      </c>
      <c r="O52" s="63">
        <v>3.2485513026352888</v>
      </c>
      <c r="P52" s="40">
        <v>5.9784322641481618</v>
      </c>
      <c r="Q52" s="25">
        <v>1.7686938796959037</v>
      </c>
      <c r="R52" s="64">
        <v>29.471532001406011</v>
      </c>
      <c r="S52" s="63">
        <v>4.2846190501937951</v>
      </c>
      <c r="T52" s="40">
        <v>33.164084573066212</v>
      </c>
      <c r="U52" s="25">
        <v>4.4010071034554166</v>
      </c>
      <c r="V52" s="64">
        <v>30.072598180458279</v>
      </c>
      <c r="W52" s="63">
        <v>4.0316411179180722</v>
      </c>
      <c r="X52" s="40">
        <v>7.2917852450695086</v>
      </c>
      <c r="Y52" s="26">
        <v>2.1691982814212345</v>
      </c>
    </row>
    <row r="53" spans="1:110">
      <c r="A53" s="99" t="s">
        <v>52</v>
      </c>
      <c r="B53" s="40">
        <v>31.64533543596685</v>
      </c>
      <c r="C53" s="63">
        <v>3.9851435130778103</v>
      </c>
      <c r="D53" s="40">
        <v>37.810013900743712</v>
      </c>
      <c r="E53" s="25">
        <v>5.2098091701330143</v>
      </c>
      <c r="F53" s="40">
        <v>20.75092127476686</v>
      </c>
      <c r="G53" s="25">
        <v>4.103956691764048</v>
      </c>
      <c r="H53" s="64">
        <v>9.7937293885225714</v>
      </c>
      <c r="I53" s="63">
        <v>2.6698564164007061</v>
      </c>
      <c r="J53" s="40">
        <v>65.959081003407334</v>
      </c>
      <c r="K53" s="25">
        <v>5.1483383954552355</v>
      </c>
      <c r="L53" s="64">
        <v>5.3614427968700511</v>
      </c>
      <c r="M53" s="63">
        <v>2.2407661634060965</v>
      </c>
      <c r="N53" s="40">
        <v>26.413317210549909</v>
      </c>
      <c r="O53" s="63">
        <v>4.7203972325482191</v>
      </c>
      <c r="P53" s="40">
        <v>2.266158989172709</v>
      </c>
      <c r="Q53" s="25">
        <v>1.1771030330472698</v>
      </c>
      <c r="R53" s="64">
        <v>33.282439516220983</v>
      </c>
      <c r="S53" s="63">
        <v>5.0998632090740728</v>
      </c>
      <c r="T53" s="40">
        <v>39.548238989559131</v>
      </c>
      <c r="U53" s="25">
        <v>5.30713789616994</v>
      </c>
      <c r="V53" s="64">
        <v>20.93275556032259</v>
      </c>
      <c r="W53" s="63">
        <v>4.4309902244970942</v>
      </c>
      <c r="X53" s="40">
        <v>6.2365659338972872</v>
      </c>
      <c r="Y53" s="26">
        <v>1.8532549163697607</v>
      </c>
    </row>
    <row r="54" spans="1:110">
      <c r="A54" s="99" t="s">
        <v>53</v>
      </c>
      <c r="B54" s="40">
        <v>32.903036794225123</v>
      </c>
      <c r="C54" s="63">
        <v>4.027020149600073</v>
      </c>
      <c r="D54" s="40">
        <v>32.789279254112472</v>
      </c>
      <c r="E54" s="25">
        <v>3.5416197703786154</v>
      </c>
      <c r="F54" s="40">
        <v>19.304288037792421</v>
      </c>
      <c r="G54" s="25">
        <v>2.8309135700527759</v>
      </c>
      <c r="H54" s="64">
        <v>15.003395913869999</v>
      </c>
      <c r="I54" s="63">
        <v>2.9482304352433055</v>
      </c>
      <c r="J54" s="40">
        <v>48.260627458945933</v>
      </c>
      <c r="K54" s="25">
        <v>3.4754249688834138</v>
      </c>
      <c r="L54" s="64">
        <v>6.2843483519009284</v>
      </c>
      <c r="M54" s="63">
        <v>1.5034584389843488</v>
      </c>
      <c r="N54" s="40">
        <v>40.24304429285565</v>
      </c>
      <c r="O54" s="63">
        <v>3.7367678046457669</v>
      </c>
      <c r="P54" s="40">
        <v>5.2119798962974864</v>
      </c>
      <c r="Q54" s="25">
        <v>2.2336802274879841</v>
      </c>
      <c r="R54" s="64">
        <v>25.790755797822531</v>
      </c>
      <c r="S54" s="63">
        <v>3.983818279691266</v>
      </c>
      <c r="T54" s="40">
        <v>27.705119043722281</v>
      </c>
      <c r="U54" s="25">
        <v>2.4553010546458731</v>
      </c>
      <c r="V54" s="64">
        <v>20.34716474729947</v>
      </c>
      <c r="W54" s="63">
        <v>3.555302502113157</v>
      </c>
      <c r="X54" s="40">
        <v>26.156960411155708</v>
      </c>
      <c r="Y54" s="26">
        <v>3.2204729848101077</v>
      </c>
    </row>
    <row r="55" spans="1:110">
      <c r="A55" s="99" t="s">
        <v>54</v>
      </c>
      <c r="B55" s="40">
        <v>21.913262930549429</v>
      </c>
      <c r="C55" s="63">
        <v>9.4939007742275692</v>
      </c>
      <c r="D55" s="40">
        <v>50.334463960863587</v>
      </c>
      <c r="E55" s="25">
        <v>7.0569006813471651</v>
      </c>
      <c r="F55" s="40">
        <v>22.183154521945411</v>
      </c>
      <c r="G55" s="25">
        <v>5.2542514449024917</v>
      </c>
      <c r="H55" s="64">
        <v>5.5691185866415713</v>
      </c>
      <c r="I55" s="63">
        <v>1.8202985163184582</v>
      </c>
      <c r="J55" s="40">
        <v>90.584845839654008</v>
      </c>
      <c r="K55" s="25">
        <v>2.3842879861319002</v>
      </c>
      <c r="L55" s="64">
        <v>1.204531337660582</v>
      </c>
      <c r="M55" s="63">
        <v>1.0776765266630044</v>
      </c>
      <c r="N55" s="40">
        <v>0.43491218500181272</v>
      </c>
      <c r="O55" s="63">
        <v>0.31334881482783739</v>
      </c>
      <c r="P55" s="40">
        <v>7.7757106376836012</v>
      </c>
      <c r="Q55" s="25">
        <v>2.4730558190289966</v>
      </c>
      <c r="R55" s="64">
        <v>33.815791742347393</v>
      </c>
      <c r="S55" s="63">
        <v>5.8764772060825221</v>
      </c>
      <c r="T55" s="40">
        <v>27.517708453812649</v>
      </c>
      <c r="U55" s="25">
        <v>9.5932750853564226</v>
      </c>
      <c r="V55" s="64">
        <v>19.932478403255811</v>
      </c>
      <c r="W55" s="63">
        <v>3.9445337982882931</v>
      </c>
      <c r="X55" s="40">
        <v>18.734021400584162</v>
      </c>
      <c r="Y55" s="26">
        <v>4.1005185775090611</v>
      </c>
    </row>
    <row r="56" spans="1:110">
      <c r="A56" s="99" t="s">
        <v>55</v>
      </c>
      <c r="B56" s="40">
        <v>55.882058014009537</v>
      </c>
      <c r="C56" s="63">
        <v>4.3593350573779892</v>
      </c>
      <c r="D56" s="40">
        <v>6.8898944295572626</v>
      </c>
      <c r="E56" s="25">
        <v>2.2974817173496236</v>
      </c>
      <c r="F56" s="40">
        <v>33.543355915574239</v>
      </c>
      <c r="G56" s="25">
        <v>3.8795234770458045</v>
      </c>
      <c r="H56" s="64">
        <v>3.6846916408589641</v>
      </c>
      <c r="I56" s="63">
        <v>1.5622246183405777</v>
      </c>
      <c r="J56" s="40">
        <v>68.045678148101103</v>
      </c>
      <c r="K56" s="25">
        <v>4.1577622384087443</v>
      </c>
      <c r="L56" s="64">
        <v>3.2910609581218808</v>
      </c>
      <c r="M56" s="63">
        <v>1.6049754656711681</v>
      </c>
      <c r="N56" s="40">
        <v>26.68804505844663</v>
      </c>
      <c r="O56" s="63">
        <v>3.8427566761532197</v>
      </c>
      <c r="P56" s="40">
        <v>1.975215835330391</v>
      </c>
      <c r="Q56" s="25">
        <v>1.2167343884789072</v>
      </c>
      <c r="R56" s="64">
        <v>34.787223111837449</v>
      </c>
      <c r="S56" s="63">
        <v>3.9137411697684295</v>
      </c>
      <c r="T56" s="40">
        <v>18.534023557181001</v>
      </c>
      <c r="U56" s="25">
        <v>3.4971142156644945</v>
      </c>
      <c r="V56" s="64">
        <v>42.876018884515013</v>
      </c>
      <c r="W56" s="63">
        <v>3.8459367869956314</v>
      </c>
      <c r="X56" s="40">
        <v>3.80273444646653</v>
      </c>
      <c r="Y56" s="26">
        <v>1.6344875969439581</v>
      </c>
    </row>
    <row r="57" spans="1:110">
      <c r="A57" s="99" t="s">
        <v>56</v>
      </c>
      <c r="B57" s="40">
        <v>15.17220586127759</v>
      </c>
      <c r="C57" s="63">
        <v>3.7344552416974603</v>
      </c>
      <c r="D57" s="40">
        <v>37.737320432516007</v>
      </c>
      <c r="E57" s="25">
        <v>3.8327884441280129</v>
      </c>
      <c r="F57" s="40">
        <v>14.7900291831054</v>
      </c>
      <c r="G57" s="25">
        <v>3.0796097414674879</v>
      </c>
      <c r="H57" s="64">
        <v>32.300444523101007</v>
      </c>
      <c r="I57" s="63">
        <v>4.1236802527986169</v>
      </c>
      <c r="J57" s="40">
        <v>57.296977879489283</v>
      </c>
      <c r="K57" s="25">
        <v>5.0947562459941995</v>
      </c>
      <c r="L57" s="64">
        <v>12.78982167751464</v>
      </c>
      <c r="M57" s="63">
        <v>2.9761489578070863</v>
      </c>
      <c r="N57" s="40">
        <v>19.221150672359851</v>
      </c>
      <c r="O57" s="63">
        <v>3.4423230956295625</v>
      </c>
      <c r="P57" s="40">
        <v>10.69204977063624</v>
      </c>
      <c r="Q57" s="25">
        <v>2.6699551735186504</v>
      </c>
      <c r="R57" s="64">
        <v>21.493857702294601</v>
      </c>
      <c r="S57" s="63">
        <v>3.6338936256309058</v>
      </c>
      <c r="T57" s="40">
        <v>41.74357963715731</v>
      </c>
      <c r="U57" s="25">
        <v>4.6016720428320586</v>
      </c>
      <c r="V57" s="64">
        <v>14.096575387065871</v>
      </c>
      <c r="W57" s="63">
        <v>3.4902703996988826</v>
      </c>
      <c r="X57" s="40">
        <v>22.665987273482219</v>
      </c>
      <c r="Y57" s="26">
        <v>4.2790222370073758</v>
      </c>
    </row>
    <row r="58" spans="1:110">
      <c r="A58" s="99" t="s">
        <v>57</v>
      </c>
      <c r="B58" s="40">
        <v>32.002954183656783</v>
      </c>
      <c r="C58" s="63">
        <v>2.5489891419468016</v>
      </c>
      <c r="D58" s="40">
        <v>21.685049767311479</v>
      </c>
      <c r="E58" s="25">
        <v>2.0399169622756901</v>
      </c>
      <c r="F58" s="40">
        <v>39.833684516449743</v>
      </c>
      <c r="G58" s="25">
        <v>2.2222269536606762</v>
      </c>
      <c r="H58" s="64">
        <v>6.478311532582004</v>
      </c>
      <c r="I58" s="63">
        <v>1.2750266558645507</v>
      </c>
      <c r="J58" s="40">
        <v>52.800607172327119</v>
      </c>
      <c r="K58" s="25">
        <v>2.1706066162349642</v>
      </c>
      <c r="L58" s="64">
        <v>11.98667693943605</v>
      </c>
      <c r="M58" s="63">
        <v>1.3680054747956285</v>
      </c>
      <c r="N58" s="40">
        <v>32.69916192721228</v>
      </c>
      <c r="O58" s="63">
        <v>1.9216450691015139</v>
      </c>
      <c r="P58" s="40">
        <v>2.5135539610245399</v>
      </c>
      <c r="Q58" s="25">
        <v>0.67228191411024285</v>
      </c>
      <c r="R58" s="64">
        <v>29.252302839842478</v>
      </c>
      <c r="S58" s="63">
        <v>2.2513050493443605</v>
      </c>
      <c r="T58" s="40">
        <v>28.078206608024701</v>
      </c>
      <c r="U58" s="25">
        <v>2.272851016273044</v>
      </c>
      <c r="V58" s="64">
        <v>38.78299688462873</v>
      </c>
      <c r="W58" s="63">
        <v>2.2613135678731693</v>
      </c>
      <c r="X58" s="40">
        <v>3.8864936675040989</v>
      </c>
      <c r="Y58" s="26">
        <v>0.90773976995524397</v>
      </c>
    </row>
    <row r="59" spans="1:110">
      <c r="A59" s="99" t="s">
        <v>58</v>
      </c>
      <c r="B59" s="40">
        <v>50.671889989883347</v>
      </c>
      <c r="C59" s="63">
        <v>8.0412737168461899</v>
      </c>
      <c r="D59" s="40">
        <v>4.9159288104914562</v>
      </c>
      <c r="E59" s="25">
        <v>3.0256010860441256</v>
      </c>
      <c r="F59" s="40">
        <v>31.48635395931262</v>
      </c>
      <c r="G59" s="25">
        <v>7.9499779268112736</v>
      </c>
      <c r="H59" s="64">
        <v>12.925827240312559</v>
      </c>
      <c r="I59" s="63">
        <v>10.20323160850411</v>
      </c>
      <c r="J59" s="40">
        <v>69.140543910920385</v>
      </c>
      <c r="K59" s="25">
        <v>7.5922644785852418</v>
      </c>
      <c r="L59" s="64">
        <v>1.90998955837852</v>
      </c>
      <c r="M59" s="63">
        <v>1.2994565489333301</v>
      </c>
      <c r="N59" s="40">
        <v>19.878004233828371</v>
      </c>
      <c r="O59" s="63">
        <v>5.7355235204724533</v>
      </c>
      <c r="P59" s="40">
        <v>9.0714622968727188</v>
      </c>
      <c r="Q59" s="25">
        <v>5.8538093852371196</v>
      </c>
      <c r="R59" s="64">
        <v>55.934150481866233</v>
      </c>
      <c r="S59" s="63">
        <v>8.4496210921772832</v>
      </c>
      <c r="T59" s="40">
        <v>5.94221560433449</v>
      </c>
      <c r="U59" s="25">
        <v>3.2874321778436393</v>
      </c>
      <c r="V59" s="64">
        <v>33.822152870657987</v>
      </c>
      <c r="W59" s="63">
        <v>8.54082555346662</v>
      </c>
      <c r="X59" s="40">
        <v>4.3014810431412949</v>
      </c>
      <c r="Y59" s="26">
        <v>2.3532408812368435</v>
      </c>
    </row>
    <row r="60" spans="1:110">
      <c r="A60" s="99" t="s">
        <v>59</v>
      </c>
      <c r="B60" s="40">
        <v>40.714386426657477</v>
      </c>
      <c r="C60" s="63">
        <v>3.7428751833205358</v>
      </c>
      <c r="D60" s="40">
        <v>31.11180519555387</v>
      </c>
      <c r="E60" s="25">
        <v>4.2806985452550785</v>
      </c>
      <c r="F60" s="40">
        <v>27.99751839979853</v>
      </c>
      <c r="G60" s="25">
        <v>3.6864081939873157</v>
      </c>
      <c r="H60" s="64">
        <v>0.17628997799012011</v>
      </c>
      <c r="I60" s="63">
        <v>0.176557042019721</v>
      </c>
      <c r="J60" s="40">
        <v>60.033158995641401</v>
      </c>
      <c r="K60" s="25">
        <v>4.0272664802578664</v>
      </c>
      <c r="L60" s="64">
        <v>3.130182124808309</v>
      </c>
      <c r="M60" s="63">
        <v>1.7466757543567988</v>
      </c>
      <c r="N60" s="40">
        <v>36.836658879550292</v>
      </c>
      <c r="O60" s="63">
        <v>3.6591138222294695</v>
      </c>
      <c r="P60" s="40">
        <v>0</v>
      </c>
      <c r="Q60" s="25">
        <v>0</v>
      </c>
      <c r="R60" s="64">
        <v>29.746362519691811</v>
      </c>
      <c r="S60" s="63">
        <v>3.5372376039091464</v>
      </c>
      <c r="T60" s="40">
        <v>42.596132996708633</v>
      </c>
      <c r="U60" s="25">
        <v>4.2749656947083583</v>
      </c>
      <c r="V60" s="64">
        <v>27.388587568027681</v>
      </c>
      <c r="W60" s="63">
        <v>3.6083320293871526</v>
      </c>
      <c r="X60" s="40">
        <v>0.2689169155718712</v>
      </c>
      <c r="Y60" s="26">
        <v>0.26887021172651071</v>
      </c>
    </row>
    <row r="61" spans="1:110">
      <c r="A61" s="169" t="s">
        <v>235</v>
      </c>
      <c r="B61" s="40">
        <v>30.705599501311418</v>
      </c>
      <c r="C61" s="63">
        <v>0.85131308017238161</v>
      </c>
      <c r="D61" s="40">
        <v>33.044880457182387</v>
      </c>
      <c r="E61" s="25">
        <v>0.81726721265300095</v>
      </c>
      <c r="F61" s="40">
        <v>23.202489137784742</v>
      </c>
      <c r="G61" s="25">
        <v>0.72641350643860259</v>
      </c>
      <c r="H61" s="64">
        <v>13.047030903721449</v>
      </c>
      <c r="I61" s="63">
        <v>0.78236982105289365</v>
      </c>
      <c r="J61" s="40">
        <v>68.310131825626684</v>
      </c>
      <c r="K61" s="25">
        <v>0.78997330816186251</v>
      </c>
      <c r="L61" s="64">
        <v>5.366200760308927</v>
      </c>
      <c r="M61" s="63">
        <v>0.35703393603454958</v>
      </c>
      <c r="N61" s="40">
        <v>16.998452775553911</v>
      </c>
      <c r="O61" s="63">
        <v>0.62198529178458972</v>
      </c>
      <c r="P61" s="40">
        <v>9.3252146385104879</v>
      </c>
      <c r="Q61" s="25">
        <v>0.53132310314176545</v>
      </c>
      <c r="R61" s="64">
        <v>28.878453719928519</v>
      </c>
      <c r="S61" s="63">
        <v>0.78052641387943111</v>
      </c>
      <c r="T61" s="40">
        <v>28.806145202279421</v>
      </c>
      <c r="U61" s="25">
        <v>0.85680688488723145</v>
      </c>
      <c r="V61" s="64">
        <v>24.821396882286511</v>
      </c>
      <c r="W61" s="63">
        <v>0.79967324297799991</v>
      </c>
      <c r="X61" s="40">
        <v>17.49400419550555</v>
      </c>
      <c r="Y61" s="26">
        <v>0.78067736376837848</v>
      </c>
    </row>
    <row r="62" spans="1:110">
      <c r="A62" s="169" t="s">
        <v>232</v>
      </c>
      <c r="B62" s="40">
        <v>30.6308479309082</v>
      </c>
      <c r="C62" s="63">
        <v>1.200518846511841</v>
      </c>
      <c r="D62" s="40">
        <v>32.7620849609375</v>
      </c>
      <c r="E62" s="25">
        <v>1.0568104982376101</v>
      </c>
      <c r="F62" s="40">
        <v>25.27174186706543</v>
      </c>
      <c r="G62" s="25">
        <v>1.0635762214660649</v>
      </c>
      <c r="H62" s="64">
        <v>11.33533191680908</v>
      </c>
      <c r="I62" s="63">
        <v>0.79987168312072754</v>
      </c>
      <c r="J62" s="40">
        <v>61.340888977050781</v>
      </c>
      <c r="K62" s="25">
        <v>1.0823303461074829</v>
      </c>
      <c r="L62" s="64">
        <v>6.7968111038208008</v>
      </c>
      <c r="M62" s="63">
        <v>0.5916668176651001</v>
      </c>
      <c r="N62" s="40">
        <v>20.805461883544918</v>
      </c>
      <c r="O62" s="63">
        <v>0.93801009654998779</v>
      </c>
      <c r="P62" s="40">
        <v>11.056839942932131</v>
      </c>
      <c r="Q62" s="25">
        <v>0.78461062908172607</v>
      </c>
      <c r="R62" s="64">
        <v>27.903606414794918</v>
      </c>
      <c r="S62" s="63">
        <v>1.1425414085388179</v>
      </c>
      <c r="T62" s="40">
        <v>26.67062950134277</v>
      </c>
      <c r="U62" s="25">
        <v>1.0137073993682859</v>
      </c>
      <c r="V62" s="64">
        <v>21.68282508850098</v>
      </c>
      <c r="W62" s="63">
        <v>1.0696707963943479</v>
      </c>
      <c r="X62" s="40">
        <v>23.742937088012699</v>
      </c>
      <c r="Y62" s="26">
        <v>1.0670938491821289</v>
      </c>
    </row>
    <row r="63" spans="1:110" ht="13.5" thickBot="1">
      <c r="A63" s="121" t="s">
        <v>234</v>
      </c>
      <c r="B63" s="32">
        <v>29.679160175067619</v>
      </c>
      <c r="C63" s="30">
        <v>0.64098294800457667</v>
      </c>
      <c r="D63" s="42">
        <v>33.820224467669689</v>
      </c>
      <c r="E63" s="31">
        <v>0.62326768290755941</v>
      </c>
      <c r="F63" s="42">
        <v>24.03866382728792</v>
      </c>
      <c r="G63" s="31">
        <v>0.57484119906159181</v>
      </c>
      <c r="H63" s="32">
        <v>12.46195152997478</v>
      </c>
      <c r="I63" s="30">
        <v>0.55305043756484285</v>
      </c>
      <c r="J63" s="42">
        <v>62.382102516285102</v>
      </c>
      <c r="K63" s="31">
        <v>0.62135952253624194</v>
      </c>
      <c r="L63" s="32">
        <v>7.293765912737995</v>
      </c>
      <c r="M63" s="30">
        <v>0.32767278078021661</v>
      </c>
      <c r="N63" s="42">
        <v>22.18832845124987</v>
      </c>
      <c r="O63" s="30">
        <v>0.5215608995024188</v>
      </c>
      <c r="P63" s="42">
        <v>8.1358031197270453</v>
      </c>
      <c r="Q63" s="31">
        <v>0.38245319829716579</v>
      </c>
      <c r="R63" s="32">
        <v>27.196485495110391</v>
      </c>
      <c r="S63" s="30">
        <v>0.59412966204331497</v>
      </c>
      <c r="T63" s="42">
        <v>30.086645637273872</v>
      </c>
      <c r="U63" s="31">
        <v>0.66070914929055058</v>
      </c>
      <c r="V63" s="32">
        <v>26.812592894084698</v>
      </c>
      <c r="W63" s="30">
        <v>0.61950127721523374</v>
      </c>
      <c r="X63" s="42">
        <v>15.904275973531041</v>
      </c>
      <c r="Y63" s="33">
        <v>0.55039322514411115</v>
      </c>
    </row>
    <row r="64" spans="1:110" ht="15" thickBot="1">
      <c r="A64" s="221" t="s">
        <v>531</v>
      </c>
      <c r="B64" s="217">
        <v>12.05049056345036</v>
      </c>
      <c r="C64" s="216">
        <v>2.574346362780759</v>
      </c>
      <c r="D64" s="217">
        <v>39.755323921199462</v>
      </c>
      <c r="E64" s="218">
        <v>4.6824762541306599</v>
      </c>
      <c r="F64" s="217">
        <v>17.633115959142991</v>
      </c>
      <c r="G64" s="218">
        <v>3.8395535916911965</v>
      </c>
      <c r="H64" s="219">
        <v>30.56106955620718</v>
      </c>
      <c r="I64" s="216">
        <v>5.2978540061303461</v>
      </c>
      <c r="J64" s="217">
        <v>81.382892955520404</v>
      </c>
      <c r="K64" s="218">
        <v>4.9778306124925571</v>
      </c>
      <c r="L64" s="219">
        <v>2.446534237996032</v>
      </c>
      <c r="M64" s="216">
        <v>1.2775046290614307</v>
      </c>
      <c r="N64" s="217">
        <v>13.663630306137181</v>
      </c>
      <c r="O64" s="216">
        <v>4.5652663610647073</v>
      </c>
      <c r="P64" s="217">
        <v>2.506942500346383</v>
      </c>
      <c r="Q64" s="218">
        <v>1.1863575156186579</v>
      </c>
      <c r="R64" s="219">
        <v>18.836905973419231</v>
      </c>
      <c r="S64" s="216">
        <v>2.9533953063322103</v>
      </c>
      <c r="T64" s="217">
        <v>26.831722730974921</v>
      </c>
      <c r="U64" s="218">
        <v>4.6339715776634263</v>
      </c>
      <c r="V64" s="219">
        <v>23.977095417070281</v>
      </c>
      <c r="W64" s="216">
        <v>3.5758088103550163</v>
      </c>
      <c r="X64" s="217">
        <v>30.35427587853556</v>
      </c>
      <c r="Y64" s="220">
        <v>5.4091807251914199</v>
      </c>
      <c r="Z64" s="167"/>
      <c r="AA64" s="168"/>
      <c r="AB64" s="167"/>
      <c r="AC64" s="168"/>
      <c r="AD64" s="167"/>
      <c r="AE64" s="168"/>
      <c r="AF64" s="167"/>
      <c r="AG64" s="168"/>
      <c r="AH64" s="167"/>
      <c r="AI64" s="168"/>
      <c r="AJ64" s="167"/>
      <c r="AK64" s="168"/>
      <c r="AL64" s="167"/>
      <c r="AM64" s="168"/>
      <c r="AN64" s="167"/>
      <c r="AO64" s="168"/>
      <c r="AP64" s="167"/>
      <c r="AQ64" s="168"/>
      <c r="AR64" s="167"/>
      <c r="AS64" s="168"/>
      <c r="AT64" s="167"/>
      <c r="AU64" s="168"/>
      <c r="AV64" s="167"/>
      <c r="AW64" s="168"/>
      <c r="AX64" s="167"/>
      <c r="AZ64" s="167"/>
      <c r="BB64" s="167"/>
      <c r="BD64" s="167"/>
      <c r="BF64" s="167"/>
      <c r="BH64" s="167"/>
      <c r="BJ64" s="167"/>
      <c r="BL64" s="167"/>
      <c r="BN64" s="167"/>
      <c r="BP64" s="167"/>
      <c r="BR64" s="167"/>
      <c r="BT64" s="167"/>
      <c r="BV64" s="167"/>
      <c r="BX64" s="167"/>
      <c r="BZ64" s="167"/>
      <c r="CB64" s="167"/>
      <c r="CD64" s="167"/>
      <c r="CF64" s="167"/>
      <c r="CH64" s="167"/>
      <c r="CJ64" s="167"/>
      <c r="CL64" s="167"/>
      <c r="CN64" s="167"/>
      <c r="CP64" s="167"/>
      <c r="CR64" s="167"/>
      <c r="CT64" s="167"/>
      <c r="CV64" s="167"/>
      <c r="CX64" s="167"/>
      <c r="CZ64" s="167"/>
      <c r="DB64" s="167"/>
      <c r="DD64" s="167"/>
      <c r="DF64" s="167"/>
    </row>
    <row r="65" spans="1:25">
      <c r="A65" s="52"/>
      <c r="B65" s="64"/>
      <c r="C65" s="63"/>
      <c r="D65" s="64"/>
      <c r="E65" s="63"/>
      <c r="F65" s="64"/>
      <c r="G65" s="63"/>
      <c r="H65" s="64"/>
      <c r="I65" s="63"/>
      <c r="J65" s="64"/>
      <c r="K65" s="63"/>
      <c r="L65" s="64"/>
      <c r="M65" s="63"/>
      <c r="N65" s="64"/>
      <c r="O65" s="63"/>
      <c r="P65" s="64"/>
      <c r="Q65" s="63"/>
      <c r="R65" s="64"/>
      <c r="S65" s="63"/>
      <c r="T65" s="64"/>
      <c r="U65" s="63"/>
      <c r="V65" s="64"/>
      <c r="W65" s="63"/>
      <c r="X65" s="64"/>
      <c r="Y65" s="63"/>
    </row>
    <row r="66" spans="1:25" ht="14.25">
      <c r="A66" s="5" t="s">
        <v>325</v>
      </c>
    </row>
    <row r="67" spans="1:25">
      <c r="A67" s="62" t="s">
        <v>414</v>
      </c>
      <c r="B67" s="5"/>
      <c r="C67" s="5"/>
      <c r="D67" s="5"/>
      <c r="E67" s="5"/>
      <c r="F67" s="5"/>
      <c r="G67" s="5"/>
      <c r="H67" s="5"/>
      <c r="I67" s="5"/>
      <c r="J67" s="5"/>
      <c r="K67" s="5"/>
      <c r="L67" s="5"/>
      <c r="M67" s="5"/>
      <c r="N67" s="5"/>
      <c r="O67" s="5"/>
      <c r="P67" s="5"/>
      <c r="Q67" s="5"/>
      <c r="R67" s="5"/>
      <c r="S67" s="5"/>
      <c r="T67" s="5"/>
      <c r="U67" s="5"/>
      <c r="V67" s="5"/>
      <c r="W67" s="5"/>
      <c r="X67" s="5"/>
      <c r="Y67" s="5"/>
    </row>
    <row r="68" spans="1:25">
      <c r="A68" s="243" t="s">
        <v>487</v>
      </c>
    </row>
    <row r="69" spans="1:25">
      <c r="A69" s="244" t="s">
        <v>488</v>
      </c>
    </row>
    <row r="70" spans="1:25">
      <c r="A70" s="346" t="s">
        <v>493</v>
      </c>
    </row>
  </sheetData>
  <customSheetViews>
    <customSheetView guid="{C6F97F9E-B600-4C17-894D-590A32101059}" scale="80" showGridLines="0" topLeftCell="A28">
      <selection activeCell="K30" sqref="K30"/>
      <pageMargins left="0.7" right="0.7" top="0.75" bottom="0.75" header="0.3" footer="0.3"/>
    </customSheetView>
    <customSheetView guid="{FDFE99BC-6C4F-47A7-A6F0-C356BD0C43CF}" scale="80" showGridLines="0" topLeftCell="A28">
      <selection activeCell="K30" sqref="K30"/>
      <pageMargins left="0.7" right="0.7" top="0.75" bottom="0.75" header="0.3" footer="0.3"/>
    </customSheetView>
  </customSheetViews>
  <mergeCells count="17">
    <mergeCell ref="H9:I9"/>
    <mergeCell ref="J9:K9"/>
    <mergeCell ref="L9:M9"/>
    <mergeCell ref="A7:A10"/>
    <mergeCell ref="B7:Y7"/>
    <mergeCell ref="N9:O9"/>
    <mergeCell ref="P9:Q9"/>
    <mergeCell ref="R9:S9"/>
    <mergeCell ref="T9:U9"/>
    <mergeCell ref="V9:W9"/>
    <mergeCell ref="X9:Y9"/>
    <mergeCell ref="B8:I8"/>
    <mergeCell ref="J8:Q8"/>
    <mergeCell ref="R8:Y8"/>
    <mergeCell ref="B9:C9"/>
    <mergeCell ref="D9:E9"/>
    <mergeCell ref="F9:G9"/>
  </mergeCells>
  <hyperlinks>
    <hyperlink ref="A69" r:id="rId1"/>
    <hyperlink ref="A68" r:id="rId2" display="* Information on data for Cyprus: https://oe.cd/cyprus-disclaimer"/>
  </hyperlinks>
  <pageMargins left="0.7" right="0.7" top="0.75" bottom="0.75" header="0.3" footer="0.3"/>
  <pageSetup paperSize="9" orientation="portrait"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Q40"/>
  <sheetViews>
    <sheetView showGridLines="0" zoomScale="80" zoomScaleNormal="80" workbookViewId="0">
      <selection activeCell="I27" sqref="I27"/>
    </sheetView>
  </sheetViews>
  <sheetFormatPr defaultColWidth="8.85546875" defaultRowHeight="12.75"/>
  <cols>
    <col min="1" max="1" width="34" style="5" customWidth="1"/>
    <col min="2" max="5" width="10.28515625" style="5" customWidth="1"/>
    <col min="6" max="16384" width="8.85546875" style="5"/>
  </cols>
  <sheetData>
    <row r="1" spans="1:17">
      <c r="J1" s="24"/>
      <c r="O1" s="208"/>
    </row>
    <row r="2" spans="1:17">
      <c r="A2" s="5" t="s">
        <v>446</v>
      </c>
      <c r="J2" s="456"/>
    </row>
    <row r="3" spans="1:17">
      <c r="A3" s="23" t="s">
        <v>489</v>
      </c>
    </row>
    <row r="4" spans="1:17">
      <c r="A4" s="77" t="s">
        <v>280</v>
      </c>
    </row>
    <row r="5" spans="1:17">
      <c r="A5" s="77"/>
    </row>
    <row r="6" spans="1:17">
      <c r="A6" s="77"/>
    </row>
    <row r="7" spans="1:17" ht="13.5" thickBot="1">
      <c r="A7" s="77"/>
    </row>
    <row r="8" spans="1:17" s="44" customFormat="1" ht="46.5" customHeight="1">
      <c r="A8" s="11"/>
      <c r="B8" s="360" t="s">
        <v>148</v>
      </c>
      <c r="C8" s="361" t="s">
        <v>98</v>
      </c>
      <c r="D8" s="361" t="s">
        <v>98</v>
      </c>
      <c r="E8" s="361" t="s">
        <v>98</v>
      </c>
      <c r="F8" s="361" t="s">
        <v>98</v>
      </c>
      <c r="G8" s="362" t="s">
        <v>98</v>
      </c>
    </row>
    <row r="9" spans="1:17" s="44" customFormat="1" ht="72.75" customHeight="1">
      <c r="A9" s="12"/>
      <c r="B9" s="396" t="s">
        <v>95</v>
      </c>
      <c r="C9" s="396" t="s">
        <v>95</v>
      </c>
      <c r="D9" s="396" t="s">
        <v>96</v>
      </c>
      <c r="E9" s="396" t="s">
        <v>96</v>
      </c>
      <c r="F9" s="396" t="s">
        <v>97</v>
      </c>
      <c r="G9" s="397" t="s">
        <v>97</v>
      </c>
    </row>
    <row r="10" spans="1:17">
      <c r="A10" s="78"/>
      <c r="B10" s="79" t="s">
        <v>12</v>
      </c>
      <c r="C10" s="143" t="s">
        <v>71</v>
      </c>
      <c r="D10" s="19" t="s">
        <v>12</v>
      </c>
      <c r="E10" s="21" t="s">
        <v>71</v>
      </c>
      <c r="F10" s="19" t="s">
        <v>12</v>
      </c>
      <c r="G10" s="22" t="s">
        <v>13</v>
      </c>
    </row>
    <row r="11" spans="1:17" ht="14.45" customHeight="1">
      <c r="A11" s="67"/>
      <c r="B11" s="162"/>
      <c r="C11" s="162"/>
      <c r="D11" s="163"/>
      <c r="E11" s="164"/>
      <c r="F11" s="162"/>
      <c r="G11" s="165"/>
      <c r="H11" s="81"/>
      <c r="I11" s="81"/>
      <c r="J11" s="81"/>
      <c r="K11" s="81"/>
      <c r="L11" s="81"/>
      <c r="M11" s="81"/>
      <c r="N11" s="81"/>
      <c r="O11" s="81"/>
      <c r="P11" s="81"/>
      <c r="Q11" s="81"/>
    </row>
    <row r="12" spans="1:17">
      <c r="A12" s="43" t="s">
        <v>94</v>
      </c>
      <c r="B12" s="64">
        <v>94.24345174736068</v>
      </c>
      <c r="C12" s="63">
        <v>1.8739626700120293</v>
      </c>
      <c r="D12" s="40">
        <v>99.728562863712483</v>
      </c>
      <c r="E12" s="25">
        <v>0.2715403917264288</v>
      </c>
      <c r="F12" s="64">
        <v>78.508812803790136</v>
      </c>
      <c r="G12" s="26">
        <v>3.9313261070666083</v>
      </c>
      <c r="H12" s="34"/>
      <c r="I12" s="34"/>
      <c r="J12" s="34"/>
      <c r="K12" s="34"/>
      <c r="L12" s="34"/>
      <c r="M12" s="34"/>
      <c r="N12" s="34"/>
      <c r="O12" s="34"/>
      <c r="P12" s="34"/>
      <c r="Q12" s="34"/>
    </row>
    <row r="13" spans="1:17">
      <c r="A13" s="43" t="s">
        <v>21</v>
      </c>
      <c r="B13" s="85">
        <v>87.927150127273734</v>
      </c>
      <c r="C13" s="27">
        <v>2.5517029975085048</v>
      </c>
      <c r="D13" s="84">
        <v>95.410587796237294</v>
      </c>
      <c r="E13" s="28">
        <v>1.8125705563494385</v>
      </c>
      <c r="F13" s="85">
        <v>80.703858765725883</v>
      </c>
      <c r="G13" s="29">
        <v>3.2657476966313701</v>
      </c>
    </row>
    <row r="14" spans="1:17">
      <c r="A14" s="43" t="s">
        <v>26</v>
      </c>
      <c r="B14" s="85">
        <v>79.608063836447158</v>
      </c>
      <c r="C14" s="27">
        <v>5.3210217312473516</v>
      </c>
      <c r="D14" s="84">
        <v>97.613842567428705</v>
      </c>
      <c r="E14" s="28">
        <v>1.7142494385286977</v>
      </c>
      <c r="F14" s="85">
        <v>90.544499037226828</v>
      </c>
      <c r="G14" s="29">
        <v>3.0437947117095954</v>
      </c>
    </row>
    <row r="15" spans="1:17">
      <c r="A15" s="43" t="s">
        <v>236</v>
      </c>
      <c r="B15" s="85">
        <v>78.517401498217453</v>
      </c>
      <c r="C15" s="27">
        <v>3.8975052770635572</v>
      </c>
      <c r="D15" s="84">
        <v>99.648967862167922</v>
      </c>
      <c r="E15" s="28">
        <v>0.35108124675410551</v>
      </c>
      <c r="F15" s="85">
        <v>71.748318824310758</v>
      </c>
      <c r="G15" s="29">
        <v>3.6696892951181335</v>
      </c>
    </row>
    <row r="16" spans="1:17">
      <c r="A16" s="43" t="s">
        <v>29</v>
      </c>
      <c r="B16" s="64">
        <v>86.874942750214572</v>
      </c>
      <c r="C16" s="63">
        <v>3.2004906725649893</v>
      </c>
      <c r="D16" s="40">
        <v>86.739419576513484</v>
      </c>
      <c r="E16" s="25">
        <v>2.7054895101236531</v>
      </c>
      <c r="F16" s="64" t="s">
        <v>74</v>
      </c>
      <c r="G16" s="26" t="s">
        <v>74</v>
      </c>
      <c r="H16" s="34"/>
      <c r="I16" s="34"/>
      <c r="J16" s="34"/>
      <c r="K16" s="34"/>
      <c r="L16" s="34"/>
      <c r="M16" s="34"/>
      <c r="N16" s="34"/>
      <c r="O16" s="34"/>
      <c r="P16" s="34"/>
      <c r="Q16" s="34"/>
    </row>
    <row r="17" spans="1:17">
      <c r="A17" s="43" t="s">
        <v>34</v>
      </c>
      <c r="B17" s="64">
        <v>99.150065119013661</v>
      </c>
      <c r="C17" s="63">
        <v>0.51512935754133349</v>
      </c>
      <c r="D17" s="40">
        <v>97.536949169662734</v>
      </c>
      <c r="E17" s="25">
        <v>1.2628370598088055</v>
      </c>
      <c r="F17" s="64">
        <v>98.369047180884621</v>
      </c>
      <c r="G17" s="26">
        <v>0.77076935897278398</v>
      </c>
      <c r="H17" s="34"/>
      <c r="I17" s="34"/>
      <c r="J17" s="34"/>
      <c r="K17" s="34"/>
      <c r="L17" s="34"/>
      <c r="M17" s="34"/>
      <c r="N17" s="34"/>
      <c r="O17" s="34"/>
      <c r="P17" s="34"/>
      <c r="Q17" s="34"/>
    </row>
    <row r="18" spans="1:17">
      <c r="A18" s="43" t="s">
        <v>36</v>
      </c>
      <c r="B18" s="64">
        <v>100</v>
      </c>
      <c r="C18" s="63">
        <v>0</v>
      </c>
      <c r="D18" s="40">
        <v>99.493537002062027</v>
      </c>
      <c r="E18" s="25">
        <v>0.51320781232428625</v>
      </c>
      <c r="F18" s="64">
        <v>99.493537002062027</v>
      </c>
      <c r="G18" s="26">
        <v>0.51320781232428625</v>
      </c>
      <c r="H18" s="34"/>
      <c r="I18" s="34"/>
      <c r="J18" s="34"/>
      <c r="K18" s="34"/>
      <c r="L18" s="34"/>
      <c r="M18" s="34"/>
      <c r="N18" s="34"/>
      <c r="O18" s="34"/>
      <c r="P18" s="34"/>
      <c r="Q18" s="34"/>
    </row>
    <row r="19" spans="1:17">
      <c r="A19" s="43" t="s">
        <v>53</v>
      </c>
      <c r="B19" s="64">
        <v>89.559713799652727</v>
      </c>
      <c r="C19" s="63">
        <v>1.8887992705054664</v>
      </c>
      <c r="D19" s="40">
        <v>94.129969930463091</v>
      </c>
      <c r="E19" s="25">
        <v>1.8059978663944303</v>
      </c>
      <c r="F19" s="64">
        <v>68.699729160231996</v>
      </c>
      <c r="G19" s="26">
        <v>3.0652660906676608</v>
      </c>
      <c r="H19" s="34"/>
      <c r="I19" s="34"/>
      <c r="J19" s="34"/>
      <c r="K19" s="34"/>
      <c r="L19" s="34"/>
      <c r="M19" s="34"/>
      <c r="N19" s="34"/>
      <c r="O19" s="34"/>
      <c r="P19" s="34"/>
      <c r="Q19" s="34"/>
    </row>
    <row r="20" spans="1:17">
      <c r="A20" s="43" t="s">
        <v>54</v>
      </c>
      <c r="B20" s="64">
        <v>91.961612697099042</v>
      </c>
      <c r="C20" s="63">
        <v>2.4976400991036587</v>
      </c>
      <c r="D20" s="40">
        <v>90.047249755606657</v>
      </c>
      <c r="E20" s="25">
        <v>2.9123291166466942</v>
      </c>
      <c r="F20" s="64">
        <v>76.138901370263952</v>
      </c>
      <c r="G20" s="26">
        <v>4.5252416994435078</v>
      </c>
      <c r="H20" s="34"/>
      <c r="I20" s="34"/>
      <c r="J20" s="34"/>
      <c r="K20" s="34"/>
      <c r="L20" s="34"/>
      <c r="M20" s="34"/>
      <c r="N20" s="34"/>
      <c r="O20" s="34"/>
      <c r="P20" s="34"/>
      <c r="Q20" s="34"/>
    </row>
    <row r="21" spans="1:17">
      <c r="A21" s="43" t="s">
        <v>55</v>
      </c>
      <c r="B21" s="64">
        <v>98.701160525598013</v>
      </c>
      <c r="C21" s="63">
        <v>0.82491578793416043</v>
      </c>
      <c r="D21" s="40">
        <v>97.746782627322418</v>
      </c>
      <c r="E21" s="25">
        <v>1.0079583072536098</v>
      </c>
      <c r="F21" s="64">
        <v>98.303852562808942</v>
      </c>
      <c r="G21" s="26">
        <v>0.90461143929536747</v>
      </c>
      <c r="H21" s="34"/>
      <c r="I21" s="34"/>
      <c r="J21" s="34"/>
      <c r="K21" s="34"/>
      <c r="L21" s="34"/>
      <c r="M21" s="34"/>
      <c r="N21" s="34"/>
      <c r="O21" s="34"/>
      <c r="P21" s="34"/>
      <c r="Q21" s="34"/>
    </row>
    <row r="22" spans="1:17">
      <c r="A22" s="43" t="s">
        <v>56</v>
      </c>
      <c r="B22" s="64">
        <v>67.881404664765853</v>
      </c>
      <c r="C22" s="63">
        <v>5.8811310686051677</v>
      </c>
      <c r="D22" s="40">
        <v>92.914270726417058</v>
      </c>
      <c r="E22" s="25">
        <v>3.7392448429544785</v>
      </c>
      <c r="F22" s="64">
        <v>73.671898776654572</v>
      </c>
      <c r="G22" s="26">
        <v>5.0411684829473611</v>
      </c>
      <c r="H22" s="34"/>
      <c r="I22" s="34"/>
      <c r="J22" s="34"/>
      <c r="K22" s="34"/>
      <c r="L22" s="34"/>
      <c r="M22" s="34"/>
      <c r="N22" s="34"/>
      <c r="O22" s="34"/>
      <c r="P22" s="34"/>
      <c r="Q22" s="34"/>
    </row>
    <row r="23" spans="1:17">
      <c r="A23" s="43" t="s">
        <v>57</v>
      </c>
      <c r="B23" s="64">
        <v>94.136971613710188</v>
      </c>
      <c r="C23" s="63">
        <v>1.0705904115401816</v>
      </c>
      <c r="D23" s="40">
        <v>96.351066328962219</v>
      </c>
      <c r="E23" s="25">
        <v>0.76164237985608862</v>
      </c>
      <c r="F23" s="64">
        <v>95.164439147131091</v>
      </c>
      <c r="G23" s="26">
        <v>0.924130279903985</v>
      </c>
      <c r="H23" s="34"/>
      <c r="I23" s="34"/>
      <c r="J23" s="34"/>
      <c r="K23" s="34"/>
      <c r="L23" s="34"/>
      <c r="M23" s="34"/>
      <c r="N23" s="34"/>
      <c r="O23" s="34"/>
      <c r="P23" s="34"/>
      <c r="Q23" s="34"/>
    </row>
    <row r="24" spans="1:17" ht="13.5" thickBot="1">
      <c r="A24" s="114" t="s">
        <v>59</v>
      </c>
      <c r="B24" s="32">
        <v>99.988208929001331</v>
      </c>
      <c r="C24" s="30">
        <v>8.3545155975428206E-3</v>
      </c>
      <c r="D24" s="42">
        <v>100</v>
      </c>
      <c r="E24" s="31">
        <v>0</v>
      </c>
      <c r="F24" s="32">
        <v>97.718053698970209</v>
      </c>
      <c r="G24" s="33">
        <v>1.2399219958068335</v>
      </c>
      <c r="H24" s="34"/>
      <c r="I24" s="34"/>
      <c r="J24" s="34"/>
      <c r="K24" s="34"/>
      <c r="L24" s="34"/>
      <c r="M24" s="34"/>
      <c r="N24" s="34"/>
      <c r="O24" s="34"/>
      <c r="P24" s="34"/>
      <c r="Q24" s="34"/>
    </row>
    <row r="25" spans="1:17" ht="14.25">
      <c r="A25" s="249" t="s">
        <v>527</v>
      </c>
      <c r="B25" s="210">
        <v>63.441778718405743</v>
      </c>
      <c r="C25" s="212">
        <v>4.4114605670498186</v>
      </c>
      <c r="D25" s="210">
        <v>96.924274494588232</v>
      </c>
      <c r="E25" s="211">
        <v>1.4289022127526041</v>
      </c>
      <c r="F25" s="214">
        <v>73.367267339651747</v>
      </c>
      <c r="G25" s="213">
        <v>3.5386112328723249</v>
      </c>
      <c r="H25" s="34"/>
      <c r="I25" s="34"/>
      <c r="J25" s="34"/>
      <c r="K25" s="34"/>
      <c r="L25" s="34"/>
      <c r="M25" s="34"/>
      <c r="N25" s="34"/>
      <c r="O25" s="34"/>
      <c r="P25" s="34"/>
      <c r="Q25" s="34"/>
    </row>
    <row r="26" spans="1:17" ht="15" thickBot="1">
      <c r="A26" s="250" t="s">
        <v>528</v>
      </c>
      <c r="B26" s="42">
        <v>95.756761855019803</v>
      </c>
      <c r="C26" s="30">
        <v>1.8465242421813355</v>
      </c>
      <c r="D26" s="42">
        <v>94.401787042630716</v>
      </c>
      <c r="E26" s="31">
        <v>2.0389671303585324</v>
      </c>
      <c r="F26" s="32">
        <v>93.14079142898774</v>
      </c>
      <c r="G26" s="33">
        <v>2.3476975968778535</v>
      </c>
      <c r="H26" s="34"/>
      <c r="I26" s="34"/>
      <c r="J26" s="34"/>
      <c r="K26" s="34"/>
      <c r="L26" s="34"/>
      <c r="M26" s="34"/>
      <c r="N26" s="34"/>
      <c r="O26" s="34"/>
      <c r="P26" s="34"/>
      <c r="Q26" s="34"/>
    </row>
    <row r="27" spans="1:17">
      <c r="A27" s="86"/>
      <c r="B27" s="64"/>
      <c r="C27" s="63"/>
      <c r="D27" s="64"/>
      <c r="E27" s="63"/>
      <c r="F27" s="64"/>
      <c r="G27" s="63"/>
      <c r="H27" s="34"/>
      <c r="I27" s="34"/>
      <c r="J27" s="34"/>
      <c r="K27" s="34"/>
      <c r="L27" s="34"/>
      <c r="M27" s="34"/>
      <c r="N27" s="34"/>
      <c r="O27" s="34"/>
      <c r="P27" s="34"/>
      <c r="Q27" s="34"/>
    </row>
    <row r="28" spans="1:17">
      <c r="A28" s="52" t="s">
        <v>163</v>
      </c>
      <c r="B28" s="64"/>
      <c r="C28" s="63"/>
      <c r="D28" s="64"/>
      <c r="E28" s="63"/>
      <c r="F28" s="64"/>
      <c r="G28" s="63"/>
      <c r="H28" s="34"/>
      <c r="I28" s="34"/>
      <c r="J28" s="34"/>
      <c r="K28" s="34"/>
      <c r="L28" s="34"/>
      <c r="M28" s="34"/>
      <c r="N28" s="34"/>
      <c r="O28" s="34"/>
      <c r="P28" s="34"/>
      <c r="Q28" s="34"/>
    </row>
    <row r="29" spans="1:17" ht="14.25">
      <c r="A29" s="5" t="s">
        <v>325</v>
      </c>
      <c r="B29" s="34"/>
      <c r="C29" s="34"/>
      <c r="D29" s="34"/>
      <c r="E29" s="34"/>
      <c r="F29" s="35"/>
      <c r="G29" s="36"/>
      <c r="H29" s="34"/>
      <c r="I29" s="34"/>
      <c r="J29" s="34"/>
      <c r="K29" s="34"/>
      <c r="L29" s="34"/>
      <c r="M29" s="34"/>
      <c r="N29" s="34"/>
      <c r="O29" s="34"/>
      <c r="P29" s="34"/>
      <c r="Q29" s="34"/>
    </row>
    <row r="30" spans="1:17">
      <c r="A30" s="62" t="s">
        <v>414</v>
      </c>
      <c r="B30" s="34"/>
      <c r="C30" s="34"/>
      <c r="D30" s="34"/>
      <c r="E30" s="34"/>
      <c r="F30" s="34"/>
      <c r="G30" s="34"/>
      <c r="H30" s="34"/>
      <c r="I30" s="34"/>
      <c r="J30" s="34"/>
      <c r="K30" s="34"/>
      <c r="L30" s="34"/>
      <c r="M30" s="34"/>
      <c r="N30" s="34"/>
      <c r="O30" s="34"/>
      <c r="P30" s="34"/>
      <c r="Q30" s="34"/>
    </row>
    <row r="31" spans="1:17">
      <c r="A31" s="346" t="s">
        <v>493</v>
      </c>
      <c r="B31" s="34"/>
      <c r="C31" s="34"/>
      <c r="D31" s="34"/>
      <c r="E31" s="34"/>
      <c r="F31" s="34"/>
      <c r="G31" s="34"/>
      <c r="H31" s="34"/>
      <c r="I31" s="34"/>
      <c r="J31" s="34"/>
      <c r="K31" s="34"/>
      <c r="L31" s="34"/>
      <c r="M31" s="34"/>
      <c r="N31" s="34"/>
      <c r="O31" s="34"/>
      <c r="P31" s="34"/>
      <c r="Q31" s="34"/>
    </row>
    <row r="32" spans="1:17" ht="13.15" customHeight="1">
      <c r="A32" s="3"/>
      <c r="B32" s="37"/>
      <c r="C32" s="37"/>
      <c r="D32" s="37"/>
      <c r="E32" s="37"/>
      <c r="F32" s="37"/>
      <c r="G32" s="37"/>
      <c r="H32" s="34"/>
      <c r="I32" s="34"/>
      <c r="J32" s="34"/>
      <c r="K32" s="34"/>
      <c r="L32" s="34"/>
      <c r="M32" s="34"/>
      <c r="N32" s="34"/>
      <c r="O32" s="34"/>
      <c r="P32" s="34"/>
      <c r="Q32" s="34"/>
    </row>
    <row r="33" spans="1:17">
      <c r="A33" s="18"/>
      <c r="B33" s="34"/>
      <c r="C33" s="34"/>
      <c r="D33" s="38"/>
      <c r="E33" s="38"/>
      <c r="F33" s="38"/>
      <c r="G33" s="38"/>
      <c r="H33" s="34"/>
      <c r="I33" s="34"/>
      <c r="J33" s="34"/>
      <c r="K33" s="34"/>
      <c r="L33" s="34"/>
      <c r="M33" s="34"/>
      <c r="N33" s="34"/>
      <c r="O33" s="34"/>
      <c r="P33" s="34"/>
      <c r="Q33" s="34"/>
    </row>
    <row r="34" spans="1:17" ht="12.6" customHeight="1">
      <c r="A34" s="7"/>
      <c r="B34" s="44"/>
      <c r="C34" s="44"/>
      <c r="D34" s="44"/>
      <c r="E34" s="44"/>
      <c r="F34" s="44"/>
      <c r="G34" s="44"/>
      <c r="H34" s="34"/>
      <c r="I34" s="34"/>
      <c r="J34" s="34"/>
      <c r="K34" s="34"/>
      <c r="L34" s="34"/>
      <c r="M34" s="34"/>
      <c r="N34" s="34"/>
      <c r="O34" s="34"/>
      <c r="P34" s="34"/>
      <c r="Q34" s="34"/>
    </row>
    <row r="35" spans="1:17">
      <c r="A35" s="135"/>
      <c r="B35" s="34"/>
      <c r="C35" s="34"/>
      <c r="D35" s="34"/>
      <c r="E35" s="34"/>
      <c r="F35" s="34"/>
      <c r="G35" s="34"/>
      <c r="H35" s="34"/>
      <c r="I35" s="34"/>
      <c r="J35" s="34"/>
      <c r="K35" s="34"/>
      <c r="L35" s="34"/>
      <c r="M35" s="34"/>
      <c r="N35" s="34"/>
      <c r="O35" s="34"/>
      <c r="P35" s="34"/>
      <c r="Q35" s="34"/>
    </row>
    <row r="36" spans="1:17">
      <c r="B36" s="34"/>
      <c r="C36" s="34"/>
      <c r="D36" s="34"/>
      <c r="E36" s="34"/>
      <c r="F36" s="34"/>
      <c r="G36" s="34"/>
      <c r="H36" s="34"/>
      <c r="I36" s="34"/>
      <c r="J36" s="34"/>
      <c r="K36" s="34"/>
      <c r="L36" s="34"/>
      <c r="M36" s="34"/>
      <c r="N36" s="34"/>
      <c r="O36" s="34"/>
      <c r="P36" s="34"/>
      <c r="Q36" s="34"/>
    </row>
    <row r="37" spans="1:17">
      <c r="A37" s="87"/>
      <c r="B37" s="34"/>
      <c r="C37" s="34"/>
      <c r="D37" s="34"/>
      <c r="E37" s="34"/>
      <c r="F37" s="34"/>
      <c r="G37" s="34"/>
      <c r="H37" s="34"/>
      <c r="I37" s="34"/>
      <c r="J37" s="34"/>
      <c r="K37" s="34"/>
      <c r="L37" s="34"/>
      <c r="M37" s="34"/>
      <c r="N37" s="34"/>
      <c r="O37" s="34"/>
      <c r="P37" s="34"/>
      <c r="Q37" s="34"/>
    </row>
    <row r="38" spans="1:17">
      <c r="B38" s="34"/>
      <c r="C38" s="34"/>
      <c r="D38" s="34"/>
      <c r="E38" s="34"/>
      <c r="F38" s="34"/>
      <c r="G38" s="34"/>
      <c r="H38" s="34"/>
      <c r="I38" s="34"/>
      <c r="J38" s="34"/>
      <c r="K38" s="34"/>
      <c r="L38" s="34"/>
      <c r="M38" s="34"/>
      <c r="N38" s="34"/>
      <c r="O38" s="34"/>
      <c r="P38" s="34"/>
      <c r="Q38" s="34"/>
    </row>
    <row r="40" spans="1:17">
      <c r="A40" s="87"/>
    </row>
  </sheetData>
  <customSheetViews>
    <customSheetView guid="{C6F97F9E-B600-4C17-894D-590A32101059}" scale="80" showGridLines="0">
      <selection activeCell="A12" sqref="A12:A26"/>
      <pageMargins left="0.7" right="0.7" top="0.75" bottom="0.75" header="0.3" footer="0.3"/>
      <pageSetup paperSize="9" orientation="portrait" r:id="rId1"/>
    </customSheetView>
    <customSheetView guid="{FDFE99BC-6C4F-47A7-A6F0-C356BD0C43CF}" scale="80" showGridLines="0">
      <selection activeCell="A12" sqref="A12:A26"/>
      <pageMargins left="0.7" right="0.7" top="0.75" bottom="0.75" header="0.3" footer="0.3"/>
      <pageSetup paperSize="9" orientation="portrait" r:id="rId2"/>
    </customSheetView>
  </customSheetViews>
  <mergeCells count="4">
    <mergeCell ref="B8:G8"/>
    <mergeCell ref="B9:C9"/>
    <mergeCell ref="D9:E9"/>
    <mergeCell ref="F9:G9"/>
  </mergeCells>
  <pageMargins left="0.7" right="0.7" top="0.75" bottom="0.75" header="0.3" footer="0.3"/>
  <pageSetup paperSize="9" orientation="portrait"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Q28"/>
  <sheetViews>
    <sheetView showGridLines="0" zoomScale="80" zoomScaleNormal="80" workbookViewId="0">
      <selection activeCell="I27" sqref="I27"/>
    </sheetView>
  </sheetViews>
  <sheetFormatPr defaultColWidth="8.85546875" defaultRowHeight="12.75"/>
  <cols>
    <col min="1" max="1" width="34" style="5" customWidth="1"/>
    <col min="2" max="5" width="10.28515625" style="5" customWidth="1"/>
    <col min="6" max="16384" width="8.85546875" style="5"/>
  </cols>
  <sheetData>
    <row r="1" spans="1:17">
      <c r="B1" s="24"/>
      <c r="J1" s="24"/>
    </row>
    <row r="2" spans="1:17">
      <c r="A2" s="5" t="s">
        <v>447</v>
      </c>
      <c r="B2" s="24"/>
      <c r="J2" s="456"/>
    </row>
    <row r="3" spans="1:17">
      <c r="A3" s="23" t="s">
        <v>184</v>
      </c>
    </row>
    <row r="4" spans="1:17">
      <c r="A4" s="8" t="s">
        <v>281</v>
      </c>
    </row>
    <row r="5" spans="1:17">
      <c r="A5" s="77"/>
      <c r="B5" s="51"/>
    </row>
    <row r="6" spans="1:17">
      <c r="A6" s="77"/>
    </row>
    <row r="7" spans="1:17" ht="13.5" thickBot="1">
      <c r="A7" s="77"/>
    </row>
    <row r="8" spans="1:17" s="44" customFormat="1" ht="49.5" customHeight="1">
      <c r="A8" s="11"/>
      <c r="B8" s="360" t="s">
        <v>148</v>
      </c>
      <c r="C8" s="361" t="s">
        <v>98</v>
      </c>
      <c r="D8" s="361" t="s">
        <v>98</v>
      </c>
      <c r="E8" s="361" t="s">
        <v>98</v>
      </c>
      <c r="F8" s="361" t="s">
        <v>98</v>
      </c>
      <c r="G8" s="362" t="s">
        <v>98</v>
      </c>
    </row>
    <row r="9" spans="1:17" s="44" customFormat="1" ht="80.25" customHeight="1">
      <c r="A9" s="12"/>
      <c r="B9" s="396" t="s">
        <v>95</v>
      </c>
      <c r="C9" s="396" t="s">
        <v>95</v>
      </c>
      <c r="D9" s="396" t="s">
        <v>96</v>
      </c>
      <c r="E9" s="396" t="s">
        <v>96</v>
      </c>
      <c r="F9" s="396" t="s">
        <v>97</v>
      </c>
      <c r="G9" s="397" t="s">
        <v>97</v>
      </c>
    </row>
    <row r="10" spans="1:17">
      <c r="A10" s="78"/>
      <c r="B10" s="19" t="s">
        <v>12</v>
      </c>
      <c r="C10" s="21" t="s">
        <v>13</v>
      </c>
      <c r="D10" s="19" t="s">
        <v>12</v>
      </c>
      <c r="E10" s="21" t="s">
        <v>71</v>
      </c>
      <c r="F10" s="19" t="s">
        <v>12</v>
      </c>
      <c r="G10" s="22" t="s">
        <v>13</v>
      </c>
    </row>
    <row r="11" spans="1:17" ht="14.45" customHeight="1">
      <c r="A11" s="72"/>
      <c r="B11" s="158"/>
      <c r="C11" s="159"/>
      <c r="D11" s="160"/>
      <c r="E11" s="159"/>
      <c r="F11" s="158"/>
      <c r="G11" s="161"/>
      <c r="H11" s="81"/>
      <c r="I11" s="81"/>
      <c r="J11" s="81"/>
      <c r="K11" s="81"/>
      <c r="L11" s="81"/>
      <c r="M11" s="81"/>
      <c r="N11" s="81"/>
      <c r="O11" s="81"/>
      <c r="P11" s="81"/>
      <c r="Q11" s="81"/>
    </row>
    <row r="12" spans="1:17">
      <c r="A12" s="43" t="s">
        <v>15</v>
      </c>
      <c r="B12" s="64">
        <v>84.074289437574279</v>
      </c>
      <c r="C12" s="25">
        <v>3.6671667121179561</v>
      </c>
      <c r="D12" s="40">
        <v>98.34137305117865</v>
      </c>
      <c r="E12" s="25">
        <v>1.2273905387833131</v>
      </c>
      <c r="F12" s="64">
        <v>93.668889191897136</v>
      </c>
      <c r="G12" s="26">
        <v>2.3582009921845288</v>
      </c>
      <c r="H12" s="34"/>
      <c r="I12" s="34"/>
      <c r="J12" s="34"/>
      <c r="K12" s="34"/>
      <c r="L12" s="34"/>
      <c r="M12" s="34"/>
      <c r="N12" s="34"/>
      <c r="O12" s="34"/>
      <c r="P12" s="34"/>
      <c r="Q12" s="34"/>
    </row>
    <row r="13" spans="1:17">
      <c r="A13" s="43" t="s">
        <v>19</v>
      </c>
      <c r="B13" s="64">
        <v>87.569867797459878</v>
      </c>
      <c r="C13" s="25">
        <v>2.4241651625136829</v>
      </c>
      <c r="D13" s="40">
        <v>92.485295646032768</v>
      </c>
      <c r="E13" s="25">
        <v>1.6565361073930034</v>
      </c>
      <c r="F13" s="64">
        <v>84.480891340831548</v>
      </c>
      <c r="G13" s="26">
        <v>3.316368801121917</v>
      </c>
      <c r="H13" s="34"/>
      <c r="I13" s="34"/>
      <c r="J13" s="34"/>
      <c r="K13" s="34"/>
      <c r="L13" s="34"/>
      <c r="M13" s="34"/>
      <c r="N13" s="34"/>
      <c r="O13" s="34"/>
      <c r="P13" s="34"/>
      <c r="Q13" s="34"/>
    </row>
    <row r="14" spans="1:17">
      <c r="A14" s="43" t="s">
        <v>24</v>
      </c>
      <c r="B14" s="85">
        <v>41.892212530888258</v>
      </c>
      <c r="C14" s="28">
        <v>5.9221004906592949</v>
      </c>
      <c r="D14" s="84">
        <v>76.690801104495563</v>
      </c>
      <c r="E14" s="28">
        <v>7.8797964084067571</v>
      </c>
      <c r="F14" s="85">
        <v>54.862814937313253</v>
      </c>
      <c r="G14" s="29">
        <v>6.1545873477816837</v>
      </c>
    </row>
    <row r="15" spans="1:17">
      <c r="A15" s="43" t="s">
        <v>26</v>
      </c>
      <c r="B15" s="85">
        <v>58.366806510858638</v>
      </c>
      <c r="C15" s="28">
        <v>4.6824200469708863</v>
      </c>
      <c r="D15" s="84">
        <v>89.250491015607352</v>
      </c>
      <c r="E15" s="28">
        <v>2.8134415088606755</v>
      </c>
      <c r="F15" s="85">
        <v>84.571220495611158</v>
      </c>
      <c r="G15" s="29">
        <v>3.3082107095954774</v>
      </c>
    </row>
    <row r="16" spans="1:17">
      <c r="A16" s="43" t="s">
        <v>44</v>
      </c>
      <c r="B16" s="85">
        <v>77.955472012464199</v>
      </c>
      <c r="C16" s="28">
        <v>3.501137293421448</v>
      </c>
      <c r="D16" s="84">
        <v>78.389367717489677</v>
      </c>
      <c r="E16" s="28">
        <v>2.9686478197730457</v>
      </c>
      <c r="F16" s="85">
        <v>76.969489665841351</v>
      </c>
      <c r="G16" s="29">
        <v>2.8847782918432077</v>
      </c>
    </row>
    <row r="17" spans="1:17">
      <c r="A17" s="43" t="s">
        <v>51</v>
      </c>
      <c r="B17" s="64">
        <v>95.145631067961176</v>
      </c>
      <c r="C17" s="25">
        <v>2.0595616214739669</v>
      </c>
      <c r="D17" s="40">
        <v>93.137254901960787</v>
      </c>
      <c r="E17" s="25">
        <v>2.7739691726689859</v>
      </c>
      <c r="F17" s="64">
        <v>93.203883495145618</v>
      </c>
      <c r="G17" s="26">
        <v>2.5686911847961889</v>
      </c>
      <c r="H17" s="34"/>
      <c r="I17" s="34"/>
      <c r="J17" s="34"/>
      <c r="K17" s="34"/>
      <c r="L17" s="34"/>
      <c r="M17" s="34"/>
      <c r="N17" s="34"/>
      <c r="O17" s="34"/>
      <c r="P17" s="34"/>
      <c r="Q17" s="34"/>
    </row>
    <row r="18" spans="1:17">
      <c r="A18" s="43" t="s">
        <v>54</v>
      </c>
      <c r="B18" s="64">
        <v>87.443347518933336</v>
      </c>
      <c r="C18" s="25">
        <v>4.5014459061360608</v>
      </c>
      <c r="D18" s="40">
        <v>90.597290403821447</v>
      </c>
      <c r="E18" s="25">
        <v>3.7459318840040923</v>
      </c>
      <c r="F18" s="64">
        <v>73.812934832739458</v>
      </c>
      <c r="G18" s="26">
        <v>4.3251111446142891</v>
      </c>
      <c r="H18" s="34"/>
      <c r="I18" s="34"/>
      <c r="J18" s="34"/>
      <c r="K18" s="34"/>
      <c r="L18" s="34"/>
      <c r="M18" s="34"/>
      <c r="N18" s="34"/>
      <c r="O18" s="34"/>
      <c r="P18" s="34"/>
      <c r="Q18" s="34"/>
    </row>
    <row r="19" spans="1:17">
      <c r="A19" s="43" t="s">
        <v>55</v>
      </c>
      <c r="B19" s="64">
        <v>83.789948534639819</v>
      </c>
      <c r="C19" s="25">
        <v>3.3611147875570921</v>
      </c>
      <c r="D19" s="40">
        <v>97.80380805863085</v>
      </c>
      <c r="E19" s="25">
        <v>1.3418484973648337</v>
      </c>
      <c r="F19" s="64">
        <v>87.655125044966951</v>
      </c>
      <c r="G19" s="26">
        <v>3.0163610659941953</v>
      </c>
      <c r="H19" s="34"/>
      <c r="I19" s="34"/>
      <c r="J19" s="34"/>
      <c r="K19" s="34"/>
      <c r="L19" s="34"/>
      <c r="M19" s="34"/>
      <c r="N19" s="34"/>
      <c r="O19" s="34"/>
      <c r="P19" s="34"/>
      <c r="Q19" s="34"/>
    </row>
    <row r="20" spans="1:17">
      <c r="A20" s="43" t="s">
        <v>56</v>
      </c>
      <c r="B20" s="64">
        <v>76.502556676333384</v>
      </c>
      <c r="C20" s="25">
        <v>3.8739437483573784</v>
      </c>
      <c r="D20" s="40">
        <v>90.565092142797155</v>
      </c>
      <c r="E20" s="25">
        <v>1.7690099639437264</v>
      </c>
      <c r="F20" s="64">
        <v>80.989480459485094</v>
      </c>
      <c r="G20" s="26">
        <v>3.2178841119244015</v>
      </c>
      <c r="H20" s="34"/>
      <c r="I20" s="34"/>
      <c r="J20" s="34"/>
      <c r="K20" s="34"/>
      <c r="L20" s="34"/>
      <c r="M20" s="34"/>
      <c r="N20" s="34"/>
      <c r="O20" s="34"/>
      <c r="P20" s="34"/>
      <c r="Q20" s="34"/>
    </row>
    <row r="21" spans="1:17">
      <c r="A21" s="43" t="s">
        <v>57</v>
      </c>
      <c r="B21" s="64">
        <v>94.044541839384095</v>
      </c>
      <c r="C21" s="25">
        <v>1.1575734970384219</v>
      </c>
      <c r="D21" s="40">
        <v>96.439156864470775</v>
      </c>
      <c r="E21" s="25">
        <v>0.98934554030898536</v>
      </c>
      <c r="F21" s="64">
        <v>96.613040303231898</v>
      </c>
      <c r="G21" s="26">
        <v>0.86853119209305374</v>
      </c>
      <c r="H21" s="34"/>
      <c r="I21" s="34"/>
      <c r="J21" s="34"/>
      <c r="K21" s="34"/>
      <c r="L21" s="34"/>
      <c r="M21" s="34"/>
      <c r="N21" s="34"/>
      <c r="O21" s="34"/>
      <c r="P21" s="34"/>
      <c r="Q21" s="34"/>
    </row>
    <row r="22" spans="1:17" ht="13.5" thickBot="1">
      <c r="A22" s="113" t="s">
        <v>59</v>
      </c>
      <c r="B22" s="42">
        <v>96.794257243297622</v>
      </c>
      <c r="C22" s="31">
        <v>1.8782224747627949</v>
      </c>
      <c r="D22" s="42">
        <v>99.00225217240552</v>
      </c>
      <c r="E22" s="31">
        <v>0.71859304820809478</v>
      </c>
      <c r="F22" s="32">
        <v>96.432617853039076</v>
      </c>
      <c r="G22" s="33">
        <v>1.2053375358765206</v>
      </c>
      <c r="H22" s="34"/>
      <c r="I22" s="34"/>
      <c r="J22" s="34"/>
      <c r="K22" s="34"/>
      <c r="L22" s="34"/>
      <c r="M22" s="34"/>
      <c r="N22" s="34"/>
      <c r="O22" s="34"/>
      <c r="P22" s="34"/>
      <c r="Q22" s="34"/>
    </row>
    <row r="23" spans="1:17">
      <c r="A23" s="86"/>
      <c r="B23" s="64"/>
      <c r="C23" s="63"/>
      <c r="D23" s="64"/>
      <c r="E23" s="63"/>
      <c r="F23" s="64"/>
      <c r="G23" s="63"/>
      <c r="H23" s="34"/>
      <c r="I23" s="34"/>
      <c r="J23" s="34"/>
      <c r="K23" s="34"/>
      <c r="L23" s="34"/>
      <c r="M23" s="34"/>
      <c r="N23" s="34"/>
      <c r="O23" s="34"/>
      <c r="P23" s="34"/>
      <c r="Q23" s="34"/>
    </row>
    <row r="24" spans="1:17">
      <c r="A24" s="52" t="s">
        <v>163</v>
      </c>
      <c r="B24" s="64"/>
      <c r="C24" s="63"/>
      <c r="D24" s="64"/>
      <c r="E24" s="63"/>
      <c r="F24" s="64"/>
      <c r="G24" s="63"/>
      <c r="H24" s="34"/>
      <c r="I24" s="34"/>
      <c r="J24" s="34"/>
      <c r="K24" s="34"/>
      <c r="L24" s="34"/>
      <c r="M24" s="34"/>
      <c r="N24" s="34"/>
      <c r="O24" s="34"/>
      <c r="P24" s="34"/>
      <c r="Q24" s="34"/>
    </row>
    <row r="25" spans="1:17">
      <c r="A25" s="62" t="s">
        <v>414</v>
      </c>
      <c r="B25" s="34"/>
      <c r="C25" s="34"/>
      <c r="D25" s="34"/>
      <c r="E25" s="34"/>
      <c r="F25" s="34"/>
      <c r="G25" s="34"/>
      <c r="H25" s="34"/>
      <c r="I25" s="34"/>
      <c r="J25" s="34"/>
      <c r="K25" s="34"/>
      <c r="L25" s="34"/>
      <c r="M25" s="34"/>
      <c r="N25" s="34"/>
      <c r="O25" s="34"/>
      <c r="P25" s="34"/>
      <c r="Q25" s="34"/>
    </row>
    <row r="26" spans="1:17">
      <c r="A26" s="346" t="s">
        <v>493</v>
      </c>
      <c r="B26" s="34"/>
      <c r="C26" s="34"/>
      <c r="D26" s="34"/>
      <c r="E26" s="34"/>
      <c r="F26" s="34"/>
      <c r="G26" s="34"/>
      <c r="H26" s="34"/>
      <c r="I26" s="34"/>
      <c r="J26" s="34"/>
      <c r="K26" s="34"/>
      <c r="L26" s="34"/>
      <c r="M26" s="34"/>
      <c r="N26" s="34"/>
      <c r="O26" s="34"/>
      <c r="P26" s="34"/>
      <c r="Q26" s="34"/>
    </row>
    <row r="27" spans="1:17">
      <c r="B27" s="34"/>
      <c r="C27" s="34"/>
      <c r="D27" s="34"/>
      <c r="E27" s="34"/>
      <c r="F27" s="34"/>
      <c r="G27" s="34"/>
      <c r="H27" s="34"/>
      <c r="I27" s="34"/>
      <c r="J27" s="34"/>
      <c r="K27" s="34"/>
      <c r="L27" s="34"/>
      <c r="M27" s="34"/>
      <c r="N27" s="34"/>
      <c r="O27" s="34"/>
      <c r="P27" s="34"/>
      <c r="Q27" s="34"/>
    </row>
    <row r="28" spans="1:17">
      <c r="A28" s="87"/>
    </row>
  </sheetData>
  <customSheetViews>
    <customSheetView guid="{C6F97F9E-B600-4C17-894D-590A32101059}" scale="80" showGridLines="0">
      <selection activeCell="S24" sqref="S24"/>
      <pageMargins left="0.7" right="0.7" top="0.75" bottom="0.75" header="0.3" footer="0.3"/>
      <pageSetup paperSize="9" orientation="portrait" r:id="rId1"/>
    </customSheetView>
    <customSheetView guid="{FDFE99BC-6C4F-47A7-A6F0-C356BD0C43CF}" scale="80" showGridLines="0">
      <selection activeCell="S24" sqref="S24"/>
      <pageMargins left="0.7" right="0.7" top="0.75" bottom="0.75" header="0.3" footer="0.3"/>
      <pageSetup paperSize="9" orientation="portrait" r:id="rId2"/>
    </customSheetView>
  </customSheetViews>
  <mergeCells count="4">
    <mergeCell ref="B8:G8"/>
    <mergeCell ref="B9:C9"/>
    <mergeCell ref="D9:E9"/>
    <mergeCell ref="F9:G9"/>
  </mergeCells>
  <pageMargins left="0.7" right="0.7" top="0.75" bottom="0.75" header="0.3" footer="0.3"/>
  <pageSetup paperSize="9" orientation="portrait"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C58"/>
  <sheetViews>
    <sheetView showGridLines="0" zoomScale="80" zoomScaleNormal="80" workbookViewId="0">
      <selection activeCell="O1" sqref="O1:O3"/>
    </sheetView>
  </sheetViews>
  <sheetFormatPr defaultColWidth="8.85546875" defaultRowHeight="12.75"/>
  <cols>
    <col min="1" max="1" width="34" style="5" customWidth="1"/>
    <col min="2" max="15" width="10.28515625" style="5" customWidth="1"/>
    <col min="16" max="19" width="10.42578125" style="5" customWidth="1"/>
    <col min="20" max="16384" width="8.85546875" style="5"/>
  </cols>
  <sheetData>
    <row r="1" spans="1:29">
      <c r="F1" s="24"/>
      <c r="J1" s="24"/>
      <c r="O1" s="256"/>
    </row>
    <row r="2" spans="1:29">
      <c r="A2" s="5" t="s">
        <v>448</v>
      </c>
      <c r="F2" s="24"/>
      <c r="J2" s="456"/>
      <c r="O2" s="256"/>
    </row>
    <row r="3" spans="1:29">
      <c r="A3" s="23" t="s">
        <v>166</v>
      </c>
      <c r="O3" s="208"/>
    </row>
    <row r="4" spans="1:29">
      <c r="A4" s="77" t="s">
        <v>279</v>
      </c>
    </row>
    <row r="5" spans="1:29">
      <c r="A5" s="77"/>
    </row>
    <row r="6" spans="1:29" ht="13.5" thickBot="1">
      <c r="A6" s="77"/>
    </row>
    <row r="7" spans="1:29" s="44" customFormat="1" ht="17.45" customHeight="1">
      <c r="A7" s="11"/>
      <c r="B7" s="398" t="s">
        <v>311</v>
      </c>
      <c r="C7" s="399" t="s">
        <v>98</v>
      </c>
      <c r="D7" s="399" t="s">
        <v>98</v>
      </c>
      <c r="E7" s="399" t="s">
        <v>98</v>
      </c>
      <c r="F7" s="399" t="s">
        <v>98</v>
      </c>
      <c r="G7" s="399" t="s">
        <v>98</v>
      </c>
      <c r="H7" s="399" t="s">
        <v>98</v>
      </c>
      <c r="I7" s="399" t="s">
        <v>98</v>
      </c>
      <c r="J7" s="399" t="s">
        <v>98</v>
      </c>
      <c r="K7" s="399" t="s">
        <v>98</v>
      </c>
      <c r="L7" s="399" t="s">
        <v>98</v>
      </c>
      <c r="M7" s="399" t="s">
        <v>98</v>
      </c>
      <c r="N7" s="399" t="s">
        <v>98</v>
      </c>
      <c r="O7" s="399" t="s">
        <v>98</v>
      </c>
      <c r="P7" s="399" t="s">
        <v>98</v>
      </c>
      <c r="Q7" s="399" t="s">
        <v>98</v>
      </c>
      <c r="R7" s="399" t="s">
        <v>98</v>
      </c>
      <c r="S7" s="400" t="s">
        <v>98</v>
      </c>
    </row>
    <row r="8" spans="1:29" s="44" customFormat="1" ht="34.9" customHeight="1">
      <c r="A8" s="12"/>
      <c r="B8" s="395" t="s">
        <v>95</v>
      </c>
      <c r="C8" s="406" t="s">
        <v>95</v>
      </c>
      <c r="D8" s="406" t="s">
        <v>95</v>
      </c>
      <c r="E8" s="406" t="s">
        <v>95</v>
      </c>
      <c r="F8" s="406" t="s">
        <v>95</v>
      </c>
      <c r="G8" s="394" t="s">
        <v>95</v>
      </c>
      <c r="H8" s="395" t="s">
        <v>96</v>
      </c>
      <c r="I8" s="406" t="s">
        <v>96</v>
      </c>
      <c r="J8" s="406" t="s">
        <v>96</v>
      </c>
      <c r="K8" s="406" t="s">
        <v>96</v>
      </c>
      <c r="L8" s="406" t="s">
        <v>96</v>
      </c>
      <c r="M8" s="394" t="s">
        <v>96</v>
      </c>
      <c r="N8" s="402" t="s">
        <v>97</v>
      </c>
      <c r="O8" s="403" t="s">
        <v>97</v>
      </c>
      <c r="P8" s="403" t="s">
        <v>97</v>
      </c>
      <c r="Q8" s="403" t="s">
        <v>97</v>
      </c>
      <c r="R8" s="403" t="s">
        <v>97</v>
      </c>
      <c r="S8" s="404" t="s">
        <v>97</v>
      </c>
    </row>
    <row r="9" spans="1:29" s="44" customFormat="1" ht="69.75" customHeight="1">
      <c r="A9" s="12"/>
      <c r="B9" s="366" t="s">
        <v>68</v>
      </c>
      <c r="C9" s="401"/>
      <c r="D9" s="357" t="s">
        <v>69</v>
      </c>
      <c r="E9" s="359"/>
      <c r="F9" s="401" t="s">
        <v>221</v>
      </c>
      <c r="G9" s="359"/>
      <c r="H9" s="366" t="s">
        <v>68</v>
      </c>
      <c r="I9" s="401"/>
      <c r="J9" s="357" t="s">
        <v>69</v>
      </c>
      <c r="K9" s="359"/>
      <c r="L9" s="401" t="s">
        <v>221</v>
      </c>
      <c r="M9" s="359"/>
      <c r="N9" s="366" t="s">
        <v>68</v>
      </c>
      <c r="O9" s="401"/>
      <c r="P9" s="357" t="s">
        <v>69</v>
      </c>
      <c r="Q9" s="359"/>
      <c r="R9" s="401" t="s">
        <v>221</v>
      </c>
      <c r="S9" s="369"/>
    </row>
    <row r="10" spans="1:29">
      <c r="A10" s="78"/>
      <c r="B10" s="79" t="s">
        <v>12</v>
      </c>
      <c r="C10" s="234" t="s">
        <v>71</v>
      </c>
      <c r="D10" s="19" t="s">
        <v>12</v>
      </c>
      <c r="E10" s="21" t="s">
        <v>71</v>
      </c>
      <c r="F10" s="234" t="s">
        <v>14</v>
      </c>
      <c r="G10" s="21" t="s">
        <v>13</v>
      </c>
      <c r="H10" s="79" t="s">
        <v>12</v>
      </c>
      <c r="I10" s="234" t="s">
        <v>71</v>
      </c>
      <c r="J10" s="19" t="s">
        <v>12</v>
      </c>
      <c r="K10" s="21" t="s">
        <v>71</v>
      </c>
      <c r="L10" s="234" t="s">
        <v>14</v>
      </c>
      <c r="M10" s="21" t="s">
        <v>13</v>
      </c>
      <c r="N10" s="79" t="s">
        <v>12</v>
      </c>
      <c r="O10" s="234" t="s">
        <v>71</v>
      </c>
      <c r="P10" s="19" t="s">
        <v>12</v>
      </c>
      <c r="Q10" s="21" t="s">
        <v>71</v>
      </c>
      <c r="R10" s="234" t="s">
        <v>14</v>
      </c>
      <c r="S10" s="22" t="s">
        <v>13</v>
      </c>
    </row>
    <row r="11" spans="1:29" ht="14.45" customHeight="1">
      <c r="A11" s="282"/>
      <c r="B11" s="283"/>
      <c r="C11" s="284"/>
      <c r="D11" s="285"/>
      <c r="E11" s="286"/>
      <c r="F11" s="284"/>
      <c r="G11" s="286"/>
      <c r="H11" s="283"/>
      <c r="I11" s="284"/>
      <c r="J11" s="285"/>
      <c r="K11" s="286"/>
      <c r="L11" s="284"/>
      <c r="M11" s="286"/>
      <c r="N11" s="283"/>
      <c r="O11" s="284"/>
      <c r="P11" s="285"/>
      <c r="Q11" s="286"/>
      <c r="R11" s="284"/>
      <c r="S11" s="287"/>
      <c r="T11" s="81"/>
      <c r="U11" s="81"/>
      <c r="V11" s="81"/>
      <c r="W11" s="81"/>
      <c r="X11" s="81"/>
      <c r="Y11" s="81"/>
      <c r="Z11" s="81"/>
      <c r="AA11" s="81"/>
      <c r="AB11" s="81"/>
      <c r="AC11" s="81"/>
    </row>
    <row r="12" spans="1:29">
      <c r="A12" s="43" t="s">
        <v>15</v>
      </c>
      <c r="B12" s="41">
        <v>83.005545915345536</v>
      </c>
      <c r="C12" s="63">
        <v>2.4272585754488536</v>
      </c>
      <c r="D12" s="40">
        <v>68.163156491266605</v>
      </c>
      <c r="E12" s="25">
        <v>12.32887732156537</v>
      </c>
      <c r="F12" s="64">
        <v>-14.842389106750488</v>
      </c>
      <c r="G12" s="25">
        <v>12.565540313720703</v>
      </c>
      <c r="H12" s="41">
        <v>98.129188798503733</v>
      </c>
      <c r="I12" s="63">
        <v>1.4129896370835018</v>
      </c>
      <c r="J12" s="40">
        <v>99.458783064022072</v>
      </c>
      <c r="K12" s="25">
        <v>0.55151910427192641</v>
      </c>
      <c r="L12" s="64">
        <v>1.3295942544937134</v>
      </c>
      <c r="M12" s="25">
        <v>1.5168101787567139</v>
      </c>
      <c r="N12" s="41">
        <v>91.776471891207606</v>
      </c>
      <c r="O12" s="63">
        <v>2.121950696966235</v>
      </c>
      <c r="P12" s="40">
        <v>70.933731263078712</v>
      </c>
      <c r="Q12" s="25">
        <v>12.73529064731377</v>
      </c>
      <c r="R12" s="64">
        <v>-20.842741012573242</v>
      </c>
      <c r="S12" s="26">
        <v>12.910860061645508</v>
      </c>
      <c r="T12" s="34"/>
      <c r="U12" s="34"/>
      <c r="V12" s="34"/>
      <c r="W12" s="34"/>
      <c r="X12" s="34"/>
      <c r="Y12" s="34"/>
      <c r="Z12" s="34"/>
      <c r="AA12" s="34"/>
      <c r="AB12" s="34"/>
      <c r="AC12" s="34"/>
    </row>
    <row r="13" spans="1:29">
      <c r="A13" s="82" t="s">
        <v>19</v>
      </c>
      <c r="B13" s="83">
        <v>88.142752635882957</v>
      </c>
      <c r="C13" s="27">
        <v>1.5496262052578167</v>
      </c>
      <c r="D13" s="84">
        <v>86.83622247006123</v>
      </c>
      <c r="E13" s="28">
        <v>2.6387273376320399</v>
      </c>
      <c r="F13" s="85">
        <v>-1.3065301179885864</v>
      </c>
      <c r="G13" s="28">
        <v>3.0601017475128174</v>
      </c>
      <c r="H13" s="83">
        <v>96.185867765574628</v>
      </c>
      <c r="I13" s="27">
        <v>0.82205957172240707</v>
      </c>
      <c r="J13" s="84">
        <v>93.441217465990405</v>
      </c>
      <c r="K13" s="28">
        <v>2.0391160798419357</v>
      </c>
      <c r="L13" s="85">
        <v>-2.7446503639221191</v>
      </c>
      <c r="M13" s="28">
        <v>2.198585033416748</v>
      </c>
      <c r="N13" s="83">
        <v>84.606225645273369</v>
      </c>
      <c r="O13" s="27">
        <v>1.6623156007141049</v>
      </c>
      <c r="P13" s="84">
        <v>83.139022192788033</v>
      </c>
      <c r="Q13" s="28">
        <v>3.0952404934561266</v>
      </c>
      <c r="R13" s="85">
        <v>-1.4672034978866577</v>
      </c>
      <c r="S13" s="29">
        <v>3.5133755207061768</v>
      </c>
    </row>
    <row r="14" spans="1:29">
      <c r="A14" s="82" t="s">
        <v>20</v>
      </c>
      <c r="B14" s="83">
        <v>88.698373604104304</v>
      </c>
      <c r="C14" s="27">
        <v>2.7169568140257385</v>
      </c>
      <c r="D14" s="84">
        <v>86.34853578990635</v>
      </c>
      <c r="E14" s="28">
        <v>2.2997754257320873</v>
      </c>
      <c r="F14" s="85">
        <v>-2.3498377799987793</v>
      </c>
      <c r="G14" s="28">
        <v>3.5596096515655518</v>
      </c>
      <c r="H14" s="83">
        <v>90.187191038389003</v>
      </c>
      <c r="I14" s="27">
        <v>2.1835400689425115</v>
      </c>
      <c r="J14" s="84">
        <v>87.19766090658328</v>
      </c>
      <c r="K14" s="28">
        <v>2.9755309122295066</v>
      </c>
      <c r="L14" s="85">
        <v>-2.989530086517334</v>
      </c>
      <c r="M14" s="28">
        <v>3.6907494068145752</v>
      </c>
      <c r="N14" s="83">
        <v>79.177235845924514</v>
      </c>
      <c r="O14" s="27">
        <v>3.4902637205737261</v>
      </c>
      <c r="P14" s="84">
        <v>71.34201351165575</v>
      </c>
      <c r="Q14" s="28">
        <v>3.6744922098935349</v>
      </c>
      <c r="R14" s="85">
        <v>-7.8352222442626953</v>
      </c>
      <c r="S14" s="29">
        <v>5.0679221153259277</v>
      </c>
    </row>
    <row r="15" spans="1:29">
      <c r="A15" s="82" t="s">
        <v>22</v>
      </c>
      <c r="B15" s="83">
        <v>88.85235100205395</v>
      </c>
      <c r="C15" s="27">
        <v>2.3445085173681206</v>
      </c>
      <c r="D15" s="84">
        <v>86.017113778384854</v>
      </c>
      <c r="E15" s="28">
        <v>2.5969025552454705</v>
      </c>
      <c r="F15" s="85">
        <v>-2.8352372646331787</v>
      </c>
      <c r="G15" s="28">
        <v>3.4986600875854492</v>
      </c>
      <c r="H15" s="83">
        <v>94.777570729378724</v>
      </c>
      <c r="I15" s="27">
        <v>1.8860375311448632</v>
      </c>
      <c r="J15" s="84">
        <v>91.076159315172063</v>
      </c>
      <c r="K15" s="28">
        <v>2.4974120282406758</v>
      </c>
      <c r="L15" s="85">
        <v>-3.7014114856719971</v>
      </c>
      <c r="M15" s="28">
        <v>3.1295692920684814</v>
      </c>
      <c r="N15" s="83">
        <v>91.080853426096567</v>
      </c>
      <c r="O15" s="27">
        <v>2.3852687380881363</v>
      </c>
      <c r="P15" s="84">
        <v>88.207720511717795</v>
      </c>
      <c r="Q15" s="28">
        <v>2.783587648278631</v>
      </c>
      <c r="R15" s="85">
        <v>-2.8731329441070557</v>
      </c>
      <c r="S15" s="29">
        <v>3.6657695770263672</v>
      </c>
    </row>
    <row r="16" spans="1:29">
      <c r="A16" s="43" t="s">
        <v>24</v>
      </c>
      <c r="B16" s="41">
        <v>41.856069089248507</v>
      </c>
      <c r="C16" s="63">
        <v>3.7806540261980768</v>
      </c>
      <c r="D16" s="40">
        <v>41.875306153775632</v>
      </c>
      <c r="E16" s="25">
        <v>4.7144904122691029</v>
      </c>
      <c r="F16" s="64">
        <v>1.9237063825130463E-2</v>
      </c>
      <c r="G16" s="25">
        <v>6.0431585311889648</v>
      </c>
      <c r="H16" s="41">
        <v>80.157232815262986</v>
      </c>
      <c r="I16" s="63">
        <v>3.0200792954667768</v>
      </c>
      <c r="J16" s="40">
        <v>70.184482444338371</v>
      </c>
      <c r="K16" s="25">
        <v>4.0916405045504805</v>
      </c>
      <c r="L16" s="64">
        <v>-9.9727506637573242</v>
      </c>
      <c r="M16" s="25">
        <v>5.0855088233947754</v>
      </c>
      <c r="N16" s="41">
        <v>59.205411879614509</v>
      </c>
      <c r="O16" s="63">
        <v>4.0175969580318549</v>
      </c>
      <c r="P16" s="40">
        <v>51.87498123155865</v>
      </c>
      <c r="Q16" s="25">
        <v>5.3425820843392264</v>
      </c>
      <c r="R16" s="64">
        <v>-7.3304305076599121</v>
      </c>
      <c r="S16" s="26">
        <v>6.6846294403076172</v>
      </c>
      <c r="T16" s="34"/>
      <c r="U16" s="34"/>
      <c r="V16" s="34"/>
      <c r="W16" s="34"/>
      <c r="X16" s="34"/>
      <c r="Y16" s="34"/>
      <c r="Z16" s="34"/>
      <c r="AA16" s="34"/>
      <c r="AB16" s="34"/>
      <c r="AC16" s="34"/>
    </row>
    <row r="17" spans="1:29">
      <c r="A17" s="43" t="s">
        <v>485</v>
      </c>
      <c r="B17" s="41">
        <v>82.978723404255319</v>
      </c>
      <c r="C17" s="63">
        <v>3.38577460419405</v>
      </c>
      <c r="D17" s="40">
        <v>94.725028058373184</v>
      </c>
      <c r="E17" s="25">
        <v>2.7087583358028731</v>
      </c>
      <c r="F17" s="64">
        <v>11.746304512023926</v>
      </c>
      <c r="G17" s="25">
        <v>4.335993766784668</v>
      </c>
      <c r="H17" s="41">
        <v>85.393258426966284</v>
      </c>
      <c r="I17" s="63">
        <v>4.0068566345190488</v>
      </c>
      <c r="J17" s="40">
        <v>90.8163265305935</v>
      </c>
      <c r="K17" s="25">
        <v>2.7023110222343711</v>
      </c>
      <c r="L17" s="64">
        <v>5.4230680465698242</v>
      </c>
      <c r="M17" s="25">
        <v>4.8329477310180664</v>
      </c>
      <c r="N17" s="41">
        <v>82.222222222222229</v>
      </c>
      <c r="O17" s="63">
        <v>4.1498833557485035</v>
      </c>
      <c r="P17" s="40">
        <v>85.487528344664256</v>
      </c>
      <c r="Q17" s="25">
        <v>3.0649693622938838</v>
      </c>
      <c r="R17" s="64">
        <v>3.2653062343597412</v>
      </c>
      <c r="S17" s="26">
        <v>5.1590280532836914</v>
      </c>
      <c r="T17" s="34"/>
      <c r="U17" s="34"/>
      <c r="V17" s="34"/>
      <c r="W17" s="34"/>
      <c r="X17" s="34"/>
      <c r="Y17" s="34"/>
      <c r="Z17" s="34"/>
      <c r="AA17" s="34"/>
      <c r="AB17" s="34"/>
      <c r="AC17" s="34"/>
    </row>
    <row r="18" spans="1:29">
      <c r="A18" s="43" t="s">
        <v>25</v>
      </c>
      <c r="B18" s="41">
        <v>90.257830334341776</v>
      </c>
      <c r="C18" s="63">
        <v>2.2140869530622371</v>
      </c>
      <c r="D18" s="40">
        <v>95.496888021649326</v>
      </c>
      <c r="E18" s="25">
        <v>1.535023486586669</v>
      </c>
      <c r="F18" s="64">
        <v>5.2390575408935547</v>
      </c>
      <c r="G18" s="25">
        <v>2.6941564083099365</v>
      </c>
      <c r="H18" s="41">
        <v>68.293479777369114</v>
      </c>
      <c r="I18" s="63">
        <v>3.5261040101122059</v>
      </c>
      <c r="J18" s="40">
        <v>58.70127757130701</v>
      </c>
      <c r="K18" s="25">
        <v>3.5712406966205639</v>
      </c>
      <c r="L18" s="64">
        <v>-9.5922021865844727</v>
      </c>
      <c r="M18" s="25">
        <v>5.0186820030212402</v>
      </c>
      <c r="N18" s="41">
        <v>69.118660996529385</v>
      </c>
      <c r="O18" s="63">
        <v>3.4972265625317376</v>
      </c>
      <c r="P18" s="40">
        <v>62.567441787985963</v>
      </c>
      <c r="Q18" s="25">
        <v>3.9564254665544847</v>
      </c>
      <c r="R18" s="64">
        <v>-6.5512189865112305</v>
      </c>
      <c r="S18" s="26">
        <v>5.2805204391479492</v>
      </c>
      <c r="T18" s="34"/>
      <c r="U18" s="34"/>
      <c r="V18" s="34"/>
      <c r="W18" s="34"/>
      <c r="X18" s="34"/>
      <c r="Y18" s="34"/>
      <c r="Z18" s="34"/>
      <c r="AA18" s="34"/>
      <c r="AB18" s="34"/>
      <c r="AC18" s="34"/>
    </row>
    <row r="19" spans="1:29">
      <c r="A19" s="43" t="s">
        <v>26</v>
      </c>
      <c r="B19" s="41">
        <v>55.368066009021021</v>
      </c>
      <c r="C19" s="63">
        <v>4.2919045327357956</v>
      </c>
      <c r="D19" s="40">
        <v>73.652073657660964</v>
      </c>
      <c r="E19" s="25">
        <v>4.2087240119505891</v>
      </c>
      <c r="F19" s="64">
        <v>18.284008026123047</v>
      </c>
      <c r="G19" s="25">
        <v>6.0111398696899414</v>
      </c>
      <c r="H19" s="41">
        <v>87.769082213993642</v>
      </c>
      <c r="I19" s="63">
        <v>2.922758773495989</v>
      </c>
      <c r="J19" s="40">
        <v>96.033725872647423</v>
      </c>
      <c r="K19" s="25">
        <v>2.2634939724085097</v>
      </c>
      <c r="L19" s="64">
        <v>8.264643669128418</v>
      </c>
      <c r="M19" s="25">
        <v>3.6967449188232422</v>
      </c>
      <c r="N19" s="41">
        <v>87.189069317566492</v>
      </c>
      <c r="O19" s="63">
        <v>3.1824724550531847</v>
      </c>
      <c r="P19" s="40">
        <v>88.903324886835875</v>
      </c>
      <c r="Q19" s="25">
        <v>3.0612889037688462</v>
      </c>
      <c r="R19" s="64">
        <v>1.7142555713653564</v>
      </c>
      <c r="S19" s="26">
        <v>4.415837287902832</v>
      </c>
      <c r="T19" s="34"/>
      <c r="U19" s="34"/>
      <c r="V19" s="34"/>
      <c r="W19" s="34"/>
      <c r="X19" s="34"/>
      <c r="Y19" s="34"/>
      <c r="Z19" s="34"/>
      <c r="AA19" s="34"/>
      <c r="AB19" s="34"/>
      <c r="AC19" s="34"/>
    </row>
    <row r="20" spans="1:29">
      <c r="A20" s="43" t="s">
        <v>236</v>
      </c>
      <c r="B20" s="41">
        <v>75.911134201346613</v>
      </c>
      <c r="C20" s="63">
        <v>5.6793590033545689</v>
      </c>
      <c r="D20" s="40">
        <v>76.653006441258299</v>
      </c>
      <c r="E20" s="25">
        <v>4.8913339006248426</v>
      </c>
      <c r="F20" s="64">
        <v>0.74187225103378296</v>
      </c>
      <c r="G20" s="25">
        <v>7.4953494071960449</v>
      </c>
      <c r="H20" s="41">
        <v>96.400589204752137</v>
      </c>
      <c r="I20" s="63">
        <v>2.2728304883839683</v>
      </c>
      <c r="J20" s="40">
        <v>91.526754107521285</v>
      </c>
      <c r="K20" s="25">
        <v>3.3311471723001342</v>
      </c>
      <c r="L20" s="64">
        <v>-4.8738350868225098</v>
      </c>
      <c r="M20" s="25">
        <v>4.0326542854309082</v>
      </c>
      <c r="N20" s="41">
        <v>66.262147090855308</v>
      </c>
      <c r="O20" s="63">
        <v>4.9302601211654915</v>
      </c>
      <c r="P20" s="40">
        <v>61.571507567829883</v>
      </c>
      <c r="Q20" s="25">
        <v>5.3028193746259094</v>
      </c>
      <c r="R20" s="64">
        <v>-4.6906394958496094</v>
      </c>
      <c r="S20" s="26">
        <v>7.2406740188598633</v>
      </c>
      <c r="T20" s="34"/>
      <c r="U20" s="34"/>
      <c r="V20" s="34"/>
      <c r="W20" s="34"/>
      <c r="X20" s="34"/>
      <c r="Y20" s="34"/>
      <c r="Z20" s="34"/>
      <c r="AA20" s="34"/>
      <c r="AB20" s="34"/>
      <c r="AC20" s="34"/>
    </row>
    <row r="21" spans="1:29">
      <c r="A21" s="43" t="s">
        <v>27</v>
      </c>
      <c r="B21" s="41">
        <v>97.977301183899698</v>
      </c>
      <c r="C21" s="63">
        <v>1.1295927149987004</v>
      </c>
      <c r="D21" s="40">
        <v>96.407058773679296</v>
      </c>
      <c r="E21" s="25">
        <v>1.3581002446238508</v>
      </c>
      <c r="F21" s="64">
        <v>-1.5702424049377441</v>
      </c>
      <c r="G21" s="25">
        <v>1.7664699554443359</v>
      </c>
      <c r="H21" s="41">
        <v>94.884084126890329</v>
      </c>
      <c r="I21" s="63">
        <v>1.4019696087802143</v>
      </c>
      <c r="J21" s="40">
        <v>96.393041480722601</v>
      </c>
      <c r="K21" s="25">
        <v>1.3627402234738168</v>
      </c>
      <c r="L21" s="64">
        <v>1.5089573860168457</v>
      </c>
      <c r="M21" s="25">
        <v>1.9551419019699097</v>
      </c>
      <c r="N21" s="41">
        <v>88.735918877961197</v>
      </c>
      <c r="O21" s="63">
        <v>2.1744954348580388</v>
      </c>
      <c r="P21" s="40">
        <v>92.052179651817994</v>
      </c>
      <c r="Q21" s="25">
        <v>1.8761035842158182</v>
      </c>
      <c r="R21" s="64">
        <v>3.316260814666748</v>
      </c>
      <c r="S21" s="26">
        <v>2.871967077255249</v>
      </c>
      <c r="T21" s="34"/>
      <c r="U21" s="34"/>
      <c r="V21" s="34"/>
      <c r="W21" s="34"/>
      <c r="X21" s="34"/>
      <c r="Y21" s="34"/>
      <c r="Z21" s="34"/>
      <c r="AA21" s="34"/>
      <c r="AB21" s="34"/>
      <c r="AC21" s="34"/>
    </row>
    <row r="22" spans="1:29">
      <c r="A22" s="43" t="s">
        <v>28</v>
      </c>
      <c r="B22" s="41">
        <v>96.53239619174758</v>
      </c>
      <c r="C22" s="63">
        <v>1.5613357289237684</v>
      </c>
      <c r="D22" s="40">
        <v>100</v>
      </c>
      <c r="E22" s="25">
        <v>0</v>
      </c>
      <c r="F22" s="64">
        <v>3.4676039218902588</v>
      </c>
      <c r="G22" s="25">
        <v>1.5613356828689575</v>
      </c>
      <c r="H22" s="41">
        <v>98.462352135070248</v>
      </c>
      <c r="I22" s="63">
        <v>1.0934947109020994</v>
      </c>
      <c r="J22" s="40">
        <v>99.46051358407108</v>
      </c>
      <c r="K22" s="25">
        <v>0.53948641503571237</v>
      </c>
      <c r="L22" s="64">
        <v>0.9981614351272583</v>
      </c>
      <c r="M22" s="25">
        <v>1.2193343639373779</v>
      </c>
      <c r="N22" s="41">
        <v>71.664801483143137</v>
      </c>
      <c r="O22" s="63">
        <v>3.647182824106892</v>
      </c>
      <c r="P22" s="40">
        <v>82.520380106687568</v>
      </c>
      <c r="Q22" s="25">
        <v>3.2365421548459778</v>
      </c>
      <c r="R22" s="64">
        <v>10.855578422546387</v>
      </c>
      <c r="S22" s="26">
        <v>4.8761816024780273</v>
      </c>
      <c r="T22" s="34"/>
      <c r="U22" s="34"/>
      <c r="V22" s="34"/>
      <c r="W22" s="34"/>
      <c r="X22" s="34"/>
      <c r="Y22" s="34"/>
      <c r="Z22" s="34"/>
      <c r="AA22" s="34"/>
      <c r="AB22" s="34"/>
      <c r="AC22" s="34"/>
    </row>
    <row r="23" spans="1:29">
      <c r="A23" s="43" t="s">
        <v>529</v>
      </c>
      <c r="B23" s="41">
        <v>92.064879588949339</v>
      </c>
      <c r="C23" s="63">
        <v>2.9650326655125956</v>
      </c>
      <c r="D23" s="40">
        <v>83.421959807909019</v>
      </c>
      <c r="E23" s="25">
        <v>3.2443775814413156</v>
      </c>
      <c r="F23" s="64">
        <v>-8.6429195404052734</v>
      </c>
      <c r="G23" s="25">
        <v>4.3951568603515625</v>
      </c>
      <c r="H23" s="41">
        <v>98.241690926572048</v>
      </c>
      <c r="I23" s="63">
        <v>1.7593832416017243</v>
      </c>
      <c r="J23" s="40">
        <v>97.728493230625787</v>
      </c>
      <c r="K23" s="25">
        <v>1.16831037672482</v>
      </c>
      <c r="L23" s="64">
        <v>-0.51319772005081177</v>
      </c>
      <c r="M23" s="25">
        <v>2.1119608879089355</v>
      </c>
      <c r="N23" s="41">
        <v>72.390269854163549</v>
      </c>
      <c r="O23" s="63">
        <v>4.5766563790418324</v>
      </c>
      <c r="P23" s="40">
        <v>76.215283745210201</v>
      </c>
      <c r="Q23" s="25">
        <v>3.7754401304682506</v>
      </c>
      <c r="R23" s="64">
        <v>3.8250138759613037</v>
      </c>
      <c r="S23" s="26">
        <v>5.9329361915588379</v>
      </c>
      <c r="T23" s="34"/>
      <c r="U23" s="34"/>
      <c r="V23" s="34"/>
      <c r="W23" s="34"/>
      <c r="X23" s="34"/>
      <c r="Y23" s="34"/>
      <c r="Z23" s="34"/>
      <c r="AA23" s="34"/>
      <c r="AB23" s="34"/>
      <c r="AC23" s="34"/>
    </row>
    <row r="24" spans="1:29">
      <c r="A24" s="43" t="s">
        <v>29</v>
      </c>
      <c r="B24" s="41">
        <v>97.625523153078461</v>
      </c>
      <c r="C24" s="63">
        <v>1.385092016161602</v>
      </c>
      <c r="D24" s="40">
        <v>97.360305849136026</v>
      </c>
      <c r="E24" s="25">
        <v>1.2816398970360239</v>
      </c>
      <c r="F24" s="64">
        <v>-0.26521730422973633</v>
      </c>
      <c r="G24" s="25">
        <v>1.887082576751709</v>
      </c>
      <c r="H24" s="41">
        <v>84.389217110591801</v>
      </c>
      <c r="I24" s="63">
        <v>2.8945015086907779</v>
      </c>
      <c r="J24" s="40">
        <v>88.982186559795039</v>
      </c>
      <c r="K24" s="25">
        <v>2.6924987868102424</v>
      </c>
      <c r="L24" s="64">
        <v>4.5929694175720215</v>
      </c>
      <c r="M24" s="25">
        <v>3.9531872272491455</v>
      </c>
      <c r="N24" s="41">
        <v>70.050487164659344</v>
      </c>
      <c r="O24" s="63">
        <v>3.405336963879237</v>
      </c>
      <c r="P24" s="40" t="s">
        <v>74</v>
      </c>
      <c r="Q24" s="25" t="s">
        <v>74</v>
      </c>
      <c r="R24" s="64" t="s">
        <v>74</v>
      </c>
      <c r="S24" s="26" t="s">
        <v>74</v>
      </c>
      <c r="T24" s="34"/>
      <c r="U24" s="34"/>
      <c r="V24" s="34"/>
      <c r="W24" s="34"/>
      <c r="X24" s="34"/>
      <c r="Y24" s="34"/>
      <c r="Z24" s="34"/>
      <c r="AA24" s="34"/>
      <c r="AB24" s="34"/>
      <c r="AC24" s="34"/>
    </row>
    <row r="25" spans="1:29">
      <c r="A25" s="43" t="s">
        <v>30</v>
      </c>
      <c r="B25" s="41">
        <v>95.040573829778751</v>
      </c>
      <c r="C25" s="63">
        <v>1.6999973677508067</v>
      </c>
      <c r="D25" s="40">
        <v>95.155581417451188</v>
      </c>
      <c r="E25" s="25">
        <v>1.443314360723934</v>
      </c>
      <c r="F25" s="64">
        <v>0.11500758677721024</v>
      </c>
      <c r="G25" s="25">
        <v>2.230055570602417</v>
      </c>
      <c r="H25" s="41">
        <v>96.389784466230708</v>
      </c>
      <c r="I25" s="63">
        <v>1.6273332923003216</v>
      </c>
      <c r="J25" s="40">
        <v>97.908669182434224</v>
      </c>
      <c r="K25" s="25">
        <v>1.1279307264352512</v>
      </c>
      <c r="L25" s="64">
        <v>1.5188846588134766</v>
      </c>
      <c r="M25" s="25">
        <v>1.9800103902816772</v>
      </c>
      <c r="N25" s="41">
        <v>97.503118039653089</v>
      </c>
      <c r="O25" s="63">
        <v>1.2484243531965449</v>
      </c>
      <c r="P25" s="40">
        <v>96.753319545036035</v>
      </c>
      <c r="Q25" s="25">
        <v>0.95984003962330477</v>
      </c>
      <c r="R25" s="64">
        <v>-0.7497984766960144</v>
      </c>
      <c r="S25" s="26">
        <v>1.5747559070587158</v>
      </c>
      <c r="T25" s="34"/>
      <c r="U25" s="34"/>
      <c r="V25" s="34"/>
      <c r="W25" s="34"/>
      <c r="X25" s="34"/>
      <c r="Y25" s="34"/>
      <c r="Z25" s="34"/>
      <c r="AA25" s="34"/>
      <c r="AB25" s="34"/>
      <c r="AC25" s="34"/>
    </row>
    <row r="26" spans="1:29">
      <c r="A26" s="43" t="s">
        <v>32</v>
      </c>
      <c r="B26" s="41">
        <v>82.857142857142847</v>
      </c>
      <c r="C26" s="63">
        <v>3.8089903071784157</v>
      </c>
      <c r="D26" s="40">
        <v>75.257731958762889</v>
      </c>
      <c r="E26" s="25">
        <v>4.3613828426047538</v>
      </c>
      <c r="F26" s="64">
        <v>-7.5994110107421875</v>
      </c>
      <c r="G26" s="25">
        <v>5.7905154228210449</v>
      </c>
      <c r="H26" s="41">
        <v>96.296296296296305</v>
      </c>
      <c r="I26" s="63">
        <v>1.8582815055251212</v>
      </c>
      <c r="J26" s="40">
        <v>94.791666666666657</v>
      </c>
      <c r="K26" s="25">
        <v>1.8140558780041494</v>
      </c>
      <c r="L26" s="64">
        <v>-1.5046296119689941</v>
      </c>
      <c r="M26" s="25">
        <v>2.5969228744506836</v>
      </c>
      <c r="N26" s="41">
        <v>91.509433962264154</v>
      </c>
      <c r="O26" s="63">
        <v>2.8069507845447079</v>
      </c>
      <c r="P26" s="40">
        <v>83.870967741935488</v>
      </c>
      <c r="Q26" s="25">
        <v>4.0499359104956207</v>
      </c>
      <c r="R26" s="64">
        <v>-7.6384663581848145</v>
      </c>
      <c r="S26" s="26">
        <v>4.9275708198547363</v>
      </c>
      <c r="T26" s="34"/>
      <c r="U26" s="34"/>
      <c r="V26" s="34"/>
      <c r="W26" s="34"/>
      <c r="X26" s="34"/>
      <c r="Y26" s="34"/>
      <c r="Z26" s="34"/>
      <c r="AA26" s="34"/>
      <c r="AB26" s="34"/>
      <c r="AC26" s="34"/>
    </row>
    <row r="27" spans="1:29">
      <c r="A27" s="43" t="s">
        <v>486</v>
      </c>
      <c r="B27" s="41">
        <v>89.432985287684204</v>
      </c>
      <c r="C27" s="63">
        <v>2.8683765628659073</v>
      </c>
      <c r="D27" s="40">
        <v>88.737658130326963</v>
      </c>
      <c r="E27" s="25">
        <v>2.4638823644156083</v>
      </c>
      <c r="F27" s="64">
        <v>-0.69532716274261475</v>
      </c>
      <c r="G27" s="25">
        <v>3.7813093662261963</v>
      </c>
      <c r="H27" s="41">
        <v>92.284637835388565</v>
      </c>
      <c r="I27" s="63">
        <v>2.199612975791998</v>
      </c>
      <c r="J27" s="40">
        <v>92.432137744046202</v>
      </c>
      <c r="K27" s="25">
        <v>2.2523292784825322</v>
      </c>
      <c r="L27" s="64">
        <v>0.14749990403652191</v>
      </c>
      <c r="M27" s="25">
        <v>3.1482193470001221</v>
      </c>
      <c r="N27" s="41">
        <v>66.735978802129409</v>
      </c>
      <c r="O27" s="63">
        <v>5.664521143369539</v>
      </c>
      <c r="P27" s="40">
        <v>69.381685000579822</v>
      </c>
      <c r="Q27" s="25">
        <v>3.782836363080293</v>
      </c>
      <c r="R27" s="64">
        <v>2.6457061767578125</v>
      </c>
      <c r="S27" s="26">
        <v>6.8115086555480957</v>
      </c>
      <c r="T27" s="34"/>
      <c r="U27" s="34"/>
      <c r="V27" s="34"/>
      <c r="W27" s="34"/>
      <c r="X27" s="34"/>
      <c r="Y27" s="34"/>
      <c r="Z27" s="34"/>
      <c r="AA27" s="34"/>
      <c r="AB27" s="34"/>
      <c r="AC27" s="34"/>
    </row>
    <row r="28" spans="1:29">
      <c r="A28" s="43" t="s">
        <v>33</v>
      </c>
      <c r="B28" s="41">
        <v>96.185214861143294</v>
      </c>
      <c r="C28" s="63">
        <v>1.3642712798585881</v>
      </c>
      <c r="D28" s="40">
        <v>86.899631355092851</v>
      </c>
      <c r="E28" s="25">
        <v>3.2850462075804958</v>
      </c>
      <c r="F28" s="64">
        <v>-9.28558349609375</v>
      </c>
      <c r="G28" s="25">
        <v>3.5570724010467529</v>
      </c>
      <c r="H28" s="41">
        <v>90.420221269299489</v>
      </c>
      <c r="I28" s="63">
        <v>3.3381198680715287</v>
      </c>
      <c r="J28" s="40">
        <v>78.887418309089384</v>
      </c>
      <c r="K28" s="25">
        <v>3.52357700554687</v>
      </c>
      <c r="L28" s="64">
        <v>-11.532802581787109</v>
      </c>
      <c r="M28" s="25">
        <v>4.853724479675293</v>
      </c>
      <c r="N28" s="41">
        <v>73.549020154227804</v>
      </c>
      <c r="O28" s="63">
        <v>4.0033853032079705</v>
      </c>
      <c r="P28" s="40">
        <v>65.730281646788171</v>
      </c>
      <c r="Q28" s="25">
        <v>3.833941261012185</v>
      </c>
      <c r="R28" s="64">
        <v>-7.8187384605407715</v>
      </c>
      <c r="S28" s="26">
        <v>5.5431218147277832</v>
      </c>
      <c r="T28" s="34"/>
      <c r="U28" s="34"/>
      <c r="V28" s="34"/>
      <c r="W28" s="34"/>
      <c r="X28" s="34"/>
      <c r="Y28" s="34"/>
      <c r="Z28" s="34"/>
      <c r="AA28" s="34"/>
      <c r="AB28" s="34"/>
      <c r="AC28" s="34"/>
    </row>
    <row r="29" spans="1:29">
      <c r="A29" s="43" t="s">
        <v>34</v>
      </c>
      <c r="B29" s="41">
        <v>96.477635244124386</v>
      </c>
      <c r="C29" s="63">
        <v>1.3419202111824251</v>
      </c>
      <c r="D29" s="40">
        <v>97.804570886441326</v>
      </c>
      <c r="E29" s="25">
        <v>0.75621375649362488</v>
      </c>
      <c r="F29" s="64">
        <v>1.3269356489181519</v>
      </c>
      <c r="G29" s="25">
        <v>1.5403275489807129</v>
      </c>
      <c r="H29" s="41">
        <v>94.593568258666451</v>
      </c>
      <c r="I29" s="63">
        <v>1.7495273600011265</v>
      </c>
      <c r="J29" s="40">
        <v>95.493546216071465</v>
      </c>
      <c r="K29" s="25">
        <v>1.4338682232331939</v>
      </c>
      <c r="L29" s="64">
        <v>0.89997798204421997</v>
      </c>
      <c r="M29" s="25">
        <v>2.2620398998260498</v>
      </c>
      <c r="N29" s="41">
        <v>93.828451749673476</v>
      </c>
      <c r="O29" s="63">
        <v>1.8696996698257637</v>
      </c>
      <c r="P29" s="40">
        <v>95.30823778165886</v>
      </c>
      <c r="Q29" s="25">
        <v>1.4286707326716732</v>
      </c>
      <c r="R29" s="64">
        <v>1.4797860383987427</v>
      </c>
      <c r="S29" s="26">
        <v>2.3530569076538086</v>
      </c>
      <c r="T29" s="34"/>
      <c r="U29" s="34"/>
      <c r="V29" s="34"/>
      <c r="W29" s="34"/>
      <c r="X29" s="34"/>
      <c r="Y29" s="34"/>
      <c r="Z29" s="34"/>
      <c r="AA29" s="34"/>
      <c r="AB29" s="34"/>
      <c r="AC29" s="34"/>
    </row>
    <row r="30" spans="1:29">
      <c r="A30" s="43" t="s">
        <v>36</v>
      </c>
      <c r="B30" s="41">
        <v>96.488468631940265</v>
      </c>
      <c r="C30" s="63">
        <v>2.0679602407644952</v>
      </c>
      <c r="D30" s="40">
        <v>98.506784479361073</v>
      </c>
      <c r="E30" s="25">
        <v>1.4946550998967039</v>
      </c>
      <c r="F30" s="64">
        <v>2.0183157920837402</v>
      </c>
      <c r="G30" s="25">
        <v>2.5515589714050293</v>
      </c>
      <c r="H30" s="41">
        <v>95.646884277615499</v>
      </c>
      <c r="I30" s="63">
        <v>2.6815612778466313</v>
      </c>
      <c r="J30" s="40">
        <v>94.832369018817559</v>
      </c>
      <c r="K30" s="25">
        <v>2.5780368711199166</v>
      </c>
      <c r="L30" s="64">
        <v>-0.81451523303985596</v>
      </c>
      <c r="M30" s="25">
        <v>3.7198178768157959</v>
      </c>
      <c r="N30" s="41">
        <v>92.949629382721767</v>
      </c>
      <c r="O30" s="63">
        <v>2.8184829109551566</v>
      </c>
      <c r="P30" s="40">
        <v>97.6975843346749</v>
      </c>
      <c r="Q30" s="25">
        <v>1.6008059815313855</v>
      </c>
      <c r="R30" s="64">
        <v>4.7479548454284668</v>
      </c>
      <c r="S30" s="26">
        <v>3.2413616180419922</v>
      </c>
      <c r="T30" s="34"/>
      <c r="U30" s="34"/>
      <c r="V30" s="34"/>
      <c r="W30" s="34"/>
      <c r="X30" s="34"/>
      <c r="Y30" s="34"/>
      <c r="Z30" s="34"/>
      <c r="AA30" s="34"/>
      <c r="AB30" s="34"/>
      <c r="AC30" s="34"/>
    </row>
    <row r="31" spans="1:29">
      <c r="A31" s="43" t="s">
        <v>37</v>
      </c>
      <c r="B31" s="41">
        <v>73.329963782526704</v>
      </c>
      <c r="C31" s="63">
        <v>5.6473876821017051</v>
      </c>
      <c r="D31" s="40">
        <v>89.357297588827521</v>
      </c>
      <c r="E31" s="25">
        <v>3.3389412538432937</v>
      </c>
      <c r="F31" s="64">
        <v>16.027334213256836</v>
      </c>
      <c r="G31" s="25">
        <v>6.560603141784668</v>
      </c>
      <c r="H31" s="41">
        <v>92.907897741478919</v>
      </c>
      <c r="I31" s="63">
        <v>4.3862926186840188</v>
      </c>
      <c r="J31" s="40">
        <v>100</v>
      </c>
      <c r="K31" s="25">
        <v>0</v>
      </c>
      <c r="L31" s="64">
        <v>7.09210205078125</v>
      </c>
      <c r="M31" s="25">
        <v>4.3862924575805664</v>
      </c>
      <c r="N31" s="41">
        <v>83.207698932005613</v>
      </c>
      <c r="O31" s="63">
        <v>4.4769538410523673</v>
      </c>
      <c r="P31" s="40">
        <v>92.623715604661683</v>
      </c>
      <c r="Q31" s="25">
        <v>1.6937836639231878</v>
      </c>
      <c r="R31" s="64">
        <v>9.4160165786743164</v>
      </c>
      <c r="S31" s="26">
        <v>4.7866501808166504</v>
      </c>
      <c r="T31" s="34"/>
      <c r="U31" s="34"/>
      <c r="V31" s="34"/>
      <c r="W31" s="34"/>
      <c r="X31" s="34"/>
      <c r="Y31" s="34"/>
      <c r="Z31" s="34"/>
      <c r="AA31" s="34"/>
      <c r="AB31" s="34"/>
      <c r="AC31" s="34"/>
    </row>
    <row r="32" spans="1:29">
      <c r="A32" s="43" t="s">
        <v>40</v>
      </c>
      <c r="B32" s="41">
        <v>90.243013748836503</v>
      </c>
      <c r="C32" s="63">
        <v>2.4032800737535349</v>
      </c>
      <c r="D32" s="40">
        <v>86.795518052452167</v>
      </c>
      <c r="E32" s="25">
        <v>2.9851898670504018</v>
      </c>
      <c r="F32" s="64">
        <v>-3.447495698928833</v>
      </c>
      <c r="G32" s="25">
        <v>3.8323769569396973</v>
      </c>
      <c r="H32" s="41">
        <v>84.9050135127776</v>
      </c>
      <c r="I32" s="63">
        <v>2.8357767733004695</v>
      </c>
      <c r="J32" s="40">
        <v>73.841009006418375</v>
      </c>
      <c r="K32" s="25">
        <v>3.6088474825596668</v>
      </c>
      <c r="L32" s="64">
        <v>-11.064004898071289</v>
      </c>
      <c r="M32" s="25">
        <v>4.5897068977355957</v>
      </c>
      <c r="N32" s="41">
        <v>89.211018083011496</v>
      </c>
      <c r="O32" s="63">
        <v>2.5958665440609141</v>
      </c>
      <c r="P32" s="40">
        <v>89.560294185630113</v>
      </c>
      <c r="Q32" s="25">
        <v>2.3011521962551984</v>
      </c>
      <c r="R32" s="64">
        <v>0.3492760956287384</v>
      </c>
      <c r="S32" s="26">
        <v>3.4689803123474121</v>
      </c>
      <c r="T32" s="34"/>
      <c r="U32" s="34"/>
      <c r="V32" s="34"/>
      <c r="W32" s="34"/>
      <c r="X32" s="34"/>
      <c r="Y32" s="34"/>
      <c r="Z32" s="34"/>
      <c r="AA32" s="34"/>
      <c r="AB32" s="34"/>
      <c r="AC32" s="34"/>
    </row>
    <row r="33" spans="1:29">
      <c r="A33" s="43" t="s">
        <v>41</v>
      </c>
      <c r="B33" s="41">
        <v>96.359331246645468</v>
      </c>
      <c r="C33" s="63">
        <v>1.4481944605684094</v>
      </c>
      <c r="D33" s="40">
        <v>95.2</v>
      </c>
      <c r="E33" s="25">
        <v>1.8761862567825958</v>
      </c>
      <c r="F33" s="64">
        <v>-1.159331202507019</v>
      </c>
      <c r="G33" s="25">
        <v>2.3700933456420898</v>
      </c>
      <c r="H33" s="41">
        <v>89.403816655392561</v>
      </c>
      <c r="I33" s="63">
        <v>3.7506229058789882</v>
      </c>
      <c r="J33" s="40">
        <v>92.800000000000011</v>
      </c>
      <c r="K33" s="25">
        <v>1.7888542503760323</v>
      </c>
      <c r="L33" s="64">
        <v>3.3961832523345947</v>
      </c>
      <c r="M33" s="25">
        <v>4.1553788185119629</v>
      </c>
      <c r="N33" s="41">
        <v>90.672338432345285</v>
      </c>
      <c r="O33" s="63">
        <v>2.8215152268159018</v>
      </c>
      <c r="P33" s="40">
        <v>88</v>
      </c>
      <c r="Q33" s="25">
        <v>3.0463193486681046</v>
      </c>
      <c r="R33" s="64">
        <v>-2.6723384857177734</v>
      </c>
      <c r="S33" s="26">
        <v>4.1522293090820313</v>
      </c>
      <c r="T33" s="34"/>
      <c r="U33" s="34"/>
      <c r="V33" s="34"/>
      <c r="W33" s="34"/>
      <c r="X33" s="34"/>
      <c r="Y33" s="34"/>
      <c r="Z33" s="34"/>
      <c r="AA33" s="34"/>
      <c r="AB33" s="34"/>
      <c r="AC33" s="34"/>
    </row>
    <row r="34" spans="1:29">
      <c r="A34" s="43" t="s">
        <v>42</v>
      </c>
      <c r="B34" s="41">
        <v>75.360285189217606</v>
      </c>
      <c r="C34" s="63">
        <v>4.6880334441961642</v>
      </c>
      <c r="D34" s="40">
        <v>86.325756181258356</v>
      </c>
      <c r="E34" s="25">
        <v>2.7633757622134798</v>
      </c>
      <c r="F34" s="64">
        <v>10.965471267700195</v>
      </c>
      <c r="G34" s="25">
        <v>5.4418659210205078</v>
      </c>
      <c r="H34" s="41">
        <v>96.387452471547988</v>
      </c>
      <c r="I34" s="63">
        <v>2.2325388950219356</v>
      </c>
      <c r="J34" s="40">
        <v>95.398199661129539</v>
      </c>
      <c r="K34" s="25">
        <v>2.2369812625880425</v>
      </c>
      <c r="L34" s="64">
        <v>-0.98925280570983887</v>
      </c>
      <c r="M34" s="25">
        <v>3.1604294776916504</v>
      </c>
      <c r="N34" s="41">
        <v>79.570750870990793</v>
      </c>
      <c r="O34" s="63">
        <v>5.1269107067390056</v>
      </c>
      <c r="P34" s="40">
        <v>86.205059001705266</v>
      </c>
      <c r="Q34" s="25">
        <v>3.3087429874318426</v>
      </c>
      <c r="R34" s="64">
        <v>6.6343083381652832</v>
      </c>
      <c r="S34" s="26">
        <v>6.1018843650817871</v>
      </c>
      <c r="T34" s="34"/>
      <c r="U34" s="34"/>
      <c r="V34" s="34"/>
      <c r="W34" s="34"/>
      <c r="X34" s="34"/>
      <c r="Y34" s="34"/>
      <c r="Z34" s="34"/>
      <c r="AA34" s="34"/>
      <c r="AB34" s="34"/>
      <c r="AC34" s="34"/>
    </row>
    <row r="35" spans="1:29">
      <c r="A35" s="43" t="s">
        <v>43</v>
      </c>
      <c r="B35" s="41">
        <v>84.098082364368764</v>
      </c>
      <c r="C35" s="63">
        <v>4.3532689355249969</v>
      </c>
      <c r="D35" s="40">
        <v>85.461857374367995</v>
      </c>
      <c r="E35" s="25">
        <v>3.2073090764983281</v>
      </c>
      <c r="F35" s="64">
        <v>1.3637750148773193</v>
      </c>
      <c r="G35" s="25">
        <v>5.4071969985961914</v>
      </c>
      <c r="H35" s="41">
        <v>99.53337670110443</v>
      </c>
      <c r="I35" s="63">
        <v>0.46803725604654439</v>
      </c>
      <c r="J35" s="40">
        <v>94.119576004781891</v>
      </c>
      <c r="K35" s="25">
        <v>2.2749316559930577</v>
      </c>
      <c r="L35" s="64">
        <v>-5.4138007164001465</v>
      </c>
      <c r="M35" s="25">
        <v>2.3225789070129395</v>
      </c>
      <c r="N35" s="41">
        <v>72.372886643279614</v>
      </c>
      <c r="O35" s="63">
        <v>6.8592555564886561</v>
      </c>
      <c r="P35" s="40">
        <v>85.688487582483546</v>
      </c>
      <c r="Q35" s="25">
        <v>3.8234242190963323</v>
      </c>
      <c r="R35" s="64">
        <v>13.315601348876953</v>
      </c>
      <c r="S35" s="26">
        <v>7.8528947830200195</v>
      </c>
      <c r="T35" s="34"/>
      <c r="U35" s="34"/>
      <c r="V35" s="34"/>
      <c r="W35" s="34"/>
      <c r="X35" s="34"/>
      <c r="Y35" s="34"/>
      <c r="Z35" s="34"/>
      <c r="AA35" s="34"/>
      <c r="AB35" s="34"/>
      <c r="AC35" s="34"/>
    </row>
    <row r="36" spans="1:29">
      <c r="A36" s="43" t="s">
        <v>44</v>
      </c>
      <c r="B36" s="41">
        <v>74.780278921772947</v>
      </c>
      <c r="C36" s="63">
        <v>3.9983961552113314</v>
      </c>
      <c r="D36" s="40">
        <v>86.987284642626818</v>
      </c>
      <c r="E36" s="25">
        <v>2.1692433724253619</v>
      </c>
      <c r="F36" s="64">
        <v>12.207005500793457</v>
      </c>
      <c r="G36" s="25">
        <v>4.5489325523376465</v>
      </c>
      <c r="H36" s="41">
        <v>55.019850529620022</v>
      </c>
      <c r="I36" s="63">
        <v>5.2068314090992525</v>
      </c>
      <c r="J36" s="40">
        <v>74.236357310161281</v>
      </c>
      <c r="K36" s="25">
        <v>3.1916875348989922</v>
      </c>
      <c r="L36" s="64">
        <v>19.216506958007813</v>
      </c>
      <c r="M36" s="25">
        <v>6.107205867767334</v>
      </c>
      <c r="N36" s="41">
        <v>64.505268346615026</v>
      </c>
      <c r="O36" s="63">
        <v>4.807684052348721</v>
      </c>
      <c r="P36" s="40">
        <v>77.029801093853962</v>
      </c>
      <c r="Q36" s="25">
        <v>2.8642459082091558</v>
      </c>
      <c r="R36" s="64">
        <v>12.524532318115234</v>
      </c>
      <c r="S36" s="26">
        <v>5.5962247848510742</v>
      </c>
      <c r="T36" s="34"/>
      <c r="U36" s="34"/>
      <c r="V36" s="34"/>
      <c r="W36" s="34"/>
      <c r="X36" s="34"/>
      <c r="Y36" s="34"/>
      <c r="Z36" s="34"/>
      <c r="AA36" s="34"/>
      <c r="AB36" s="34"/>
      <c r="AC36" s="34"/>
    </row>
    <row r="37" spans="1:29">
      <c r="A37" s="43" t="s">
        <v>45</v>
      </c>
      <c r="B37" s="41">
        <v>90.070682602976035</v>
      </c>
      <c r="C37" s="63">
        <v>3.2214664413574163</v>
      </c>
      <c r="D37" s="40">
        <v>98.028022987667924</v>
      </c>
      <c r="E37" s="25">
        <v>1.2967213352125693</v>
      </c>
      <c r="F37" s="64">
        <v>7.9573402404785156</v>
      </c>
      <c r="G37" s="25">
        <v>3.4726548194885254</v>
      </c>
      <c r="H37" s="41">
        <v>99.633769235530337</v>
      </c>
      <c r="I37" s="63">
        <v>0.36647633006417063</v>
      </c>
      <c r="J37" s="40">
        <v>99.266023480567881</v>
      </c>
      <c r="K37" s="25">
        <v>0.53903842975218719</v>
      </c>
      <c r="L37" s="64">
        <v>-0.36774575710296631</v>
      </c>
      <c r="M37" s="25">
        <v>0.65181845426559448</v>
      </c>
      <c r="N37" s="41">
        <v>83.935071352612979</v>
      </c>
      <c r="O37" s="63">
        <v>3.0865693800677843</v>
      </c>
      <c r="P37" s="40">
        <v>91.039743478894835</v>
      </c>
      <c r="Q37" s="25">
        <v>2.1007379476087817</v>
      </c>
      <c r="R37" s="64">
        <v>7.1046719551086426</v>
      </c>
      <c r="S37" s="26">
        <v>3.7336323261260986</v>
      </c>
      <c r="T37" s="34"/>
      <c r="U37" s="34"/>
      <c r="V37" s="34"/>
      <c r="W37" s="34"/>
      <c r="X37" s="34"/>
      <c r="Y37" s="34"/>
      <c r="Z37" s="34"/>
      <c r="AA37" s="34"/>
      <c r="AB37" s="34"/>
      <c r="AC37" s="34"/>
    </row>
    <row r="38" spans="1:29" ht="14.25">
      <c r="A38" s="170" t="s">
        <v>530</v>
      </c>
      <c r="B38" s="41">
        <v>96.487492651202572</v>
      </c>
      <c r="C38" s="63">
        <v>2.127943117236283</v>
      </c>
      <c r="D38" s="40">
        <v>96.013266407152855</v>
      </c>
      <c r="E38" s="25">
        <v>1.9877865294546631</v>
      </c>
      <c r="F38" s="64">
        <v>-0.47422623634338379</v>
      </c>
      <c r="G38" s="25">
        <v>2.9119472503662109</v>
      </c>
      <c r="H38" s="41">
        <v>96.655537995098157</v>
      </c>
      <c r="I38" s="63">
        <v>2.1631253124916383</v>
      </c>
      <c r="J38" s="40">
        <v>92.216463992127558</v>
      </c>
      <c r="K38" s="25">
        <v>2.9481734784182141</v>
      </c>
      <c r="L38" s="64">
        <v>-4.4390740394592285</v>
      </c>
      <c r="M38" s="25">
        <v>3.6566157341003418</v>
      </c>
      <c r="N38" s="41">
        <v>86.845704500634852</v>
      </c>
      <c r="O38" s="63">
        <v>3.0003252550821626</v>
      </c>
      <c r="P38" s="40">
        <v>89.290312585517313</v>
      </c>
      <c r="Q38" s="25">
        <v>2.1943809666253928</v>
      </c>
      <c r="R38" s="64">
        <v>2.4446079730987549</v>
      </c>
      <c r="S38" s="26">
        <v>3.7171573638916016</v>
      </c>
      <c r="T38" s="34"/>
      <c r="U38" s="34"/>
      <c r="V38" s="34"/>
      <c r="W38" s="34"/>
      <c r="X38" s="34"/>
      <c r="Y38" s="34"/>
      <c r="Z38" s="34"/>
      <c r="AA38" s="34"/>
      <c r="AB38" s="34"/>
      <c r="AC38" s="34"/>
    </row>
    <row r="39" spans="1:29">
      <c r="A39" s="43" t="s">
        <v>48</v>
      </c>
      <c r="B39" s="41">
        <v>99.641583650412329</v>
      </c>
      <c r="C39" s="63">
        <v>0.35853059443643087</v>
      </c>
      <c r="D39" s="40">
        <v>98.533609422541502</v>
      </c>
      <c r="E39" s="25">
        <v>0.87411148181999687</v>
      </c>
      <c r="F39" s="64">
        <v>-1.1079741716384888</v>
      </c>
      <c r="G39" s="25">
        <v>0.94478309154510498</v>
      </c>
      <c r="H39" s="41">
        <v>99.00814642412648</v>
      </c>
      <c r="I39" s="63">
        <v>0.72813771222337254</v>
      </c>
      <c r="J39" s="40">
        <v>99.640623922836397</v>
      </c>
      <c r="K39" s="25">
        <v>0.35941053008140589</v>
      </c>
      <c r="L39" s="64">
        <v>0.6324775218963623</v>
      </c>
      <c r="M39" s="25">
        <v>0.81201010942459106</v>
      </c>
      <c r="N39" s="41">
        <v>97.912080553779418</v>
      </c>
      <c r="O39" s="63">
        <v>1.0699549579724921</v>
      </c>
      <c r="P39" s="40">
        <v>98.767867403517883</v>
      </c>
      <c r="Q39" s="25">
        <v>0.72614800990834538</v>
      </c>
      <c r="R39" s="64">
        <v>0.85578685998916626</v>
      </c>
      <c r="S39" s="26">
        <v>1.2930949926376343</v>
      </c>
      <c r="T39" s="34"/>
      <c r="U39" s="34"/>
      <c r="V39" s="34"/>
      <c r="W39" s="34"/>
      <c r="X39" s="34"/>
      <c r="Y39" s="34"/>
      <c r="Z39" s="34"/>
      <c r="AA39" s="34"/>
      <c r="AB39" s="34"/>
      <c r="AC39" s="34"/>
    </row>
    <row r="40" spans="1:29">
      <c r="A40" s="43" t="s">
        <v>49</v>
      </c>
      <c r="B40" s="41">
        <v>93.24975813883411</v>
      </c>
      <c r="C40" s="63">
        <v>2.1666240496045575</v>
      </c>
      <c r="D40" s="40">
        <v>94.522748408754367</v>
      </c>
      <c r="E40" s="25">
        <v>2.6150630863104527</v>
      </c>
      <c r="F40" s="64">
        <v>1.2729902267456055</v>
      </c>
      <c r="G40" s="25">
        <v>3.3959999084472656</v>
      </c>
      <c r="H40" s="41">
        <v>96.624879069417062</v>
      </c>
      <c r="I40" s="63">
        <v>1.5148641919624362</v>
      </c>
      <c r="J40" s="40">
        <v>99.47854390859591</v>
      </c>
      <c r="K40" s="25">
        <v>0.5214560737231082</v>
      </c>
      <c r="L40" s="64">
        <v>2.8536648750305176</v>
      </c>
      <c r="M40" s="25">
        <v>1.6021016836166382</v>
      </c>
      <c r="N40" s="41">
        <v>91.224685580484348</v>
      </c>
      <c r="O40" s="63">
        <v>2.4551868263258174</v>
      </c>
      <c r="P40" s="40">
        <v>97.392719542979506</v>
      </c>
      <c r="Q40" s="25">
        <v>1.1660110699738564</v>
      </c>
      <c r="R40" s="64">
        <v>6.1680340766906738</v>
      </c>
      <c r="S40" s="26">
        <v>2.7179999351501465</v>
      </c>
      <c r="T40" s="34"/>
      <c r="U40" s="34"/>
      <c r="V40" s="34"/>
      <c r="W40" s="34"/>
      <c r="X40" s="34"/>
      <c r="Y40" s="34"/>
      <c r="Z40" s="34"/>
      <c r="AA40" s="34"/>
      <c r="AB40" s="34"/>
      <c r="AC40" s="34"/>
    </row>
    <row r="41" spans="1:29">
      <c r="A41" s="43" t="s">
        <v>50</v>
      </c>
      <c r="B41" s="41">
        <v>95.807012986897291</v>
      </c>
      <c r="C41" s="63">
        <v>1.714823884522082</v>
      </c>
      <c r="D41" s="40">
        <v>94.715616933646089</v>
      </c>
      <c r="E41" s="25">
        <v>1.7929162765193245</v>
      </c>
      <c r="F41" s="64">
        <v>-1.0913960933685303</v>
      </c>
      <c r="G41" s="25">
        <v>2.4809615612030029</v>
      </c>
      <c r="H41" s="41">
        <v>92.441103089414028</v>
      </c>
      <c r="I41" s="63">
        <v>2.1473897345953841</v>
      </c>
      <c r="J41" s="40">
        <v>93.925587670627152</v>
      </c>
      <c r="K41" s="25">
        <v>2.0418376004616543</v>
      </c>
      <c r="L41" s="64">
        <v>1.4844845533370972</v>
      </c>
      <c r="M41" s="25">
        <v>2.9631712436676025</v>
      </c>
      <c r="N41" s="41">
        <v>64.626516586488037</v>
      </c>
      <c r="O41" s="63">
        <v>4.1225901597312999</v>
      </c>
      <c r="P41" s="40">
        <v>83.750616543046405</v>
      </c>
      <c r="Q41" s="25">
        <v>2.9864518091200338</v>
      </c>
      <c r="R41" s="64">
        <v>19.124099731445313</v>
      </c>
      <c r="S41" s="26">
        <v>5.0906429290771484</v>
      </c>
      <c r="T41" s="34"/>
      <c r="U41" s="34"/>
      <c r="V41" s="34"/>
      <c r="W41" s="34"/>
      <c r="X41" s="34"/>
      <c r="Y41" s="34"/>
      <c r="Z41" s="34"/>
      <c r="AA41" s="34"/>
      <c r="AB41" s="34"/>
      <c r="AC41" s="34"/>
    </row>
    <row r="42" spans="1:29">
      <c r="A42" s="43" t="s">
        <v>53</v>
      </c>
      <c r="B42" s="41">
        <v>82.685909496996558</v>
      </c>
      <c r="C42" s="63">
        <v>3.1513939891964569</v>
      </c>
      <c r="D42" s="40">
        <v>84.996604086130006</v>
      </c>
      <c r="E42" s="25">
        <v>2.9482304352433064</v>
      </c>
      <c r="F42" s="64">
        <v>2.310694694519043</v>
      </c>
      <c r="G42" s="25">
        <v>4.3154773712158203</v>
      </c>
      <c r="H42" s="41">
        <v>91.544631905727002</v>
      </c>
      <c r="I42" s="63">
        <v>2.2835288058746879</v>
      </c>
      <c r="J42" s="40">
        <v>94.788020103702507</v>
      </c>
      <c r="K42" s="25">
        <v>2.2336802274879877</v>
      </c>
      <c r="L42" s="64">
        <v>3.2433881759643555</v>
      </c>
      <c r="M42" s="25">
        <v>3.1943435668945313</v>
      </c>
      <c r="N42" s="41">
        <v>59.322685648613508</v>
      </c>
      <c r="O42" s="63">
        <v>4.6987318877678623</v>
      </c>
      <c r="P42" s="40">
        <v>73.843039588844292</v>
      </c>
      <c r="Q42" s="25">
        <v>3.220472984810105</v>
      </c>
      <c r="R42" s="64">
        <v>14.520354270935059</v>
      </c>
      <c r="S42" s="26">
        <v>5.696448802947998</v>
      </c>
      <c r="T42" s="34"/>
      <c r="U42" s="34"/>
      <c r="V42" s="34"/>
      <c r="W42" s="34"/>
      <c r="X42" s="34"/>
      <c r="Y42" s="34"/>
      <c r="Z42" s="34"/>
      <c r="AA42" s="34"/>
      <c r="AB42" s="34"/>
      <c r="AC42" s="34"/>
    </row>
    <row r="43" spans="1:29">
      <c r="A43" s="43" t="s">
        <v>54</v>
      </c>
      <c r="B43" s="41">
        <v>91.075418890345389</v>
      </c>
      <c r="C43" s="63">
        <v>2.7458206733927466</v>
      </c>
      <c r="D43" s="40">
        <v>94.430881413358421</v>
      </c>
      <c r="E43" s="25">
        <v>1.8202985163184582</v>
      </c>
      <c r="F43" s="64">
        <v>3.3554625511169434</v>
      </c>
      <c r="G43" s="25">
        <v>3.2943918704986572</v>
      </c>
      <c r="H43" s="41">
        <v>92.773928035366353</v>
      </c>
      <c r="I43" s="63">
        <v>2.9309246249882377</v>
      </c>
      <c r="J43" s="40">
        <v>92.224289362316398</v>
      </c>
      <c r="K43" s="25">
        <v>2.4730558190289944</v>
      </c>
      <c r="L43" s="64">
        <v>-0.54963868856430054</v>
      </c>
      <c r="M43" s="25">
        <v>3.8348824977874756</v>
      </c>
      <c r="N43" s="41">
        <v>90.305265961843745</v>
      </c>
      <c r="O43" s="63">
        <v>3.4017660358013901</v>
      </c>
      <c r="P43" s="40">
        <v>81.265978599415845</v>
      </c>
      <c r="Q43" s="25">
        <v>4.1005185775090647</v>
      </c>
      <c r="R43" s="64">
        <v>-9.0392875671386719</v>
      </c>
      <c r="S43" s="26">
        <v>5.327876091003418</v>
      </c>
      <c r="T43" s="34"/>
      <c r="U43" s="34"/>
      <c r="V43" s="34"/>
      <c r="W43" s="34"/>
      <c r="X43" s="34"/>
      <c r="Y43" s="34"/>
      <c r="Z43" s="34"/>
      <c r="AA43" s="34"/>
      <c r="AB43" s="34"/>
      <c r="AC43" s="34"/>
    </row>
    <row r="44" spans="1:29" ht="13.5" thickBot="1">
      <c r="A44" s="114" t="s">
        <v>58</v>
      </c>
      <c r="B44" s="105" t="s">
        <v>324</v>
      </c>
      <c r="C44" s="106" t="s">
        <v>324</v>
      </c>
      <c r="D44" s="105">
        <v>87.074172759687443</v>
      </c>
      <c r="E44" s="106">
        <v>10.203231608504113</v>
      </c>
      <c r="F44" s="105" t="s">
        <v>324</v>
      </c>
      <c r="G44" s="106" t="s">
        <v>324</v>
      </c>
      <c r="H44" s="105" t="s">
        <v>324</v>
      </c>
      <c r="I44" s="106" t="s">
        <v>324</v>
      </c>
      <c r="J44" s="105">
        <v>90.92853770312729</v>
      </c>
      <c r="K44" s="106">
        <v>5.853809385237116</v>
      </c>
      <c r="L44" s="105" t="s">
        <v>324</v>
      </c>
      <c r="M44" s="106" t="s">
        <v>324</v>
      </c>
      <c r="N44" s="105" t="s">
        <v>324</v>
      </c>
      <c r="O44" s="106" t="s">
        <v>324</v>
      </c>
      <c r="P44" s="105">
        <v>95.69851895685872</v>
      </c>
      <c r="Q44" s="106">
        <v>2.3532408812368457</v>
      </c>
      <c r="R44" s="105" t="s">
        <v>324</v>
      </c>
      <c r="S44" s="107" t="s">
        <v>324</v>
      </c>
      <c r="T44" s="34"/>
      <c r="U44" s="34"/>
      <c r="V44" s="34"/>
      <c r="W44" s="34"/>
      <c r="X44" s="34"/>
      <c r="Y44" s="34"/>
      <c r="Z44" s="34"/>
      <c r="AA44" s="34"/>
      <c r="AB44" s="34"/>
      <c r="AC44" s="34"/>
    </row>
    <row r="45" spans="1:29" ht="15" thickBot="1">
      <c r="A45" s="215" t="s">
        <v>532</v>
      </c>
      <c r="B45" s="217">
        <v>64.105711582564354</v>
      </c>
      <c r="C45" s="216">
        <v>5.5033307841812444</v>
      </c>
      <c r="D45" s="217">
        <v>69.438930443792813</v>
      </c>
      <c r="E45" s="218">
        <v>5.297854006130347</v>
      </c>
      <c r="F45" s="217" t="s">
        <v>324</v>
      </c>
      <c r="G45" s="218" t="s">
        <v>324</v>
      </c>
      <c r="H45" s="217">
        <v>95.780508694357991</v>
      </c>
      <c r="I45" s="216">
        <v>2.0905994383351021</v>
      </c>
      <c r="J45" s="217">
        <v>97.493057499653617</v>
      </c>
      <c r="K45" s="218">
        <v>1.1863575156186594</v>
      </c>
      <c r="L45" s="217" t="s">
        <v>324</v>
      </c>
      <c r="M45" s="218" t="s">
        <v>324</v>
      </c>
      <c r="N45" s="217">
        <v>68.901597247543521</v>
      </c>
      <c r="O45" s="216">
        <v>6.2002828521411519</v>
      </c>
      <c r="P45" s="217">
        <v>69.645724121464426</v>
      </c>
      <c r="Q45" s="218">
        <v>5.4091807251914172</v>
      </c>
      <c r="R45" s="217" t="s">
        <v>324</v>
      </c>
      <c r="S45" s="220" t="s">
        <v>324</v>
      </c>
      <c r="T45" s="34"/>
      <c r="U45" s="34"/>
      <c r="V45" s="34"/>
      <c r="W45" s="34"/>
      <c r="X45" s="34"/>
      <c r="Y45" s="34"/>
      <c r="Z45" s="34"/>
      <c r="AA45" s="34"/>
      <c r="AB45" s="34"/>
      <c r="AC45" s="34"/>
    </row>
    <row r="46" spans="1:29">
      <c r="A46" s="86"/>
      <c r="B46" s="64"/>
      <c r="C46" s="63"/>
      <c r="D46" s="64"/>
      <c r="E46" s="63"/>
      <c r="F46" s="64"/>
      <c r="G46" s="63"/>
      <c r="H46" s="64"/>
      <c r="I46" s="63"/>
      <c r="J46" s="64"/>
      <c r="K46" s="63"/>
      <c r="L46" s="64"/>
      <c r="M46" s="63"/>
      <c r="N46" s="64"/>
      <c r="O46" s="63"/>
      <c r="P46" s="64"/>
      <c r="Q46" s="63"/>
      <c r="R46" s="64"/>
      <c r="S46" s="63"/>
      <c r="T46" s="34"/>
      <c r="U46" s="34"/>
      <c r="V46" s="34"/>
      <c r="W46" s="34"/>
      <c r="X46" s="34"/>
      <c r="Y46" s="34"/>
      <c r="Z46" s="34"/>
      <c r="AA46" s="34"/>
      <c r="AB46" s="34"/>
      <c r="AC46" s="34"/>
    </row>
    <row r="47" spans="1:29">
      <c r="A47" s="52" t="s">
        <v>163</v>
      </c>
      <c r="B47" s="64"/>
      <c r="C47" s="63"/>
      <c r="D47" s="64"/>
      <c r="E47" s="63"/>
      <c r="F47" s="64"/>
      <c r="G47" s="63"/>
      <c r="H47" s="64"/>
      <c r="I47" s="63"/>
      <c r="J47" s="64"/>
      <c r="K47" s="63"/>
      <c r="L47" s="64"/>
      <c r="M47" s="63"/>
      <c r="N47" s="64"/>
      <c r="O47" s="63"/>
      <c r="P47" s="64"/>
      <c r="Q47" s="63"/>
      <c r="R47" s="64"/>
      <c r="S47" s="63"/>
      <c r="T47" s="34"/>
      <c r="U47" s="34"/>
      <c r="V47" s="34"/>
      <c r="W47" s="34"/>
      <c r="X47" s="34"/>
      <c r="Y47" s="34"/>
      <c r="Z47" s="34"/>
      <c r="AA47" s="34"/>
      <c r="AB47" s="34"/>
      <c r="AC47" s="34"/>
    </row>
    <row r="48" spans="1:29">
      <c r="A48" s="272" t="s">
        <v>416</v>
      </c>
      <c r="B48" s="64"/>
      <c r="C48" s="63"/>
      <c r="D48" s="64"/>
      <c r="E48" s="63"/>
      <c r="F48" s="64"/>
      <c r="G48" s="63"/>
      <c r="H48" s="64"/>
      <c r="I48" s="63"/>
      <c r="J48" s="64"/>
      <c r="K48" s="63"/>
      <c r="L48" s="64"/>
      <c r="M48" s="63"/>
      <c r="N48" s="64"/>
      <c r="O48" s="63"/>
      <c r="P48" s="64"/>
      <c r="Q48" s="63"/>
      <c r="R48" s="64"/>
      <c r="S48" s="63"/>
      <c r="T48" s="34"/>
      <c r="U48" s="34"/>
      <c r="V48" s="34"/>
      <c r="W48" s="34"/>
      <c r="X48" s="34"/>
      <c r="Y48" s="34"/>
      <c r="Z48" s="34"/>
      <c r="AA48" s="34"/>
      <c r="AB48" s="34"/>
      <c r="AC48" s="34"/>
    </row>
    <row r="49" spans="1:29" ht="14.25">
      <c r="A49" s="5" t="s">
        <v>326</v>
      </c>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row>
    <row r="50" spans="1:29" ht="13.15" customHeight="1">
      <c r="A50" s="62" t="s">
        <v>413</v>
      </c>
      <c r="B50" s="37"/>
      <c r="C50" s="37"/>
      <c r="D50" s="37"/>
      <c r="E50" s="37"/>
      <c r="F50" s="37"/>
      <c r="G50" s="37"/>
      <c r="H50" s="37"/>
      <c r="I50" s="37"/>
      <c r="J50" s="37"/>
      <c r="K50" s="37"/>
      <c r="L50" s="37"/>
      <c r="M50" s="37"/>
      <c r="N50" s="37"/>
      <c r="O50" s="37"/>
      <c r="P50" s="37"/>
      <c r="Q50" s="37"/>
      <c r="R50" s="37"/>
      <c r="S50" s="37"/>
      <c r="T50" s="34"/>
      <c r="U50" s="34"/>
      <c r="V50" s="34"/>
      <c r="W50" s="34"/>
      <c r="X50" s="34"/>
      <c r="Y50" s="34"/>
      <c r="Z50" s="34"/>
      <c r="AA50" s="34"/>
      <c r="AB50" s="34"/>
      <c r="AC50" s="34"/>
    </row>
    <row r="51" spans="1:29">
      <c r="A51" s="3" t="s">
        <v>415</v>
      </c>
      <c r="B51" s="34"/>
      <c r="C51" s="34"/>
      <c r="D51" s="34"/>
      <c r="E51" s="34"/>
      <c r="F51" s="34"/>
      <c r="G51" s="34"/>
      <c r="H51" s="34"/>
      <c r="I51" s="34"/>
      <c r="J51" s="38"/>
      <c r="K51" s="38"/>
      <c r="L51" s="38"/>
      <c r="M51" s="38"/>
      <c r="N51" s="38"/>
      <c r="O51" s="38"/>
      <c r="P51" s="38"/>
      <c r="Q51" s="38"/>
      <c r="R51" s="38"/>
      <c r="S51" s="38"/>
      <c r="T51" s="34"/>
      <c r="U51" s="34"/>
      <c r="V51" s="34"/>
      <c r="W51" s="34"/>
      <c r="X51" s="34"/>
      <c r="Y51" s="34"/>
      <c r="Z51" s="34"/>
      <c r="AA51" s="34"/>
      <c r="AB51" s="34"/>
      <c r="AC51" s="34"/>
    </row>
    <row r="52" spans="1:29">
      <c r="A52" s="243" t="s">
        <v>487</v>
      </c>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row>
    <row r="53" spans="1:29">
      <c r="A53" s="244" t="s">
        <v>488</v>
      </c>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row>
    <row r="54" spans="1:29">
      <c r="A54" s="5" t="s">
        <v>504</v>
      </c>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row>
    <row r="55" spans="1:29">
      <c r="A55" s="135"/>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row>
    <row r="58" spans="1:29">
      <c r="A58" s="87"/>
    </row>
  </sheetData>
  <customSheetViews>
    <customSheetView guid="{C6F97F9E-B600-4C17-894D-590A32101059}" scale="80" showGridLines="0" topLeftCell="A16">
      <selection activeCell="E36" sqref="E36"/>
      <pageMargins left="0.7" right="0.7" top="0.75" bottom="0.75" header="0.3" footer="0.3"/>
      <pageSetup paperSize="9" orientation="portrait" r:id="rId1"/>
    </customSheetView>
    <customSheetView guid="{FDFE99BC-6C4F-47A7-A6F0-C356BD0C43CF}" scale="80" showGridLines="0" topLeftCell="A16">
      <selection activeCell="E36" sqref="E36"/>
      <pageMargins left="0.7" right="0.7" top="0.75" bottom="0.75" header="0.3" footer="0.3"/>
      <pageSetup paperSize="9" orientation="portrait" r:id="rId2"/>
    </customSheetView>
  </customSheetViews>
  <mergeCells count="13">
    <mergeCell ref="B7:S7"/>
    <mergeCell ref="B8:G8"/>
    <mergeCell ref="H8:M8"/>
    <mergeCell ref="N8:S8"/>
    <mergeCell ref="B9:C9"/>
    <mergeCell ref="D9:E9"/>
    <mergeCell ref="F9:G9"/>
    <mergeCell ref="H9:I9"/>
    <mergeCell ref="J9:K9"/>
    <mergeCell ref="L9:M9"/>
    <mergeCell ref="N9:O9"/>
    <mergeCell ref="P9:Q9"/>
    <mergeCell ref="R9:S9"/>
  </mergeCells>
  <conditionalFormatting sqref="F12:F43 L12:L43 R12:R43">
    <cfRule type="expression" dxfId="38" priority="2">
      <formula>ABS(F12/G12)&gt;1.96</formula>
    </cfRule>
  </conditionalFormatting>
  <conditionalFormatting sqref="F44:F45 L44:L45 R44:R45">
    <cfRule type="expression" dxfId="37" priority="1">
      <formula>ABS(F44/G44)&gt;1.96</formula>
    </cfRule>
  </conditionalFormatting>
  <hyperlinks>
    <hyperlink ref="A53" r:id="rId3"/>
    <hyperlink ref="A52" r:id="rId4" display="* Information on data for Cyprus: https://oe.cd/cyprus-disclaimer"/>
  </hyperlinks>
  <pageMargins left="0.7" right="0.7" top="0.75" bottom="0.75" header="0.3" footer="0.3"/>
  <pageSetup paperSize="9" orientation="portrait"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J77"/>
  <sheetViews>
    <sheetView showGridLines="0" zoomScale="80" zoomScaleNormal="80" workbookViewId="0">
      <selection activeCell="O1" sqref="O1:O6"/>
    </sheetView>
  </sheetViews>
  <sheetFormatPr defaultColWidth="8.85546875" defaultRowHeight="12.75"/>
  <cols>
    <col min="1" max="1" width="34" style="5" customWidth="1"/>
    <col min="2" max="16384" width="8.85546875" style="5"/>
  </cols>
  <sheetData>
    <row r="1" spans="1:36">
      <c r="J1" s="24"/>
      <c r="O1" s="208"/>
    </row>
    <row r="2" spans="1:36">
      <c r="A2" s="5" t="s">
        <v>449</v>
      </c>
      <c r="J2" s="23"/>
      <c r="O2" s="208"/>
    </row>
    <row r="3" spans="1:36">
      <c r="A3" s="23" t="s">
        <v>9</v>
      </c>
      <c r="O3" s="208"/>
    </row>
    <row r="4" spans="1:36">
      <c r="A4" s="77" t="s">
        <v>275</v>
      </c>
      <c r="O4" s="208"/>
    </row>
    <row r="5" spans="1:36">
      <c r="A5" s="77"/>
      <c r="B5" s="23"/>
      <c r="O5" s="208"/>
    </row>
    <row r="6" spans="1:36" ht="13.5" thickBot="1">
      <c r="O6" s="208"/>
    </row>
    <row r="7" spans="1:36" s="44" customFormat="1" ht="13.5" customHeight="1">
      <c r="A7" s="11"/>
      <c r="B7" s="398" t="s">
        <v>213</v>
      </c>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400"/>
      <c r="AJ7" s="52"/>
    </row>
    <row r="8" spans="1:36" s="44" customFormat="1" ht="28.15" customHeight="1">
      <c r="A8" s="12"/>
      <c r="B8" s="435" t="s">
        <v>79</v>
      </c>
      <c r="C8" s="436"/>
      <c r="D8" s="402" t="s">
        <v>204</v>
      </c>
      <c r="E8" s="437"/>
      <c r="F8" s="437"/>
      <c r="G8" s="437"/>
      <c r="H8" s="437"/>
      <c r="I8" s="437"/>
      <c r="J8" s="437"/>
      <c r="K8" s="405"/>
      <c r="L8" s="402" t="s">
        <v>205</v>
      </c>
      <c r="M8" s="437"/>
      <c r="N8" s="437"/>
      <c r="O8" s="437"/>
      <c r="P8" s="437"/>
      <c r="Q8" s="405"/>
      <c r="R8" s="395" t="s">
        <v>225</v>
      </c>
      <c r="S8" s="438"/>
      <c r="T8" s="438"/>
      <c r="U8" s="438"/>
      <c r="V8" s="438"/>
      <c r="W8" s="394"/>
      <c r="X8" s="395" t="s">
        <v>226</v>
      </c>
      <c r="Y8" s="438"/>
      <c r="Z8" s="438"/>
      <c r="AA8" s="438"/>
      <c r="AB8" s="438"/>
      <c r="AC8" s="394"/>
      <c r="AD8" s="395" t="s">
        <v>227</v>
      </c>
      <c r="AE8" s="438"/>
      <c r="AF8" s="438"/>
      <c r="AG8" s="438"/>
      <c r="AH8" s="438"/>
      <c r="AI8" s="419"/>
    </row>
    <row r="9" spans="1:36" s="44" customFormat="1" ht="64.5" customHeight="1">
      <c r="A9" s="12"/>
      <c r="B9" s="378"/>
      <c r="C9" s="379"/>
      <c r="D9" s="357" t="s">
        <v>206</v>
      </c>
      <c r="E9" s="359"/>
      <c r="F9" s="357" t="s">
        <v>515</v>
      </c>
      <c r="G9" s="359"/>
      <c r="H9" s="357" t="s">
        <v>207</v>
      </c>
      <c r="I9" s="359"/>
      <c r="J9" s="357" t="s">
        <v>208</v>
      </c>
      <c r="K9" s="359"/>
      <c r="L9" s="357" t="s">
        <v>305</v>
      </c>
      <c r="M9" s="439"/>
      <c r="N9" s="357" t="s">
        <v>306</v>
      </c>
      <c r="O9" s="359"/>
      <c r="P9" s="439" t="s">
        <v>230</v>
      </c>
      <c r="Q9" s="440"/>
      <c r="R9" s="357" t="s">
        <v>519</v>
      </c>
      <c r="S9" s="359" t="s">
        <v>209</v>
      </c>
      <c r="T9" s="357" t="s">
        <v>223</v>
      </c>
      <c r="U9" s="359"/>
      <c r="V9" s="357" t="s">
        <v>210</v>
      </c>
      <c r="W9" s="359" t="s">
        <v>211</v>
      </c>
      <c r="X9" s="357" t="s">
        <v>520</v>
      </c>
      <c r="Y9" s="359" t="s">
        <v>209</v>
      </c>
      <c r="Z9" s="357" t="s">
        <v>220</v>
      </c>
      <c r="AA9" s="359"/>
      <c r="AB9" s="357" t="s">
        <v>210</v>
      </c>
      <c r="AC9" s="359" t="s">
        <v>211</v>
      </c>
      <c r="AD9" s="357" t="s">
        <v>520</v>
      </c>
      <c r="AE9" s="359" t="s">
        <v>209</v>
      </c>
      <c r="AF9" s="357" t="s">
        <v>220</v>
      </c>
      <c r="AG9" s="359"/>
      <c r="AH9" s="357" t="s">
        <v>210</v>
      </c>
      <c r="AI9" s="369" t="s">
        <v>211</v>
      </c>
    </row>
    <row r="10" spans="1:36" s="39" customFormat="1">
      <c r="A10" s="144"/>
      <c r="B10" s="145" t="s">
        <v>12</v>
      </c>
      <c r="C10" s="146" t="s">
        <v>13</v>
      </c>
      <c r="D10" s="147" t="s">
        <v>12</v>
      </c>
      <c r="E10" s="145" t="s">
        <v>13</v>
      </c>
      <c r="F10" s="147" t="s">
        <v>12</v>
      </c>
      <c r="G10" s="146" t="s">
        <v>13</v>
      </c>
      <c r="H10" s="145" t="s">
        <v>12</v>
      </c>
      <c r="I10" s="145" t="s">
        <v>13</v>
      </c>
      <c r="J10" s="147" t="s">
        <v>202</v>
      </c>
      <c r="K10" s="146" t="s">
        <v>13</v>
      </c>
      <c r="L10" s="147" t="s">
        <v>12</v>
      </c>
      <c r="M10" s="145" t="s">
        <v>13</v>
      </c>
      <c r="N10" s="147" t="s">
        <v>12</v>
      </c>
      <c r="O10" s="146" t="s">
        <v>13</v>
      </c>
      <c r="P10" s="145" t="s">
        <v>202</v>
      </c>
      <c r="Q10" s="146" t="s">
        <v>13</v>
      </c>
      <c r="R10" s="147" t="s">
        <v>12</v>
      </c>
      <c r="S10" s="145" t="s">
        <v>13</v>
      </c>
      <c r="T10" s="147" t="s">
        <v>12</v>
      </c>
      <c r="U10" s="146" t="s">
        <v>13</v>
      </c>
      <c r="V10" s="145" t="s">
        <v>202</v>
      </c>
      <c r="W10" s="146" t="s">
        <v>13</v>
      </c>
      <c r="X10" s="147" t="s">
        <v>12</v>
      </c>
      <c r="Y10" s="145" t="s">
        <v>13</v>
      </c>
      <c r="Z10" s="147" t="s">
        <v>12</v>
      </c>
      <c r="AA10" s="146" t="s">
        <v>13</v>
      </c>
      <c r="AB10" s="145" t="s">
        <v>14</v>
      </c>
      <c r="AC10" s="146" t="s">
        <v>13</v>
      </c>
      <c r="AD10" s="147" t="s">
        <v>12</v>
      </c>
      <c r="AE10" s="145" t="s">
        <v>13</v>
      </c>
      <c r="AF10" s="147" t="s">
        <v>12</v>
      </c>
      <c r="AG10" s="146" t="s">
        <v>13</v>
      </c>
      <c r="AH10" s="145" t="s">
        <v>202</v>
      </c>
      <c r="AI10" s="148" t="s">
        <v>13</v>
      </c>
    </row>
    <row r="11" spans="1:36">
      <c r="A11" s="149"/>
      <c r="B11" s="150"/>
      <c r="C11" s="73"/>
      <c r="D11" s="150"/>
      <c r="E11" s="74"/>
      <c r="F11" s="150"/>
      <c r="G11" s="73"/>
      <c r="H11" s="151"/>
      <c r="I11" s="74"/>
      <c r="J11" s="150"/>
      <c r="K11" s="73"/>
      <c r="L11" s="150"/>
      <c r="M11" s="74"/>
      <c r="N11" s="150"/>
      <c r="O11" s="73"/>
      <c r="P11" s="151"/>
      <c r="Q11" s="73"/>
      <c r="R11" s="150"/>
      <c r="S11" s="74"/>
      <c r="T11" s="150"/>
      <c r="U11" s="73"/>
      <c r="V11" s="151"/>
      <c r="W11" s="73"/>
      <c r="X11" s="150"/>
      <c r="Y11" s="74"/>
      <c r="Z11" s="150"/>
      <c r="AA11" s="73"/>
      <c r="AB11" s="151"/>
      <c r="AC11" s="73"/>
      <c r="AD11" s="150"/>
      <c r="AE11" s="74"/>
      <c r="AF11" s="150"/>
      <c r="AG11" s="73"/>
      <c r="AH11" s="151"/>
      <c r="AI11" s="75"/>
    </row>
    <row r="12" spans="1:36">
      <c r="A12" s="43" t="s">
        <v>15</v>
      </c>
      <c r="B12" s="40">
        <v>22.885987452167669</v>
      </c>
      <c r="C12" s="25">
        <v>1.6133971659286308</v>
      </c>
      <c r="D12" s="40">
        <v>22.661012585236161</v>
      </c>
      <c r="E12" s="63">
        <v>6.2667742979345453</v>
      </c>
      <c r="F12" s="40">
        <v>25.696783231529668</v>
      </c>
      <c r="G12" s="25">
        <v>2.6930088876196825</v>
      </c>
      <c r="H12" s="64">
        <v>21.786305395317619</v>
      </c>
      <c r="I12" s="63">
        <v>1.5736479710640969</v>
      </c>
      <c r="J12" s="40">
        <v>-0.87470718991854213</v>
      </c>
      <c r="K12" s="25">
        <v>6.153812687895134</v>
      </c>
      <c r="L12" s="40">
        <v>22.824502526630809</v>
      </c>
      <c r="M12" s="63">
        <v>1.513865013417049</v>
      </c>
      <c r="N12" s="40" t="s">
        <v>525</v>
      </c>
      <c r="O12" s="25" t="s">
        <v>525</v>
      </c>
      <c r="P12" s="64" t="s">
        <v>525</v>
      </c>
      <c r="Q12" s="25" t="s">
        <v>525</v>
      </c>
      <c r="R12" s="40">
        <v>21.932626204438169</v>
      </c>
      <c r="S12" s="63">
        <v>1.7074475367945368</v>
      </c>
      <c r="T12" s="40">
        <v>30.943490953112491</v>
      </c>
      <c r="U12" s="25">
        <v>5.1327015132227212</v>
      </c>
      <c r="V12" s="64">
        <v>9.0108647486743223</v>
      </c>
      <c r="W12" s="25">
        <v>5.3085777783054553</v>
      </c>
      <c r="X12" s="40">
        <v>21.834602956921511</v>
      </c>
      <c r="Y12" s="63">
        <v>2.5342960193922237</v>
      </c>
      <c r="Z12" s="40">
        <v>24.16771207745861</v>
      </c>
      <c r="AA12" s="25">
        <v>1.8930456296441016</v>
      </c>
      <c r="AB12" s="64">
        <v>2.3331091205370988</v>
      </c>
      <c r="AC12" s="25">
        <v>3.2234294219431026</v>
      </c>
      <c r="AD12" s="40">
        <v>21.9184281223733</v>
      </c>
      <c r="AE12" s="63">
        <v>2.2462943087465916</v>
      </c>
      <c r="AF12" s="40">
        <v>24.04854869481051</v>
      </c>
      <c r="AG12" s="25">
        <v>2.0872963116492715</v>
      </c>
      <c r="AH12" s="64">
        <v>2.1301205724372103</v>
      </c>
      <c r="AI12" s="26">
        <v>2.9313191956896953</v>
      </c>
    </row>
    <row r="13" spans="1:36" ht="14.25">
      <c r="A13" s="43" t="s">
        <v>531</v>
      </c>
      <c r="B13" s="40">
        <v>24.123080640949379</v>
      </c>
      <c r="C13" s="25">
        <v>0.86862484117958394</v>
      </c>
      <c r="D13" s="40">
        <v>39.524060770379279</v>
      </c>
      <c r="E13" s="63">
        <v>7.5336099307478488</v>
      </c>
      <c r="F13" s="40">
        <v>23.338554517621681</v>
      </c>
      <c r="G13" s="25">
        <v>1.6108829190381546</v>
      </c>
      <c r="H13" s="64">
        <v>22.981853089344241</v>
      </c>
      <c r="I13" s="63">
        <v>0.99813060117267605</v>
      </c>
      <c r="J13" s="40">
        <v>-16.542207681035038</v>
      </c>
      <c r="K13" s="25">
        <v>7.5240031528151992</v>
      </c>
      <c r="L13" s="40">
        <v>28.459260040344098</v>
      </c>
      <c r="M13" s="63">
        <v>1.2039845894468157</v>
      </c>
      <c r="N13" s="40">
        <v>18.372314711672239</v>
      </c>
      <c r="O13" s="25">
        <v>1.352725430865592</v>
      </c>
      <c r="P13" s="64">
        <v>-10.08694532867186</v>
      </c>
      <c r="Q13" s="25">
        <v>1.8311892115734412</v>
      </c>
      <c r="R13" s="40">
        <v>22.843719658532411</v>
      </c>
      <c r="S13" s="63">
        <v>1.0601783298365159</v>
      </c>
      <c r="T13" s="40">
        <v>26.886211010170591</v>
      </c>
      <c r="U13" s="25">
        <v>1.9565457933555426</v>
      </c>
      <c r="V13" s="64">
        <v>4.04249135163818</v>
      </c>
      <c r="W13" s="25">
        <v>2.2946579495294315</v>
      </c>
      <c r="X13" s="40">
        <v>23.61539075766288</v>
      </c>
      <c r="Y13" s="63">
        <v>1.210708185748268</v>
      </c>
      <c r="Z13" s="40">
        <v>24.19219497041983</v>
      </c>
      <c r="AA13" s="25">
        <v>1.2328030355998361</v>
      </c>
      <c r="AB13" s="64">
        <v>0.57680421275695082</v>
      </c>
      <c r="AC13" s="25">
        <v>1.6668814380191952</v>
      </c>
      <c r="AD13" s="40">
        <v>25.370854405818381</v>
      </c>
      <c r="AE13" s="63">
        <v>1.1386140052332432</v>
      </c>
      <c r="AF13" s="40">
        <v>21.12094947029178</v>
      </c>
      <c r="AG13" s="25">
        <v>1.6306115068690863</v>
      </c>
      <c r="AH13" s="64">
        <v>-4.249904935526601</v>
      </c>
      <c r="AI13" s="26">
        <v>2.0528906872204371</v>
      </c>
    </row>
    <row r="14" spans="1:36">
      <c r="A14" s="43" t="s">
        <v>17</v>
      </c>
      <c r="B14" s="40">
        <v>26.11082367240563</v>
      </c>
      <c r="C14" s="25">
        <v>0.92963442405991303</v>
      </c>
      <c r="D14" s="40">
        <v>19.384211405000141</v>
      </c>
      <c r="E14" s="63">
        <v>2.4586455323002028</v>
      </c>
      <c r="F14" s="40">
        <v>25.413281604841089</v>
      </c>
      <c r="G14" s="25">
        <v>1.1652417255898613</v>
      </c>
      <c r="H14" s="64">
        <v>29.13579388036317</v>
      </c>
      <c r="I14" s="63">
        <v>1.7535318633207033</v>
      </c>
      <c r="J14" s="40">
        <v>9.7515824753630298</v>
      </c>
      <c r="K14" s="25">
        <v>3.0004834903214532</v>
      </c>
      <c r="L14" s="40">
        <v>25.68284014208459</v>
      </c>
      <c r="M14" s="63">
        <v>0.94849334982287126</v>
      </c>
      <c r="N14" s="40">
        <v>28.990663475870189</v>
      </c>
      <c r="O14" s="25">
        <v>3.022878109498135</v>
      </c>
      <c r="P14" s="64">
        <v>3.3078233337855991</v>
      </c>
      <c r="Q14" s="25">
        <v>3.1409096786208193</v>
      </c>
      <c r="R14" s="40">
        <v>24.558338453020291</v>
      </c>
      <c r="S14" s="63">
        <v>0.88350925994393048</v>
      </c>
      <c r="T14" s="40">
        <v>30.03815160407671</v>
      </c>
      <c r="U14" s="25">
        <v>2.7250613893469682</v>
      </c>
      <c r="V14" s="64">
        <v>5.479813151056419</v>
      </c>
      <c r="W14" s="25">
        <v>2.7834695784729644</v>
      </c>
      <c r="X14" s="40">
        <v>24.004803691591899</v>
      </c>
      <c r="Y14" s="63">
        <v>1.1914068139120881</v>
      </c>
      <c r="Z14" s="40">
        <v>27.48650058324845</v>
      </c>
      <c r="AA14" s="25">
        <v>1.3652320201565464</v>
      </c>
      <c r="AB14" s="64">
        <v>3.4816968916565507</v>
      </c>
      <c r="AC14" s="25">
        <v>1.740663634495893</v>
      </c>
      <c r="AD14" s="40">
        <v>24.964632168405078</v>
      </c>
      <c r="AE14" s="63">
        <v>1.0073502548680242</v>
      </c>
      <c r="AF14" s="40">
        <v>32.612003977242033</v>
      </c>
      <c r="AG14" s="25">
        <v>3.0944627322472122</v>
      </c>
      <c r="AH14" s="64">
        <v>7.6473718088369544</v>
      </c>
      <c r="AI14" s="26">
        <v>3.3344681135810124</v>
      </c>
    </row>
    <row r="15" spans="1:36">
      <c r="A15" s="99" t="s">
        <v>18</v>
      </c>
      <c r="B15" s="40">
        <v>21.262580477587829</v>
      </c>
      <c r="C15" s="25">
        <v>0.78138680032155816</v>
      </c>
      <c r="D15" s="40">
        <v>18.076934287554639</v>
      </c>
      <c r="E15" s="63">
        <v>1.9429467850427515</v>
      </c>
      <c r="F15" s="40">
        <v>19.342779612062209</v>
      </c>
      <c r="G15" s="25">
        <v>0.79707103875953367</v>
      </c>
      <c r="H15" s="64">
        <v>27.30509045821935</v>
      </c>
      <c r="I15" s="63">
        <v>1.714158573439281</v>
      </c>
      <c r="J15" s="40">
        <v>9.2281561706647111</v>
      </c>
      <c r="K15" s="25">
        <v>2.5635056421196558</v>
      </c>
      <c r="L15" s="40">
        <v>22.21266471094432</v>
      </c>
      <c r="M15" s="63">
        <v>1.2416411292196354</v>
      </c>
      <c r="N15" s="40">
        <v>20.440320994517911</v>
      </c>
      <c r="O15" s="25">
        <v>0.99026356955524109</v>
      </c>
      <c r="P15" s="64">
        <v>-1.7723437164264091</v>
      </c>
      <c r="Q15" s="25">
        <v>1.5609775743336041</v>
      </c>
      <c r="R15" s="40">
        <v>20.00968116125831</v>
      </c>
      <c r="S15" s="63">
        <v>0.8765059397853241</v>
      </c>
      <c r="T15" s="40">
        <v>25.813846292917709</v>
      </c>
      <c r="U15" s="25">
        <v>1.6460166079600864</v>
      </c>
      <c r="V15" s="64">
        <v>5.8041651316593992</v>
      </c>
      <c r="W15" s="25">
        <v>1.793893948493793</v>
      </c>
      <c r="X15" s="40">
        <v>19.043843854312819</v>
      </c>
      <c r="Y15" s="63">
        <v>0.87635252734056368</v>
      </c>
      <c r="Z15" s="40">
        <v>24.2598174885348</v>
      </c>
      <c r="AA15" s="25">
        <v>1.4551611410088454</v>
      </c>
      <c r="AB15" s="64">
        <v>5.2159736342219816</v>
      </c>
      <c r="AC15" s="25">
        <v>1.669218034739828</v>
      </c>
      <c r="AD15" s="40">
        <v>20.6734658448066</v>
      </c>
      <c r="AE15" s="63">
        <v>1.0707495840817953</v>
      </c>
      <c r="AF15" s="40">
        <v>21.62463008002106</v>
      </c>
      <c r="AG15" s="25">
        <v>1.1879049844240155</v>
      </c>
      <c r="AH15" s="64">
        <v>0.95116423521445981</v>
      </c>
      <c r="AI15" s="26">
        <v>1.5542506092260657</v>
      </c>
    </row>
    <row r="16" spans="1:36">
      <c r="A16" s="119" t="s">
        <v>200</v>
      </c>
      <c r="B16" s="40">
        <v>20.147941821194571</v>
      </c>
      <c r="C16" s="25">
        <v>0.99102209383138296</v>
      </c>
      <c r="D16" s="40" t="s">
        <v>525</v>
      </c>
      <c r="E16" s="63" t="s">
        <v>525</v>
      </c>
      <c r="F16" s="40">
        <v>19.25574933481278</v>
      </c>
      <c r="G16" s="25">
        <v>0.99081907109116241</v>
      </c>
      <c r="H16" s="64">
        <v>25.67857893153807</v>
      </c>
      <c r="I16" s="63">
        <v>3.2891173661743403</v>
      </c>
      <c r="J16" s="40" t="s">
        <v>525</v>
      </c>
      <c r="K16" s="25" t="s">
        <v>525</v>
      </c>
      <c r="L16" s="40">
        <v>23.421489302973391</v>
      </c>
      <c r="M16" s="63">
        <v>2.376824218182839</v>
      </c>
      <c r="N16" s="40">
        <v>18.84146176170897</v>
      </c>
      <c r="O16" s="25">
        <v>1.0919620777909147</v>
      </c>
      <c r="P16" s="64">
        <v>-4.5800275412644211</v>
      </c>
      <c r="Q16" s="25">
        <v>2.6086505891741507</v>
      </c>
      <c r="R16" s="40">
        <v>18.813869793014049</v>
      </c>
      <c r="S16" s="63">
        <v>1.0629008207113519</v>
      </c>
      <c r="T16" s="40">
        <v>30.020262428846589</v>
      </c>
      <c r="U16" s="25">
        <v>3.1388881561124742</v>
      </c>
      <c r="V16" s="64">
        <v>11.20639263583254</v>
      </c>
      <c r="W16" s="25">
        <v>3.3351733402339767</v>
      </c>
      <c r="X16" s="40">
        <v>18.52692086137413</v>
      </c>
      <c r="Y16" s="63">
        <v>1.0860208158228444</v>
      </c>
      <c r="Z16" s="40">
        <v>22.867444949865011</v>
      </c>
      <c r="AA16" s="25">
        <v>2.003599165756488</v>
      </c>
      <c r="AB16" s="64">
        <v>4.3405240884908807</v>
      </c>
      <c r="AC16" s="25">
        <v>2.2608611036077186</v>
      </c>
      <c r="AD16" s="40">
        <v>20.070914523081711</v>
      </c>
      <c r="AE16" s="63">
        <v>1.4281368152765817</v>
      </c>
      <c r="AF16" s="40">
        <v>20.311815892259499</v>
      </c>
      <c r="AG16" s="25">
        <v>1.4307121339951361</v>
      </c>
      <c r="AH16" s="64">
        <v>0.24090136917778793</v>
      </c>
      <c r="AI16" s="26">
        <v>1.9657786749026533</v>
      </c>
    </row>
    <row r="17" spans="1:35">
      <c r="A17" s="119" t="s">
        <v>526</v>
      </c>
      <c r="B17" s="40">
        <v>22.568108229720739</v>
      </c>
      <c r="C17" s="25">
        <v>1.1540800450480646</v>
      </c>
      <c r="D17" s="40" t="s">
        <v>525</v>
      </c>
      <c r="E17" s="63" t="s">
        <v>525</v>
      </c>
      <c r="F17" s="40">
        <v>19.489377518597301</v>
      </c>
      <c r="G17" s="25">
        <v>1.4056118107260811</v>
      </c>
      <c r="H17" s="64">
        <v>28.041238565592579</v>
      </c>
      <c r="I17" s="63">
        <v>2.001623576928977</v>
      </c>
      <c r="J17" s="40" t="s">
        <v>525</v>
      </c>
      <c r="K17" s="25" t="s">
        <v>525</v>
      </c>
      <c r="L17" s="40">
        <v>21.558863050226851</v>
      </c>
      <c r="M17" s="63">
        <v>1.3932425825306569</v>
      </c>
      <c r="N17" s="40">
        <v>23.529596558454369</v>
      </c>
      <c r="O17" s="25">
        <v>1.9130807038578568</v>
      </c>
      <c r="P17" s="64">
        <v>1.9707335082275179</v>
      </c>
      <c r="Q17" s="25">
        <v>2.4088394230167793</v>
      </c>
      <c r="R17" s="40">
        <v>21.55004547961455</v>
      </c>
      <c r="S17" s="63">
        <v>1.3733391643869202</v>
      </c>
      <c r="T17" s="40">
        <v>23.53638232241979</v>
      </c>
      <c r="U17" s="25">
        <v>2.1357211298597214</v>
      </c>
      <c r="V17" s="64">
        <v>1.9863368428052404</v>
      </c>
      <c r="W17" s="25">
        <v>2.5278003297731857</v>
      </c>
      <c r="X17" s="40">
        <v>19.624010819494391</v>
      </c>
      <c r="Y17" s="63">
        <v>1.2733198918067745</v>
      </c>
      <c r="Z17" s="40">
        <v>25.747771841501741</v>
      </c>
      <c r="AA17" s="25">
        <v>2.1094643132125102</v>
      </c>
      <c r="AB17" s="64">
        <v>6.1237610220073506</v>
      </c>
      <c r="AC17" s="25">
        <v>2.5132891981286067</v>
      </c>
      <c r="AD17" s="40">
        <v>21.15475028626452</v>
      </c>
      <c r="AE17" s="63">
        <v>1.428090657657511</v>
      </c>
      <c r="AF17" s="40">
        <v>23.888625829828751</v>
      </c>
      <c r="AG17" s="25">
        <v>2.1117278056548785</v>
      </c>
      <c r="AH17" s="64">
        <v>2.7338755435642312</v>
      </c>
      <c r="AI17" s="26">
        <v>2.5911971120674098</v>
      </c>
    </row>
    <row r="18" spans="1:35">
      <c r="A18" s="99" t="s">
        <v>19</v>
      </c>
      <c r="B18" s="40">
        <v>14.221299798330859</v>
      </c>
      <c r="C18" s="25">
        <v>1.1101692641136682</v>
      </c>
      <c r="D18" s="40">
        <v>20.498411940591431</v>
      </c>
      <c r="E18" s="63">
        <v>4.4365480358459886</v>
      </c>
      <c r="F18" s="40">
        <v>13.811219628817501</v>
      </c>
      <c r="G18" s="25">
        <v>1.5952139623472987</v>
      </c>
      <c r="H18" s="64">
        <v>12.766542097593589</v>
      </c>
      <c r="I18" s="63">
        <v>1.4181969366068397</v>
      </c>
      <c r="J18" s="40">
        <v>-7.7318698429978419</v>
      </c>
      <c r="K18" s="25">
        <v>4.7327734589561263</v>
      </c>
      <c r="L18" s="40">
        <v>13.630144075419951</v>
      </c>
      <c r="M18" s="63">
        <v>1.3055641397190965</v>
      </c>
      <c r="N18" s="40">
        <v>16.98839192720542</v>
      </c>
      <c r="O18" s="25">
        <v>1.9692222193012019</v>
      </c>
      <c r="P18" s="64">
        <v>3.3582478517854693</v>
      </c>
      <c r="Q18" s="25">
        <v>2.3671980612943968</v>
      </c>
      <c r="R18" s="40">
        <v>16.28125297667221</v>
      </c>
      <c r="S18" s="63">
        <v>1.3834268695264336</v>
      </c>
      <c r="T18" s="40">
        <v>11.408340046486479</v>
      </c>
      <c r="U18" s="25">
        <v>1.8653716985329691</v>
      </c>
      <c r="V18" s="64">
        <v>-4.8729129301857306</v>
      </c>
      <c r="W18" s="25">
        <v>2.2875545087100235</v>
      </c>
      <c r="X18" s="40">
        <v>14.401342699462321</v>
      </c>
      <c r="Y18" s="63">
        <v>1.1263337569171459</v>
      </c>
      <c r="Z18" s="40" t="s">
        <v>525</v>
      </c>
      <c r="AA18" s="25" t="s">
        <v>525</v>
      </c>
      <c r="AB18" s="64" t="s">
        <v>525</v>
      </c>
      <c r="AC18" s="25" t="s">
        <v>525</v>
      </c>
      <c r="AD18" s="40">
        <v>14.42887817790349</v>
      </c>
      <c r="AE18" s="63">
        <v>1.1865033357999983</v>
      </c>
      <c r="AF18" s="40">
        <v>13.51910526988776</v>
      </c>
      <c r="AG18" s="25">
        <v>3.1122218972234115</v>
      </c>
      <c r="AH18" s="64">
        <v>-0.90977290801573041</v>
      </c>
      <c r="AI18" s="26">
        <v>3.2841314427433299</v>
      </c>
    </row>
    <row r="19" spans="1:35">
      <c r="A19" s="99" t="s">
        <v>20</v>
      </c>
      <c r="B19" s="40">
        <v>20.072197805814589</v>
      </c>
      <c r="C19" s="25">
        <v>1.0548339403092311</v>
      </c>
      <c r="D19" s="40">
        <v>22.81248378855059</v>
      </c>
      <c r="E19" s="63">
        <v>2.236325873549732</v>
      </c>
      <c r="F19" s="40">
        <v>17.818271598915398</v>
      </c>
      <c r="G19" s="25">
        <v>1.5031274019546503</v>
      </c>
      <c r="H19" s="64">
        <v>20.753684421057351</v>
      </c>
      <c r="I19" s="63">
        <v>1.656172076037439</v>
      </c>
      <c r="J19" s="40">
        <v>-2.0587993674932399</v>
      </c>
      <c r="K19" s="25">
        <v>2.715473692624605</v>
      </c>
      <c r="L19" s="40">
        <v>19.802886492446898</v>
      </c>
      <c r="M19" s="63">
        <v>1.0418642625466255</v>
      </c>
      <c r="N19" s="40" t="s">
        <v>525</v>
      </c>
      <c r="O19" s="25" t="s">
        <v>525</v>
      </c>
      <c r="P19" s="64" t="s">
        <v>525</v>
      </c>
      <c r="Q19" s="25" t="s">
        <v>525</v>
      </c>
      <c r="R19" s="40">
        <v>20.43342683504757</v>
      </c>
      <c r="S19" s="63">
        <v>1.2128021647140841</v>
      </c>
      <c r="T19" s="40">
        <v>18.853066574217639</v>
      </c>
      <c r="U19" s="25">
        <v>1.9107802667478273</v>
      </c>
      <c r="V19" s="64">
        <v>-1.5803602608299308</v>
      </c>
      <c r="W19" s="25">
        <v>2.1829729358880399</v>
      </c>
      <c r="X19" s="40">
        <v>20.423152912360329</v>
      </c>
      <c r="Y19" s="63">
        <v>1.0716648585770243</v>
      </c>
      <c r="Z19" s="40" t="s">
        <v>525</v>
      </c>
      <c r="AA19" s="25" t="s">
        <v>525</v>
      </c>
      <c r="AB19" s="64" t="s">
        <v>525</v>
      </c>
      <c r="AC19" s="25" t="s">
        <v>525</v>
      </c>
      <c r="AD19" s="40">
        <v>19.9722620948925</v>
      </c>
      <c r="AE19" s="63">
        <v>1.1043389690245162</v>
      </c>
      <c r="AF19" s="40">
        <v>22.105712268116331</v>
      </c>
      <c r="AG19" s="25">
        <v>4.9521550501834435</v>
      </c>
      <c r="AH19" s="64">
        <v>2.1334501732238316</v>
      </c>
      <c r="AI19" s="26">
        <v>5.1270348213216179</v>
      </c>
    </row>
    <row r="20" spans="1:35">
      <c r="A20" s="99" t="s">
        <v>21</v>
      </c>
      <c r="B20" s="40">
        <v>17.763142333441071</v>
      </c>
      <c r="C20" s="25">
        <v>0.84356278540129248</v>
      </c>
      <c r="D20" s="273" t="s">
        <v>73</v>
      </c>
      <c r="E20" s="274" t="s">
        <v>73</v>
      </c>
      <c r="F20" s="273" t="s">
        <v>73</v>
      </c>
      <c r="G20" s="274" t="s">
        <v>73</v>
      </c>
      <c r="H20" s="64">
        <v>17.47511096402469</v>
      </c>
      <c r="I20" s="63">
        <v>0.89673362984355065</v>
      </c>
      <c r="J20" s="273" t="s">
        <v>73</v>
      </c>
      <c r="K20" s="274" t="s">
        <v>73</v>
      </c>
      <c r="L20" s="40">
        <v>16.15428113036231</v>
      </c>
      <c r="M20" s="63">
        <v>1.487279763403921</v>
      </c>
      <c r="N20" s="40">
        <v>18.37581718379705</v>
      </c>
      <c r="O20" s="25">
        <v>1.09479546012869</v>
      </c>
      <c r="P20" s="64">
        <v>2.2215360534347397</v>
      </c>
      <c r="Q20" s="25">
        <v>1.8480592982013411</v>
      </c>
      <c r="R20" s="40">
        <v>17.985220432816231</v>
      </c>
      <c r="S20" s="63">
        <v>0.94236742685751429</v>
      </c>
      <c r="T20" s="40">
        <v>16.529741117524001</v>
      </c>
      <c r="U20" s="25">
        <v>2.6822734812993567</v>
      </c>
      <c r="V20" s="64">
        <v>-1.4554793152922301</v>
      </c>
      <c r="W20" s="25">
        <v>2.7779759823154468</v>
      </c>
      <c r="X20" s="40">
        <v>17.309425212185591</v>
      </c>
      <c r="Y20" s="63">
        <v>1.1355645864354469</v>
      </c>
      <c r="Z20" s="40">
        <v>18.435859208379419</v>
      </c>
      <c r="AA20" s="25">
        <v>1.7903080282146819</v>
      </c>
      <c r="AB20" s="64">
        <v>1.1264339961938283</v>
      </c>
      <c r="AC20" s="25">
        <v>2.1948730375725636</v>
      </c>
      <c r="AD20" s="40">
        <v>17.965801863715669</v>
      </c>
      <c r="AE20" s="63">
        <v>0.93942512454717797</v>
      </c>
      <c r="AF20" s="40" t="s">
        <v>525</v>
      </c>
      <c r="AG20" s="25" t="s">
        <v>525</v>
      </c>
      <c r="AH20" s="64" t="s">
        <v>525</v>
      </c>
      <c r="AI20" s="26" t="s">
        <v>525</v>
      </c>
    </row>
    <row r="21" spans="1:35">
      <c r="A21" s="43" t="s">
        <v>22</v>
      </c>
      <c r="B21" s="40">
        <v>29.172135611618639</v>
      </c>
      <c r="C21" s="25">
        <v>1.468520004328753</v>
      </c>
      <c r="D21" s="40">
        <v>39.769847671962147</v>
      </c>
      <c r="E21" s="63">
        <v>3.7208048726672627</v>
      </c>
      <c r="F21" s="40">
        <v>28.721095041532831</v>
      </c>
      <c r="G21" s="25">
        <v>2.8005646206435864</v>
      </c>
      <c r="H21" s="64">
        <v>27.226056437348412</v>
      </c>
      <c r="I21" s="63">
        <v>2.1857344028677304</v>
      </c>
      <c r="J21" s="40">
        <v>-12.543791234613735</v>
      </c>
      <c r="K21" s="25">
        <v>4.3772318683788214</v>
      </c>
      <c r="L21" s="40">
        <v>30.823510482883201</v>
      </c>
      <c r="M21" s="63">
        <v>1.7787627539202264</v>
      </c>
      <c r="N21" s="40">
        <v>27.496313598206509</v>
      </c>
      <c r="O21" s="25">
        <v>2.3439489962919158</v>
      </c>
      <c r="P21" s="64">
        <v>-3.3271968846766917</v>
      </c>
      <c r="Q21" s="25">
        <v>2.9435655573258011</v>
      </c>
      <c r="R21" s="40">
        <v>28.18690531498973</v>
      </c>
      <c r="S21" s="63">
        <v>2.474057522930412</v>
      </c>
      <c r="T21" s="40">
        <v>30.63775148732342</v>
      </c>
      <c r="U21" s="25">
        <v>1.9180761697411557</v>
      </c>
      <c r="V21" s="64">
        <v>2.4508461723336907</v>
      </c>
      <c r="W21" s="25">
        <v>3.0874117438336537</v>
      </c>
      <c r="X21" s="40">
        <v>29.310371773221359</v>
      </c>
      <c r="Y21" s="63">
        <v>1.6416611090778148</v>
      </c>
      <c r="Z21" s="40">
        <v>32.091774017199839</v>
      </c>
      <c r="AA21" s="25">
        <v>3.8924540682694508</v>
      </c>
      <c r="AB21" s="64">
        <v>2.78140224397848</v>
      </c>
      <c r="AC21" s="25">
        <v>4.266247527398475</v>
      </c>
      <c r="AD21" s="40">
        <v>28.320409980067009</v>
      </c>
      <c r="AE21" s="63">
        <v>2.5926664403999258</v>
      </c>
      <c r="AF21" s="40">
        <v>30.546561696963209</v>
      </c>
      <c r="AG21" s="25">
        <v>1.7686233393202977</v>
      </c>
      <c r="AH21" s="64">
        <v>2.2261517168962008</v>
      </c>
      <c r="AI21" s="26">
        <v>3.1123058884573127</v>
      </c>
    </row>
    <row r="22" spans="1:35">
      <c r="A22" s="43" t="s">
        <v>23</v>
      </c>
      <c r="B22" s="40">
        <v>16.638823930091231</v>
      </c>
      <c r="C22" s="25">
        <v>1.127482564241961</v>
      </c>
      <c r="D22" s="40">
        <v>17.77421730786466</v>
      </c>
      <c r="E22" s="63">
        <v>3.9672426082033039</v>
      </c>
      <c r="F22" s="40">
        <v>13.13475000740417</v>
      </c>
      <c r="G22" s="25">
        <v>2.0631275070440971</v>
      </c>
      <c r="H22" s="64">
        <v>18.57581451863204</v>
      </c>
      <c r="I22" s="63">
        <v>1.8802188366021764</v>
      </c>
      <c r="J22" s="40">
        <v>0.80159721076737966</v>
      </c>
      <c r="K22" s="25">
        <v>4.5383228086402365</v>
      </c>
      <c r="L22" s="40">
        <v>12.25703001279429</v>
      </c>
      <c r="M22" s="63">
        <v>1.1819823080920326</v>
      </c>
      <c r="N22" s="40">
        <v>34.003302927541938</v>
      </c>
      <c r="O22" s="25">
        <v>3.2165735287802582</v>
      </c>
      <c r="P22" s="64">
        <v>21.746272914747649</v>
      </c>
      <c r="Q22" s="25">
        <v>3.349485477843968</v>
      </c>
      <c r="R22" s="40">
        <v>27.404528023842008</v>
      </c>
      <c r="S22" s="63">
        <v>3.2896958532036025</v>
      </c>
      <c r="T22" s="40">
        <v>13.40681648279954</v>
      </c>
      <c r="U22" s="25">
        <v>1.2529972784412184</v>
      </c>
      <c r="V22" s="64">
        <v>-13.997711541042468</v>
      </c>
      <c r="W22" s="25">
        <v>3.5458281046566653</v>
      </c>
      <c r="X22" s="40">
        <v>16.409552259472971</v>
      </c>
      <c r="Y22" s="63">
        <v>1.2315994799516681</v>
      </c>
      <c r="Z22" s="40" t="s">
        <v>525</v>
      </c>
      <c r="AA22" s="25" t="s">
        <v>525</v>
      </c>
      <c r="AB22" s="64" t="s">
        <v>525</v>
      </c>
      <c r="AC22" s="25" t="s">
        <v>525</v>
      </c>
      <c r="AD22" s="40">
        <v>16.902256397798858</v>
      </c>
      <c r="AE22" s="63">
        <v>1.3662587711093934</v>
      </c>
      <c r="AF22" s="40">
        <v>15.091194801197719</v>
      </c>
      <c r="AG22" s="25">
        <v>2.795957545439717</v>
      </c>
      <c r="AH22" s="64">
        <v>-1.8110615966011387</v>
      </c>
      <c r="AI22" s="26">
        <v>3.1972242599824141</v>
      </c>
    </row>
    <row r="23" spans="1:35">
      <c r="A23" s="43" t="s">
        <v>24</v>
      </c>
      <c r="B23" s="40">
        <v>19.743658717169311</v>
      </c>
      <c r="C23" s="25">
        <v>0.89817390270008945</v>
      </c>
      <c r="D23" s="40">
        <v>21.708957975866038</v>
      </c>
      <c r="E23" s="63">
        <v>1.5918732290623796</v>
      </c>
      <c r="F23" s="40">
        <v>16.94201378366698</v>
      </c>
      <c r="G23" s="25">
        <v>1.055844401883532</v>
      </c>
      <c r="H23" s="64">
        <v>23.575956313059589</v>
      </c>
      <c r="I23" s="63">
        <v>3.5699025222639782</v>
      </c>
      <c r="J23" s="40">
        <v>1.8669983371935501</v>
      </c>
      <c r="K23" s="25">
        <v>4.0441589961070212</v>
      </c>
      <c r="L23" s="40">
        <v>18.849658138903031</v>
      </c>
      <c r="M23" s="63">
        <v>0.80387827295216663</v>
      </c>
      <c r="N23" s="40" t="s">
        <v>525</v>
      </c>
      <c r="O23" s="25" t="s">
        <v>525</v>
      </c>
      <c r="P23" s="64" t="s">
        <v>525</v>
      </c>
      <c r="Q23" s="25" t="s">
        <v>525</v>
      </c>
      <c r="R23" s="40">
        <v>19.415372426906121</v>
      </c>
      <c r="S23" s="63">
        <v>0.96682574459140225</v>
      </c>
      <c r="T23" s="40">
        <v>21.760779300195129</v>
      </c>
      <c r="U23" s="25">
        <v>2.8686796965989174</v>
      </c>
      <c r="V23" s="64">
        <v>2.3454068732890079</v>
      </c>
      <c r="W23" s="25">
        <v>2.9737483598278578</v>
      </c>
      <c r="X23" s="40">
        <v>19.668521465770461</v>
      </c>
      <c r="Y23" s="63">
        <v>0.92949603721628515</v>
      </c>
      <c r="Z23" s="40" t="s">
        <v>525</v>
      </c>
      <c r="AA23" s="25" t="s">
        <v>525</v>
      </c>
      <c r="AB23" s="64" t="s">
        <v>525</v>
      </c>
      <c r="AC23" s="25" t="s">
        <v>525</v>
      </c>
      <c r="AD23" s="40">
        <v>18.90408439029417</v>
      </c>
      <c r="AE23" s="63">
        <v>0.86569468837816688</v>
      </c>
      <c r="AF23" s="40">
        <v>26.053895569360169</v>
      </c>
      <c r="AG23" s="25">
        <v>6.3529400618040803</v>
      </c>
      <c r="AH23" s="64">
        <v>7.1498111790659991</v>
      </c>
      <c r="AI23" s="26">
        <v>6.6082601257135423</v>
      </c>
    </row>
    <row r="24" spans="1:35">
      <c r="A24" s="43" t="s">
        <v>485</v>
      </c>
      <c r="B24" s="40">
        <v>9.7006208494777013</v>
      </c>
      <c r="C24" s="25">
        <v>0.78072472111104996</v>
      </c>
      <c r="D24" s="40">
        <v>13.57945743386496</v>
      </c>
      <c r="E24" s="63">
        <v>2.6074305106553557</v>
      </c>
      <c r="F24" s="40">
        <v>8.0116025621089957</v>
      </c>
      <c r="G24" s="25">
        <v>1.2200552022274445</v>
      </c>
      <c r="H24" s="64">
        <v>11.300299800471629</v>
      </c>
      <c r="I24" s="63">
        <v>1.5987563865891736</v>
      </c>
      <c r="J24" s="40">
        <v>-2.2791576333933303</v>
      </c>
      <c r="K24" s="25">
        <v>3.3692120057342714</v>
      </c>
      <c r="L24" s="40">
        <v>7.4943264880970357</v>
      </c>
      <c r="M24" s="63">
        <v>0.9288614062966134</v>
      </c>
      <c r="N24" s="40">
        <v>16.836549882913509</v>
      </c>
      <c r="O24" s="25">
        <v>1.5096544933891431</v>
      </c>
      <c r="P24" s="64">
        <v>9.3422233948164735</v>
      </c>
      <c r="Q24" s="25">
        <v>1.8031928679640439</v>
      </c>
      <c r="R24" s="40">
        <v>9.7277397938510255</v>
      </c>
      <c r="S24" s="63">
        <v>0.80620894153774447</v>
      </c>
      <c r="T24" s="40" t="s">
        <v>525</v>
      </c>
      <c r="U24" s="25" t="s">
        <v>525</v>
      </c>
      <c r="V24" s="64" t="s">
        <v>525</v>
      </c>
      <c r="W24" s="25" t="s">
        <v>525</v>
      </c>
      <c r="X24" s="40">
        <v>9.5460765621851831</v>
      </c>
      <c r="Y24" s="63">
        <v>0.81779450783261542</v>
      </c>
      <c r="Z24" s="40">
        <v>10.771891571914081</v>
      </c>
      <c r="AA24" s="25">
        <v>1.9074759058589505</v>
      </c>
      <c r="AB24" s="64">
        <v>1.2258150097288976</v>
      </c>
      <c r="AC24" s="25">
        <v>2.0189526235181483</v>
      </c>
      <c r="AD24" s="40">
        <v>9.5613432693047393</v>
      </c>
      <c r="AE24" s="63">
        <v>0.87501148342898827</v>
      </c>
      <c r="AF24" s="40">
        <v>11.240292324857791</v>
      </c>
      <c r="AG24" s="25">
        <v>2.8740070980617261</v>
      </c>
      <c r="AH24" s="64">
        <v>1.6789490555530513</v>
      </c>
      <c r="AI24" s="26">
        <v>3.1547936734866555</v>
      </c>
    </row>
    <row r="25" spans="1:35">
      <c r="A25" s="43" t="s">
        <v>25</v>
      </c>
      <c r="B25" s="40">
        <v>18.67094990385775</v>
      </c>
      <c r="C25" s="25">
        <v>0.81879193939210015</v>
      </c>
      <c r="D25" s="40">
        <v>18.94932457095539</v>
      </c>
      <c r="E25" s="63">
        <v>2.0718616794293601</v>
      </c>
      <c r="F25" s="40">
        <v>16.97365175570803</v>
      </c>
      <c r="G25" s="25">
        <v>1.0828855685042749</v>
      </c>
      <c r="H25" s="64">
        <v>22.307066270137309</v>
      </c>
      <c r="I25" s="63">
        <v>1.67379890594397</v>
      </c>
      <c r="J25" s="40">
        <v>3.3577416991819184</v>
      </c>
      <c r="K25" s="25">
        <v>2.642538788062232</v>
      </c>
      <c r="L25" s="40">
        <v>18.333699354345281</v>
      </c>
      <c r="M25" s="63">
        <v>0.84694211534936792</v>
      </c>
      <c r="N25" s="40">
        <v>24.50195565666661</v>
      </c>
      <c r="O25" s="25">
        <v>4.7259151729610771</v>
      </c>
      <c r="P25" s="64">
        <v>6.1682563023213284</v>
      </c>
      <c r="Q25" s="25">
        <v>4.8701929490906233</v>
      </c>
      <c r="R25" s="40">
        <v>18.715427338663758</v>
      </c>
      <c r="S25" s="63">
        <v>0.83260483741598756</v>
      </c>
      <c r="T25" s="40" t="s">
        <v>525</v>
      </c>
      <c r="U25" s="25" t="s">
        <v>525</v>
      </c>
      <c r="V25" s="64" t="s">
        <v>525</v>
      </c>
      <c r="W25" s="25" t="s">
        <v>525</v>
      </c>
      <c r="X25" s="40">
        <v>18.640655442974591</v>
      </c>
      <c r="Y25" s="63">
        <v>0.80985516239835598</v>
      </c>
      <c r="Z25" s="40" t="s">
        <v>525</v>
      </c>
      <c r="AA25" s="25" t="s">
        <v>525</v>
      </c>
      <c r="AB25" s="64" t="s">
        <v>525</v>
      </c>
      <c r="AC25" s="25" t="s">
        <v>525</v>
      </c>
      <c r="AD25" s="40">
        <v>18.59021457886352</v>
      </c>
      <c r="AE25" s="63">
        <v>1.0542911834558319</v>
      </c>
      <c r="AF25" s="40">
        <v>19.251569517682402</v>
      </c>
      <c r="AG25" s="25">
        <v>1.3886194184669047</v>
      </c>
      <c r="AH25" s="64">
        <v>0.66135493881888152</v>
      </c>
      <c r="AI25" s="26">
        <v>1.7671143132363982</v>
      </c>
    </row>
    <row r="26" spans="1:35">
      <c r="A26" s="43" t="s">
        <v>26</v>
      </c>
      <c r="B26" s="40">
        <v>18.3123372093252</v>
      </c>
      <c r="C26" s="25">
        <v>1.132812849651802</v>
      </c>
      <c r="D26" s="40">
        <v>18.07411146668213</v>
      </c>
      <c r="E26" s="63">
        <v>2.1219455854750255</v>
      </c>
      <c r="F26" s="40">
        <v>16.40070477312219</v>
      </c>
      <c r="G26" s="25">
        <v>1.5897668953854815</v>
      </c>
      <c r="H26" s="64">
        <v>24.991263643613308</v>
      </c>
      <c r="I26" s="63">
        <v>4.2637756421981585</v>
      </c>
      <c r="J26" s="40">
        <v>6.9171521769311788</v>
      </c>
      <c r="K26" s="25">
        <v>4.7490267313410763</v>
      </c>
      <c r="L26" s="40">
        <v>19.434647880889109</v>
      </c>
      <c r="M26" s="63">
        <v>1.170069759751561</v>
      </c>
      <c r="N26" s="40">
        <v>15.06884311343007</v>
      </c>
      <c r="O26" s="25">
        <v>2.7169088324190986</v>
      </c>
      <c r="P26" s="64">
        <v>-4.3658047674590392</v>
      </c>
      <c r="Q26" s="25">
        <v>2.8666215669484401</v>
      </c>
      <c r="R26" s="40">
        <v>18.039316342555502</v>
      </c>
      <c r="S26" s="63">
        <v>1.2075204715068077</v>
      </c>
      <c r="T26" s="40">
        <v>17.545518312994709</v>
      </c>
      <c r="U26" s="25">
        <v>3.8030995751177712</v>
      </c>
      <c r="V26" s="64">
        <v>-0.49379802956079288</v>
      </c>
      <c r="W26" s="25">
        <v>3.9797021582515164</v>
      </c>
      <c r="X26" s="40">
        <v>16.571612942063659</v>
      </c>
      <c r="Y26" s="63">
        <v>1.2388106565253065</v>
      </c>
      <c r="Z26" s="40">
        <v>22.261485110442411</v>
      </c>
      <c r="AA26" s="25">
        <v>2.5409214924870889</v>
      </c>
      <c r="AB26" s="64">
        <v>5.6898721683787521</v>
      </c>
      <c r="AC26" s="25">
        <v>2.8318772510357544</v>
      </c>
      <c r="AD26" s="40">
        <v>16.581710963525978</v>
      </c>
      <c r="AE26" s="63">
        <v>1.3527987488134749</v>
      </c>
      <c r="AF26" s="40">
        <v>21.209879767323319</v>
      </c>
      <c r="AG26" s="25">
        <v>2.6173231940975095</v>
      </c>
      <c r="AH26" s="64">
        <v>4.6281688037973403</v>
      </c>
      <c r="AI26" s="26">
        <v>3.218712965510047</v>
      </c>
    </row>
    <row r="27" spans="1:35">
      <c r="A27" s="43" t="s">
        <v>236</v>
      </c>
      <c r="B27" s="40">
        <v>23.310770224367261</v>
      </c>
      <c r="C27" s="25">
        <v>1.0525749602407064</v>
      </c>
      <c r="D27" s="40">
        <v>25.27136351086147</v>
      </c>
      <c r="E27" s="63">
        <v>4.1382970464891375</v>
      </c>
      <c r="F27" s="40">
        <v>22.002200242039621</v>
      </c>
      <c r="G27" s="25">
        <v>1.4463717690101512</v>
      </c>
      <c r="H27" s="64">
        <v>24.571618034794788</v>
      </c>
      <c r="I27" s="63">
        <v>1.8011528677598887</v>
      </c>
      <c r="J27" s="40">
        <v>-0.69974547606668125</v>
      </c>
      <c r="K27" s="25">
        <v>4.4081059128756532</v>
      </c>
      <c r="L27" s="40">
        <v>23.927817598192259</v>
      </c>
      <c r="M27" s="63">
        <v>1.625488817175742</v>
      </c>
      <c r="N27" s="40">
        <v>22.987556935035531</v>
      </c>
      <c r="O27" s="25">
        <v>1.3815653734463136</v>
      </c>
      <c r="P27" s="64">
        <v>-0.94026066315672807</v>
      </c>
      <c r="Q27" s="25">
        <v>2.1575241696419742</v>
      </c>
      <c r="R27" s="40">
        <v>21.797703273070528</v>
      </c>
      <c r="S27" s="63">
        <v>1.1853324942396328</v>
      </c>
      <c r="T27" s="40">
        <v>27.035304822557869</v>
      </c>
      <c r="U27" s="25">
        <v>1.9539264393939995</v>
      </c>
      <c r="V27" s="64">
        <v>5.2376015494873407</v>
      </c>
      <c r="W27" s="25">
        <v>2.2321424314268836</v>
      </c>
      <c r="X27" s="40">
        <v>21.180734091403249</v>
      </c>
      <c r="Y27" s="63">
        <v>1.2574468899639291</v>
      </c>
      <c r="Z27" s="40">
        <v>28.910107727973418</v>
      </c>
      <c r="AA27" s="25">
        <v>2.1947707995318182</v>
      </c>
      <c r="AB27" s="64">
        <v>7.7293736365701697</v>
      </c>
      <c r="AC27" s="25">
        <v>2.6463981427350443</v>
      </c>
      <c r="AD27" s="40">
        <v>22.743845716293791</v>
      </c>
      <c r="AE27" s="63">
        <v>1.5338375402862423</v>
      </c>
      <c r="AF27" s="40">
        <v>23.96029543063101</v>
      </c>
      <c r="AG27" s="25">
        <v>1.602662365912658</v>
      </c>
      <c r="AH27" s="64">
        <v>1.2164497143372195</v>
      </c>
      <c r="AI27" s="26">
        <v>2.3018838794136749</v>
      </c>
    </row>
    <row r="28" spans="1:35">
      <c r="A28" s="43" t="s">
        <v>27</v>
      </c>
      <c r="B28" s="40">
        <v>14.80655882183545</v>
      </c>
      <c r="C28" s="25">
        <v>0.78460696558916432</v>
      </c>
      <c r="D28" s="40">
        <v>16.499599901200138</v>
      </c>
      <c r="E28" s="63">
        <v>1.3782076452823109</v>
      </c>
      <c r="F28" s="40">
        <v>13.929735794992361</v>
      </c>
      <c r="G28" s="25">
        <v>0.97136154219875215</v>
      </c>
      <c r="H28" s="64">
        <v>13.92859563210569</v>
      </c>
      <c r="I28" s="63">
        <v>1.3585241787303166</v>
      </c>
      <c r="J28" s="40">
        <v>-2.5710042690944483</v>
      </c>
      <c r="K28" s="25">
        <v>1.9229721035290652</v>
      </c>
      <c r="L28" s="40">
        <v>14.641029094387219</v>
      </c>
      <c r="M28" s="63">
        <v>0.81842105653687647</v>
      </c>
      <c r="N28" s="40">
        <v>18.390927372153818</v>
      </c>
      <c r="O28" s="25">
        <v>2.7235722630353325</v>
      </c>
      <c r="P28" s="64">
        <v>3.749898277766599</v>
      </c>
      <c r="Q28" s="25">
        <v>2.896857661195952</v>
      </c>
      <c r="R28" s="40">
        <v>14.34155896957173</v>
      </c>
      <c r="S28" s="63">
        <v>0.80094703684072666</v>
      </c>
      <c r="T28" s="40">
        <v>25.803614256415749</v>
      </c>
      <c r="U28" s="25">
        <v>4.203764575278111</v>
      </c>
      <c r="V28" s="64">
        <v>11.462055286844018</v>
      </c>
      <c r="W28" s="25">
        <v>4.26699830119352</v>
      </c>
      <c r="X28" s="40">
        <v>14.77395980107816</v>
      </c>
      <c r="Y28" s="63">
        <v>0.79813250533836644</v>
      </c>
      <c r="Z28" s="40" t="s">
        <v>525</v>
      </c>
      <c r="AA28" s="25" t="s">
        <v>525</v>
      </c>
      <c r="AB28" s="64" t="s">
        <v>525</v>
      </c>
      <c r="AC28" s="25" t="s">
        <v>525</v>
      </c>
      <c r="AD28" s="40">
        <v>12.97794479603114</v>
      </c>
      <c r="AE28" s="63">
        <v>0.77955874828706018</v>
      </c>
      <c r="AF28" s="40">
        <v>19.193185123474851</v>
      </c>
      <c r="AG28" s="25">
        <v>1.6855917026624192</v>
      </c>
      <c r="AH28" s="64">
        <v>6.2152403274437109</v>
      </c>
      <c r="AI28" s="26">
        <v>1.9122325180907958</v>
      </c>
    </row>
    <row r="29" spans="1:35">
      <c r="A29" s="43" t="s">
        <v>28</v>
      </c>
      <c r="B29" s="40">
        <v>17.0151139899132</v>
      </c>
      <c r="C29" s="25">
        <v>0.7488716793722775</v>
      </c>
      <c r="D29" s="40">
        <v>21.311694715740291</v>
      </c>
      <c r="E29" s="63">
        <v>2.962895251427839</v>
      </c>
      <c r="F29" s="40">
        <v>16.50253299698949</v>
      </c>
      <c r="G29" s="25">
        <v>1.0100144552779962</v>
      </c>
      <c r="H29" s="64">
        <v>16.65208570607296</v>
      </c>
      <c r="I29" s="63">
        <v>1.1122842561842683</v>
      </c>
      <c r="J29" s="40">
        <v>-4.6596090096673315</v>
      </c>
      <c r="K29" s="25">
        <v>3.1946404339578782</v>
      </c>
      <c r="L29" s="40">
        <v>16.983354315134761</v>
      </c>
      <c r="M29" s="63">
        <v>0.77066694260286717</v>
      </c>
      <c r="N29" s="40">
        <v>17.540689478656059</v>
      </c>
      <c r="O29" s="25">
        <v>2.6554620741947437</v>
      </c>
      <c r="P29" s="64">
        <v>0.55733516352129797</v>
      </c>
      <c r="Q29" s="25">
        <v>2.7276550331661604</v>
      </c>
      <c r="R29" s="40">
        <v>17.080140773243809</v>
      </c>
      <c r="S29" s="63">
        <v>0.78045904239171948</v>
      </c>
      <c r="T29" s="40" t="s">
        <v>525</v>
      </c>
      <c r="U29" s="25" t="s">
        <v>525</v>
      </c>
      <c r="V29" s="64" t="s">
        <v>525</v>
      </c>
      <c r="W29" s="25" t="s">
        <v>525</v>
      </c>
      <c r="X29" s="40">
        <v>16.846873716664089</v>
      </c>
      <c r="Y29" s="63">
        <v>0.89224180722423951</v>
      </c>
      <c r="Z29" s="40">
        <v>17.835146010166259</v>
      </c>
      <c r="AA29" s="25">
        <v>1.4551005371508978</v>
      </c>
      <c r="AB29" s="64">
        <v>0.98827229350217038</v>
      </c>
      <c r="AC29" s="25">
        <v>1.7975778681941381</v>
      </c>
      <c r="AD29" s="40">
        <v>17.653911137967569</v>
      </c>
      <c r="AE29" s="63">
        <v>1.0224470675561703</v>
      </c>
      <c r="AF29" s="40">
        <v>15.60283694581574</v>
      </c>
      <c r="AG29" s="25">
        <v>0.95807834651731583</v>
      </c>
      <c r="AH29" s="64">
        <v>-2.0510741921518285</v>
      </c>
      <c r="AI29" s="26">
        <v>1.4145595059656935</v>
      </c>
    </row>
    <row r="30" spans="1:35">
      <c r="A30" s="43" t="s">
        <v>29</v>
      </c>
      <c r="B30" s="40">
        <v>16.356720905456669</v>
      </c>
      <c r="C30" s="25">
        <v>1.1827379903358581</v>
      </c>
      <c r="D30" s="40">
        <v>17.670926018627</v>
      </c>
      <c r="E30" s="63">
        <v>2.5037220681393522</v>
      </c>
      <c r="F30" s="40">
        <v>16.530823365578041</v>
      </c>
      <c r="G30" s="25">
        <v>1.4645234632833677</v>
      </c>
      <c r="H30" s="64">
        <v>13.943211899088331</v>
      </c>
      <c r="I30" s="63">
        <v>1.902921462804664</v>
      </c>
      <c r="J30" s="40">
        <v>-3.7277141195386694</v>
      </c>
      <c r="K30" s="25">
        <v>3.144051971115247</v>
      </c>
      <c r="L30" s="40">
        <v>16.547760098075809</v>
      </c>
      <c r="M30" s="63">
        <v>1.3489335760050567</v>
      </c>
      <c r="N30" s="40">
        <v>15.2873733694731</v>
      </c>
      <c r="O30" s="25">
        <v>2.3347298509074683</v>
      </c>
      <c r="P30" s="64">
        <v>-1.2603867286027093</v>
      </c>
      <c r="Q30" s="25">
        <v>2.6984314889658916</v>
      </c>
      <c r="R30" s="40">
        <v>12.11921942585394</v>
      </c>
      <c r="S30" s="63">
        <v>1.0862289334676327</v>
      </c>
      <c r="T30" s="40">
        <v>21.47381918303963</v>
      </c>
      <c r="U30" s="25">
        <v>2.2690821923656364</v>
      </c>
      <c r="V30" s="64">
        <v>9.3545997571856905</v>
      </c>
      <c r="W30" s="25">
        <v>2.5178237527432352</v>
      </c>
      <c r="X30" s="40">
        <v>15.15617573677708</v>
      </c>
      <c r="Y30" s="63">
        <v>1.4300246607767249</v>
      </c>
      <c r="Z30" s="40">
        <v>16.973931847208359</v>
      </c>
      <c r="AA30" s="25">
        <v>1.8644122824683564</v>
      </c>
      <c r="AB30" s="64">
        <v>1.8177561104312794</v>
      </c>
      <c r="AC30" s="25">
        <v>2.3351014485614376</v>
      </c>
      <c r="AD30" s="40">
        <v>14.85245052116176</v>
      </c>
      <c r="AE30" s="63">
        <v>1.2692839076102984</v>
      </c>
      <c r="AF30" s="40">
        <v>18.054030758787029</v>
      </c>
      <c r="AG30" s="25">
        <v>2.3999288129294891</v>
      </c>
      <c r="AH30" s="64">
        <v>3.2015802376252687</v>
      </c>
      <c r="AI30" s="26">
        <v>2.8459973536602354</v>
      </c>
    </row>
    <row r="31" spans="1:35">
      <c r="A31" s="43" t="s">
        <v>30</v>
      </c>
      <c r="B31" s="40">
        <v>14.13634060085475</v>
      </c>
      <c r="C31" s="25">
        <v>0.7835251191617788</v>
      </c>
      <c r="D31" s="40">
        <v>13.70569832518737</v>
      </c>
      <c r="E31" s="63">
        <v>0.95762740195433882</v>
      </c>
      <c r="F31" s="40">
        <v>13.596804306360831</v>
      </c>
      <c r="G31" s="25">
        <v>2.1942684356339726</v>
      </c>
      <c r="H31" s="64">
        <v>14.041514547418011</v>
      </c>
      <c r="I31" s="63">
        <v>1.334412385778422</v>
      </c>
      <c r="J31" s="40">
        <v>0.33581622223064045</v>
      </c>
      <c r="K31" s="25">
        <v>1.6408423216835475</v>
      </c>
      <c r="L31" s="40">
        <v>13.327009281796069</v>
      </c>
      <c r="M31" s="63">
        <v>0.7471669228759269</v>
      </c>
      <c r="N31" s="40">
        <v>20.189559075795991</v>
      </c>
      <c r="O31" s="25">
        <v>4.0638384186672321</v>
      </c>
      <c r="P31" s="64">
        <v>6.8625497939999214</v>
      </c>
      <c r="Q31" s="25">
        <v>4.1365988557044888</v>
      </c>
      <c r="R31" s="40">
        <v>13.819844587334259</v>
      </c>
      <c r="S31" s="63">
        <v>0.82471728286312285</v>
      </c>
      <c r="T31" s="40">
        <v>15.166257250432229</v>
      </c>
      <c r="U31" s="25">
        <v>3.0976469465273175</v>
      </c>
      <c r="V31" s="64">
        <v>1.3464126630979703</v>
      </c>
      <c r="W31" s="25">
        <v>3.2774659840847873</v>
      </c>
      <c r="X31" s="40">
        <v>13.766587055298309</v>
      </c>
      <c r="Y31" s="63">
        <v>0.80305666321085922</v>
      </c>
      <c r="Z31" s="40" t="s">
        <v>525</v>
      </c>
      <c r="AA31" s="25" t="s">
        <v>525</v>
      </c>
      <c r="AB31" s="64" t="s">
        <v>525</v>
      </c>
      <c r="AC31" s="25" t="s">
        <v>525</v>
      </c>
      <c r="AD31" s="40">
        <v>13.98000779283181</v>
      </c>
      <c r="AE31" s="63">
        <v>0.77478487188966416</v>
      </c>
      <c r="AF31" s="40" t="s">
        <v>525</v>
      </c>
      <c r="AG31" s="25" t="s">
        <v>525</v>
      </c>
      <c r="AH31" s="64" t="s">
        <v>525</v>
      </c>
      <c r="AI31" s="26" t="s">
        <v>525</v>
      </c>
    </row>
    <row r="32" spans="1:35">
      <c r="A32" s="43" t="s">
        <v>31</v>
      </c>
      <c r="B32" s="40">
        <v>12.22220401884794</v>
      </c>
      <c r="C32" s="25">
        <v>0.69821461630268977</v>
      </c>
      <c r="D32" s="40">
        <v>13.75766253849131</v>
      </c>
      <c r="E32" s="63">
        <v>1.5843566044205126</v>
      </c>
      <c r="F32" s="40">
        <v>11.41250370522974</v>
      </c>
      <c r="G32" s="25">
        <v>1.0136409814925633</v>
      </c>
      <c r="H32" s="64">
        <v>12.76725126528971</v>
      </c>
      <c r="I32" s="63">
        <v>1.0223348911127976</v>
      </c>
      <c r="J32" s="40">
        <v>-0.99041127320159994</v>
      </c>
      <c r="K32" s="25">
        <v>1.8847565888977538</v>
      </c>
      <c r="L32" s="40">
        <v>11.404480502623111</v>
      </c>
      <c r="M32" s="63">
        <v>0.72312963720412682</v>
      </c>
      <c r="N32" s="40">
        <v>16.661405894390601</v>
      </c>
      <c r="O32" s="25">
        <v>2.1020952728545161</v>
      </c>
      <c r="P32" s="64">
        <v>5.2569253917674903</v>
      </c>
      <c r="Q32" s="25">
        <v>2.2956207559287978</v>
      </c>
      <c r="R32" s="40">
        <v>11.861326083581091</v>
      </c>
      <c r="S32" s="63">
        <v>0.80546911912201347</v>
      </c>
      <c r="T32" s="40">
        <v>14.01754871389611</v>
      </c>
      <c r="U32" s="25">
        <v>1.3444014783562139</v>
      </c>
      <c r="V32" s="64">
        <v>2.1562226303150194</v>
      </c>
      <c r="W32" s="25">
        <v>1.6026700618541827</v>
      </c>
      <c r="X32" s="40">
        <v>12.29266637281329</v>
      </c>
      <c r="Y32" s="63">
        <v>0.68922493724158218</v>
      </c>
      <c r="Z32" s="40" t="s">
        <v>525</v>
      </c>
      <c r="AA32" s="25" t="s">
        <v>525</v>
      </c>
      <c r="AB32" s="64" t="s">
        <v>525</v>
      </c>
      <c r="AC32" s="25" t="s">
        <v>525</v>
      </c>
      <c r="AD32" s="40">
        <v>12.28566949243705</v>
      </c>
      <c r="AE32" s="63">
        <v>0.77487378151689112</v>
      </c>
      <c r="AF32" s="40">
        <v>12.31782194418769</v>
      </c>
      <c r="AG32" s="25">
        <v>1.7575592977944072</v>
      </c>
      <c r="AH32" s="64">
        <v>3.215245175064041E-2</v>
      </c>
      <c r="AI32" s="26">
        <v>1.9833591997821736</v>
      </c>
    </row>
    <row r="33" spans="1:35">
      <c r="A33" s="43" t="s">
        <v>32</v>
      </c>
      <c r="B33" s="40">
        <v>20.036934387163619</v>
      </c>
      <c r="C33" s="25">
        <v>1.2030768514723169</v>
      </c>
      <c r="D33" s="40">
        <v>16.859557288543972</v>
      </c>
      <c r="E33" s="63">
        <v>1.8444716347146395</v>
      </c>
      <c r="F33" s="40">
        <v>20.859931978603878</v>
      </c>
      <c r="G33" s="25">
        <v>1.8902729334971577</v>
      </c>
      <c r="H33" s="64" t="s">
        <v>525</v>
      </c>
      <c r="I33" s="63" t="s">
        <v>525</v>
      </c>
      <c r="J33" s="40" t="s">
        <v>525</v>
      </c>
      <c r="K33" s="25" t="s">
        <v>525</v>
      </c>
      <c r="L33" s="40">
        <v>19.777153302966429</v>
      </c>
      <c r="M33" s="63">
        <v>1.3710001358696817</v>
      </c>
      <c r="N33" s="40" t="s">
        <v>525</v>
      </c>
      <c r="O33" s="25" t="s">
        <v>525</v>
      </c>
      <c r="P33" s="64" t="s">
        <v>525</v>
      </c>
      <c r="Q33" s="25" t="s">
        <v>525</v>
      </c>
      <c r="R33" s="40">
        <v>18.718322883553999</v>
      </c>
      <c r="S33" s="63">
        <v>1.3803818022646548</v>
      </c>
      <c r="T33" s="40" t="s">
        <v>525</v>
      </c>
      <c r="U33" s="25" t="s">
        <v>525</v>
      </c>
      <c r="V33" s="64" t="s">
        <v>525</v>
      </c>
      <c r="W33" s="25" t="s">
        <v>525</v>
      </c>
      <c r="X33" s="40">
        <v>18.142939946934579</v>
      </c>
      <c r="Y33" s="63">
        <v>1.514312341369022</v>
      </c>
      <c r="Z33" s="40">
        <v>21.725618111955612</v>
      </c>
      <c r="AA33" s="25">
        <v>3.0743292098436892</v>
      </c>
      <c r="AB33" s="64">
        <v>3.5826781650210329</v>
      </c>
      <c r="AC33" s="25">
        <v>3.449379668382162</v>
      </c>
      <c r="AD33" s="40">
        <v>20.113099300386281</v>
      </c>
      <c r="AE33" s="63">
        <v>2.2787112809679484</v>
      </c>
      <c r="AF33" s="40">
        <v>18.57325709167192</v>
      </c>
      <c r="AG33" s="25">
        <v>1.797610841128654</v>
      </c>
      <c r="AH33" s="64">
        <v>-1.5398422087143615</v>
      </c>
      <c r="AI33" s="26">
        <v>2.9762022740154213</v>
      </c>
    </row>
    <row r="34" spans="1:35">
      <c r="A34" s="43" t="s">
        <v>486</v>
      </c>
      <c r="B34" s="40">
        <v>24.909986407697311</v>
      </c>
      <c r="C34" s="25">
        <v>1.4170372522988102</v>
      </c>
      <c r="D34" s="40" t="s">
        <v>525</v>
      </c>
      <c r="E34" s="63" t="s">
        <v>525</v>
      </c>
      <c r="F34" s="40">
        <v>25.451345273766862</v>
      </c>
      <c r="G34" s="25">
        <v>1.9353718785499969</v>
      </c>
      <c r="H34" s="64">
        <v>23.63262451709544</v>
      </c>
      <c r="I34" s="63">
        <v>2.1381823803180211</v>
      </c>
      <c r="J34" s="40" t="s">
        <v>525</v>
      </c>
      <c r="K34" s="25" t="s">
        <v>525</v>
      </c>
      <c r="L34" s="40" t="s">
        <v>312</v>
      </c>
      <c r="M34" s="63" t="s">
        <v>312</v>
      </c>
      <c r="N34" s="40" t="s">
        <v>312</v>
      </c>
      <c r="O34" s="25" t="s">
        <v>312</v>
      </c>
      <c r="P34" s="64" t="s">
        <v>312</v>
      </c>
      <c r="Q34" s="25" t="s">
        <v>312</v>
      </c>
      <c r="R34" s="40">
        <v>26.18133952965691</v>
      </c>
      <c r="S34" s="63">
        <v>1.7708540905407342</v>
      </c>
      <c r="T34" s="40">
        <v>21.761226283275992</v>
      </c>
      <c r="U34" s="25">
        <v>2.7192297168743447</v>
      </c>
      <c r="V34" s="64">
        <v>-4.4201132463809181</v>
      </c>
      <c r="W34" s="25">
        <v>3.2273260902190031</v>
      </c>
      <c r="X34" s="40">
        <v>24.38839824723561</v>
      </c>
      <c r="Y34" s="63">
        <v>1.5750282788218182</v>
      </c>
      <c r="Z34" s="40">
        <v>26.083365101661808</v>
      </c>
      <c r="AA34" s="25">
        <v>4.2848962072865628</v>
      </c>
      <c r="AB34" s="64">
        <v>1.6949668544261982</v>
      </c>
      <c r="AC34" s="25">
        <v>4.493918901004271</v>
      </c>
      <c r="AD34" s="40">
        <v>24.826849580748089</v>
      </c>
      <c r="AE34" s="63">
        <v>1.8907462091246605</v>
      </c>
      <c r="AF34" s="40">
        <v>24.344004993224889</v>
      </c>
      <c r="AG34" s="25">
        <v>2.5604841117198949</v>
      </c>
      <c r="AH34" s="64">
        <v>-0.48284458752319992</v>
      </c>
      <c r="AI34" s="26">
        <v>3.1103366386979627</v>
      </c>
    </row>
    <row r="35" spans="1:35">
      <c r="A35" s="43" t="s">
        <v>33</v>
      </c>
      <c r="B35" s="40">
        <v>17.81913249546049</v>
      </c>
      <c r="C35" s="25">
        <v>0.85257090340943364</v>
      </c>
      <c r="D35" s="40">
        <v>21.136257732265332</v>
      </c>
      <c r="E35" s="63">
        <v>3.7308801706862225</v>
      </c>
      <c r="F35" s="40">
        <v>16.998167836753471</v>
      </c>
      <c r="G35" s="25">
        <v>1.1504819766440333</v>
      </c>
      <c r="H35" s="64">
        <v>18.67359946106945</v>
      </c>
      <c r="I35" s="63">
        <v>2.1417292489741064</v>
      </c>
      <c r="J35" s="40">
        <v>-2.4626582711958811</v>
      </c>
      <c r="K35" s="25">
        <v>4.2276082789032126</v>
      </c>
      <c r="L35" s="40">
        <v>17.032355760430001</v>
      </c>
      <c r="M35" s="63">
        <v>0.86586181932357587</v>
      </c>
      <c r="N35" s="40">
        <v>40.10544783733237</v>
      </c>
      <c r="O35" s="25">
        <v>5.8766199936537538</v>
      </c>
      <c r="P35" s="64">
        <v>23.07309207690237</v>
      </c>
      <c r="Q35" s="25">
        <v>5.9397986656652941</v>
      </c>
      <c r="R35" s="40">
        <v>18.15433971333368</v>
      </c>
      <c r="S35" s="63">
        <v>0.94280290989915738</v>
      </c>
      <c r="T35" s="40">
        <v>14.984908692989929</v>
      </c>
      <c r="U35" s="25">
        <v>3.6392566739370937</v>
      </c>
      <c r="V35" s="64">
        <v>-3.169431020343751</v>
      </c>
      <c r="W35" s="25">
        <v>3.8561137837167605</v>
      </c>
      <c r="X35" s="40">
        <v>16.868246000590482</v>
      </c>
      <c r="Y35" s="63">
        <v>1.1551816402111075</v>
      </c>
      <c r="Z35" s="40">
        <v>19.8441937470011</v>
      </c>
      <c r="AA35" s="25">
        <v>1.4460741333638008</v>
      </c>
      <c r="AB35" s="64">
        <v>2.9759477464106183</v>
      </c>
      <c r="AC35" s="25">
        <v>1.8837335612770103</v>
      </c>
      <c r="AD35" s="40">
        <v>17.60604663730782</v>
      </c>
      <c r="AE35" s="63">
        <v>1.3554806074197121</v>
      </c>
      <c r="AF35" s="40">
        <v>18.34043651068216</v>
      </c>
      <c r="AG35" s="25">
        <v>1.4049165513921549</v>
      </c>
      <c r="AH35" s="64">
        <v>0.73438987337434014</v>
      </c>
      <c r="AI35" s="26">
        <v>2.1396728688110263</v>
      </c>
    </row>
    <row r="36" spans="1:35">
      <c r="A36" s="43" t="s">
        <v>34</v>
      </c>
      <c r="B36" s="40">
        <v>20.993059789925809</v>
      </c>
      <c r="C36" s="25">
        <v>0.74985308240764625</v>
      </c>
      <c r="D36" s="40" t="s">
        <v>525</v>
      </c>
      <c r="E36" s="63" t="s">
        <v>525</v>
      </c>
      <c r="F36" s="40">
        <v>21.469613922037599</v>
      </c>
      <c r="G36" s="25">
        <v>1.4285593374696206</v>
      </c>
      <c r="H36" s="64">
        <v>20.473344133844261</v>
      </c>
      <c r="I36" s="63">
        <v>0.89736092057042038</v>
      </c>
      <c r="J36" s="40" t="s">
        <v>525</v>
      </c>
      <c r="K36" s="25" t="s">
        <v>525</v>
      </c>
      <c r="L36" s="40">
        <v>21.25617815260372</v>
      </c>
      <c r="M36" s="63">
        <v>0.79452549056309896</v>
      </c>
      <c r="N36" s="40">
        <v>19.081566159493299</v>
      </c>
      <c r="O36" s="25">
        <v>2.7916432207041733</v>
      </c>
      <c r="P36" s="64">
        <v>-2.1746119931104211</v>
      </c>
      <c r="Q36" s="25">
        <v>2.9306433133388272</v>
      </c>
      <c r="R36" s="40">
        <v>20.922582238192149</v>
      </c>
      <c r="S36" s="63">
        <v>0.785913400679493</v>
      </c>
      <c r="T36" s="40">
        <v>22.223073811648831</v>
      </c>
      <c r="U36" s="25">
        <v>3.1018595415068844</v>
      </c>
      <c r="V36" s="64">
        <v>1.3004915734566822</v>
      </c>
      <c r="W36" s="25">
        <v>3.2493612439308954</v>
      </c>
      <c r="X36" s="40">
        <v>21.00658072846273</v>
      </c>
      <c r="Y36" s="63">
        <v>0.75986574362899251</v>
      </c>
      <c r="Z36" s="40" t="s">
        <v>525</v>
      </c>
      <c r="AA36" s="25" t="s">
        <v>525</v>
      </c>
      <c r="AB36" s="64" t="s">
        <v>525</v>
      </c>
      <c r="AC36" s="25" t="s">
        <v>525</v>
      </c>
      <c r="AD36" s="40">
        <v>21.22210762704028</v>
      </c>
      <c r="AE36" s="63">
        <v>0.79461656185885887</v>
      </c>
      <c r="AF36" s="40">
        <v>18.8585434984738</v>
      </c>
      <c r="AG36" s="25">
        <v>2.1383541903859706</v>
      </c>
      <c r="AH36" s="64">
        <v>-2.3635641285664803</v>
      </c>
      <c r="AI36" s="26">
        <v>2.2701827813176227</v>
      </c>
    </row>
    <row r="37" spans="1:35">
      <c r="A37" s="43" t="s">
        <v>35</v>
      </c>
      <c r="B37" s="40">
        <v>24.233917226459781</v>
      </c>
      <c r="C37" s="25">
        <v>0.97244975001922163</v>
      </c>
      <c r="D37" s="40">
        <v>25.71686655158047</v>
      </c>
      <c r="E37" s="63">
        <v>1.3389424794760207</v>
      </c>
      <c r="F37" s="40">
        <v>22.778455599287319</v>
      </c>
      <c r="G37" s="25">
        <v>2.006562733996216</v>
      </c>
      <c r="H37" s="64">
        <v>22.97502894157752</v>
      </c>
      <c r="I37" s="63">
        <v>2.0962470592125313</v>
      </c>
      <c r="J37" s="40">
        <v>-2.7418376100029498</v>
      </c>
      <c r="K37" s="25">
        <v>2.4722462825555565</v>
      </c>
      <c r="L37" s="40">
        <v>24.284083098810932</v>
      </c>
      <c r="M37" s="63">
        <v>0.98494574525847967</v>
      </c>
      <c r="N37" s="40">
        <v>18.9435843796693</v>
      </c>
      <c r="O37" s="25">
        <v>2.0300968228817498</v>
      </c>
      <c r="P37" s="64">
        <v>-5.3404987191416318</v>
      </c>
      <c r="Q37" s="25">
        <v>2.4129620389213065</v>
      </c>
      <c r="R37" s="40">
        <v>23.76152301640035</v>
      </c>
      <c r="S37" s="63">
        <v>0.92697409329739555</v>
      </c>
      <c r="T37" s="40">
        <v>28.660417831977401</v>
      </c>
      <c r="U37" s="25">
        <v>4.5000945749180694</v>
      </c>
      <c r="V37" s="64">
        <v>4.8988948155770515</v>
      </c>
      <c r="W37" s="25">
        <v>4.4629213488832589</v>
      </c>
      <c r="X37" s="40">
        <v>24.02318013351357</v>
      </c>
      <c r="Y37" s="63">
        <v>0.95278439369226819</v>
      </c>
      <c r="Z37" s="40">
        <v>28.60995544873149</v>
      </c>
      <c r="AA37" s="25">
        <v>7.6171496514063533</v>
      </c>
      <c r="AB37" s="64">
        <v>4.5867753152179205</v>
      </c>
      <c r="AC37" s="25">
        <v>7.7037509880170658</v>
      </c>
      <c r="AD37" s="40">
        <v>24.204768489123399</v>
      </c>
      <c r="AE37" s="63">
        <v>0.97620744980654983</v>
      </c>
      <c r="AF37" s="40" t="s">
        <v>525</v>
      </c>
      <c r="AG37" s="25" t="s">
        <v>525</v>
      </c>
      <c r="AH37" s="64" t="s">
        <v>525</v>
      </c>
      <c r="AI37" s="26" t="s">
        <v>525</v>
      </c>
    </row>
    <row r="38" spans="1:35">
      <c r="A38" s="43" t="s">
        <v>36</v>
      </c>
      <c r="B38" s="40">
        <v>21.64439929909252</v>
      </c>
      <c r="C38" s="25">
        <v>1.1574951850418349</v>
      </c>
      <c r="D38" s="40" t="s">
        <v>525</v>
      </c>
      <c r="E38" s="63" t="s">
        <v>525</v>
      </c>
      <c r="F38" s="40">
        <v>28.40382338726727</v>
      </c>
      <c r="G38" s="25">
        <v>4.4246886938590606</v>
      </c>
      <c r="H38" s="64">
        <v>20.61717215477146</v>
      </c>
      <c r="I38" s="63">
        <v>1.4087265135557978</v>
      </c>
      <c r="J38" s="40" t="s">
        <v>525</v>
      </c>
      <c r="K38" s="25" t="s">
        <v>525</v>
      </c>
      <c r="L38" s="40">
        <v>22.858151169199129</v>
      </c>
      <c r="M38" s="63">
        <v>1.4502383728664263</v>
      </c>
      <c r="N38" s="40">
        <v>15.674394426384049</v>
      </c>
      <c r="O38" s="25">
        <v>2.3754810600696574</v>
      </c>
      <c r="P38" s="64">
        <v>-7.1837567428150795</v>
      </c>
      <c r="Q38" s="25">
        <v>2.7765817307495966</v>
      </c>
      <c r="R38" s="40">
        <v>21.720367774864549</v>
      </c>
      <c r="S38" s="63">
        <v>1.245819847399797</v>
      </c>
      <c r="T38" s="40" t="s">
        <v>525</v>
      </c>
      <c r="U38" s="25" t="s">
        <v>525</v>
      </c>
      <c r="V38" s="64" t="s">
        <v>525</v>
      </c>
      <c r="W38" s="25" t="s">
        <v>525</v>
      </c>
      <c r="X38" s="40">
        <v>21.775831644156149</v>
      </c>
      <c r="Y38" s="63">
        <v>1.2639373023707949</v>
      </c>
      <c r="Z38" s="40" t="s">
        <v>525</v>
      </c>
      <c r="AA38" s="25" t="s">
        <v>525</v>
      </c>
      <c r="AB38" s="64" t="s">
        <v>525</v>
      </c>
      <c r="AC38" s="25" t="s">
        <v>525</v>
      </c>
      <c r="AD38" s="40">
        <v>21.32538748175147</v>
      </c>
      <c r="AE38" s="63">
        <v>1.2278092274669348</v>
      </c>
      <c r="AF38" s="40" t="s">
        <v>525</v>
      </c>
      <c r="AG38" s="25" t="s">
        <v>525</v>
      </c>
      <c r="AH38" s="64" t="s">
        <v>525</v>
      </c>
      <c r="AI38" s="26" t="s">
        <v>525</v>
      </c>
    </row>
    <row r="39" spans="1:35">
      <c r="A39" s="43" t="s">
        <v>37</v>
      </c>
      <c r="B39" s="40">
        <v>13.57635545265442</v>
      </c>
      <c r="C39" s="25">
        <v>1.2049859852646236</v>
      </c>
      <c r="D39" s="40">
        <v>13.166562079272749</v>
      </c>
      <c r="E39" s="63">
        <v>2.8318651658268625</v>
      </c>
      <c r="F39" s="40">
        <v>12.76872277387606</v>
      </c>
      <c r="G39" s="25">
        <v>1.3669937064343303</v>
      </c>
      <c r="H39" s="64">
        <v>15.84793092590445</v>
      </c>
      <c r="I39" s="63">
        <v>1.4693487136799404</v>
      </c>
      <c r="J39" s="40">
        <v>2.6813688466317007</v>
      </c>
      <c r="K39" s="25">
        <v>3.1930356416735912</v>
      </c>
      <c r="L39" s="40">
        <v>13.45005242434995</v>
      </c>
      <c r="M39" s="63">
        <v>1.2863483165842118</v>
      </c>
      <c r="N39" s="40" t="s">
        <v>525</v>
      </c>
      <c r="O39" s="25" t="s">
        <v>525</v>
      </c>
      <c r="P39" s="64" t="s">
        <v>525</v>
      </c>
      <c r="Q39" s="25" t="s">
        <v>525</v>
      </c>
      <c r="R39" s="40">
        <v>13.019481231560521</v>
      </c>
      <c r="S39" s="63">
        <v>1.1682386986086903</v>
      </c>
      <c r="T39" s="40" t="s">
        <v>525</v>
      </c>
      <c r="U39" s="25" t="s">
        <v>525</v>
      </c>
      <c r="V39" s="64" t="s">
        <v>525</v>
      </c>
      <c r="W39" s="25" t="s">
        <v>525</v>
      </c>
      <c r="X39" s="40">
        <v>13.36259946385484</v>
      </c>
      <c r="Y39" s="63">
        <v>1.2133513380726615</v>
      </c>
      <c r="Z39" s="40" t="s">
        <v>525</v>
      </c>
      <c r="AA39" s="25" t="s">
        <v>525</v>
      </c>
      <c r="AB39" s="64" t="s">
        <v>525</v>
      </c>
      <c r="AC39" s="25" t="s">
        <v>525</v>
      </c>
      <c r="AD39" s="40">
        <v>13.059870692632719</v>
      </c>
      <c r="AE39" s="63">
        <v>1.1507385256969325</v>
      </c>
      <c r="AF39" s="40">
        <v>15.68204733557738</v>
      </c>
      <c r="AG39" s="25">
        <v>6.4070118536867655</v>
      </c>
      <c r="AH39" s="64">
        <v>2.6221766429446607</v>
      </c>
      <c r="AI39" s="26">
        <v>6.4854281107151381</v>
      </c>
    </row>
    <row r="40" spans="1:35">
      <c r="A40" s="43" t="s">
        <v>38</v>
      </c>
      <c r="B40" s="40">
        <v>7.297443605828585</v>
      </c>
      <c r="C40" s="25">
        <v>0.72391342320963303</v>
      </c>
      <c r="D40" s="40">
        <v>7.6300751899088599</v>
      </c>
      <c r="E40" s="63">
        <v>1.0036847022257704</v>
      </c>
      <c r="F40" s="40">
        <v>4.7427725669993137</v>
      </c>
      <c r="G40" s="25">
        <v>0.57578352159718427</v>
      </c>
      <c r="H40" s="64">
        <v>9.6878111816048378</v>
      </c>
      <c r="I40" s="63">
        <v>1.7792103282206289</v>
      </c>
      <c r="J40" s="40">
        <v>2.0577359916959779</v>
      </c>
      <c r="K40" s="25">
        <v>2.0364139231626477</v>
      </c>
      <c r="L40" s="40">
        <v>6.7886389533869869</v>
      </c>
      <c r="M40" s="63">
        <v>0.57865245166453905</v>
      </c>
      <c r="N40" s="40" t="s">
        <v>525</v>
      </c>
      <c r="O40" s="25" t="s">
        <v>525</v>
      </c>
      <c r="P40" s="64" t="s">
        <v>525</v>
      </c>
      <c r="Q40" s="25" t="s">
        <v>525</v>
      </c>
      <c r="R40" s="40">
        <v>7.335607295141382</v>
      </c>
      <c r="S40" s="63">
        <v>0.77369213817294313</v>
      </c>
      <c r="T40" s="40">
        <v>6.298049398342398</v>
      </c>
      <c r="U40" s="25">
        <v>1.58661850544885</v>
      </c>
      <c r="V40" s="64">
        <v>-1.037557896798984</v>
      </c>
      <c r="W40" s="25">
        <v>1.7123276773516736</v>
      </c>
      <c r="X40" s="40">
        <v>7.2741350766976653</v>
      </c>
      <c r="Y40" s="63">
        <v>0.73182472743236993</v>
      </c>
      <c r="Z40" s="40" t="s">
        <v>525</v>
      </c>
      <c r="AA40" s="25" t="s">
        <v>525</v>
      </c>
      <c r="AB40" s="64" t="s">
        <v>525</v>
      </c>
      <c r="AC40" s="25" t="s">
        <v>525</v>
      </c>
      <c r="AD40" s="40">
        <v>7.049279262803215</v>
      </c>
      <c r="AE40" s="63">
        <v>0.70761816923955789</v>
      </c>
      <c r="AF40" s="40">
        <v>6.1689620984439557</v>
      </c>
      <c r="AG40" s="25">
        <v>0.90826387661487251</v>
      </c>
      <c r="AH40" s="64">
        <v>-0.88031716435925933</v>
      </c>
      <c r="AI40" s="26">
        <v>1.1415130443151504</v>
      </c>
    </row>
    <row r="41" spans="1:35">
      <c r="A41" s="43" t="s">
        <v>39</v>
      </c>
      <c r="B41" s="40">
        <v>26.506072661069709</v>
      </c>
      <c r="C41" s="25">
        <v>1.9365160319939232</v>
      </c>
      <c r="D41" s="40" t="s">
        <v>525</v>
      </c>
      <c r="E41" s="63" t="s">
        <v>525</v>
      </c>
      <c r="F41" s="40">
        <v>26.762462091891269</v>
      </c>
      <c r="G41" s="25">
        <v>2.227287547356593</v>
      </c>
      <c r="H41" s="273" t="s">
        <v>73</v>
      </c>
      <c r="I41" s="274" t="s">
        <v>73</v>
      </c>
      <c r="J41" s="273" t="s">
        <v>73</v>
      </c>
      <c r="K41" s="274" t="s">
        <v>73</v>
      </c>
      <c r="L41" s="40">
        <v>20.780491564009829</v>
      </c>
      <c r="M41" s="63">
        <v>2.6917851209446635</v>
      </c>
      <c r="N41" s="40">
        <v>36.311081228721953</v>
      </c>
      <c r="O41" s="25">
        <v>2.089774798324314</v>
      </c>
      <c r="P41" s="64">
        <v>15.530589664712124</v>
      </c>
      <c r="Q41" s="25">
        <v>3.4191111108230423</v>
      </c>
      <c r="R41" s="40">
        <v>26.009031027135531</v>
      </c>
      <c r="S41" s="63">
        <v>1.9237315237302588</v>
      </c>
      <c r="T41" s="40" t="s">
        <v>525</v>
      </c>
      <c r="U41" s="25" t="s">
        <v>525</v>
      </c>
      <c r="V41" s="64" t="s">
        <v>525</v>
      </c>
      <c r="W41" s="25" t="s">
        <v>525</v>
      </c>
      <c r="X41" s="40">
        <v>25.679144848464048</v>
      </c>
      <c r="Y41" s="63">
        <v>1.7909456873636005</v>
      </c>
      <c r="Z41" s="40" t="s">
        <v>525</v>
      </c>
      <c r="AA41" s="25" t="s">
        <v>525</v>
      </c>
      <c r="AB41" s="64" t="s">
        <v>525</v>
      </c>
      <c r="AC41" s="25" t="s">
        <v>525</v>
      </c>
      <c r="AD41" s="40">
        <v>23.20006896590262</v>
      </c>
      <c r="AE41" s="63">
        <v>2.3055041192215593</v>
      </c>
      <c r="AF41" s="40">
        <v>30.933992633351099</v>
      </c>
      <c r="AG41" s="25">
        <v>3.0249959940063005</v>
      </c>
      <c r="AH41" s="64">
        <v>7.7339236674484795</v>
      </c>
      <c r="AI41" s="26">
        <v>3.9200809693227057</v>
      </c>
    </row>
    <row r="42" spans="1:35">
      <c r="A42" s="43" t="s">
        <v>40</v>
      </c>
      <c r="B42" s="40">
        <v>23.406846244305019</v>
      </c>
      <c r="C42" s="25">
        <v>1.133916450354443</v>
      </c>
      <c r="D42" s="40">
        <v>29.568584040959291</v>
      </c>
      <c r="E42" s="63">
        <v>4.7615158472029746</v>
      </c>
      <c r="F42" s="40">
        <v>25.226367165175009</v>
      </c>
      <c r="G42" s="25">
        <v>1.7661646465005045</v>
      </c>
      <c r="H42" s="64">
        <v>20.30953911750488</v>
      </c>
      <c r="I42" s="63">
        <v>1.5361381749204133</v>
      </c>
      <c r="J42" s="40">
        <v>-9.259044923454411</v>
      </c>
      <c r="K42" s="25">
        <v>4.9470706999088705</v>
      </c>
      <c r="L42" s="40">
        <v>22.244159260910301</v>
      </c>
      <c r="M42" s="63">
        <v>1.2451092550233815</v>
      </c>
      <c r="N42" s="40">
        <v>28.593264203422891</v>
      </c>
      <c r="O42" s="25">
        <v>3.0457598767983085</v>
      </c>
      <c r="P42" s="64">
        <v>6.3491049425125894</v>
      </c>
      <c r="Q42" s="25">
        <v>3.3205105495738456</v>
      </c>
      <c r="R42" s="40">
        <v>22.250221296322788</v>
      </c>
      <c r="S42" s="63">
        <v>1.3582198441248887</v>
      </c>
      <c r="T42" s="40">
        <v>25.127322324898259</v>
      </c>
      <c r="U42" s="25">
        <v>1.7997330158193554</v>
      </c>
      <c r="V42" s="64">
        <v>2.8771010285754706</v>
      </c>
      <c r="W42" s="25">
        <v>2.1852259868381383</v>
      </c>
      <c r="X42" s="40">
        <v>23.112330431997961</v>
      </c>
      <c r="Y42" s="63">
        <v>1.1713833395361042</v>
      </c>
      <c r="Z42" s="40" t="s">
        <v>525</v>
      </c>
      <c r="AA42" s="25" t="s">
        <v>525</v>
      </c>
      <c r="AB42" s="64" t="s">
        <v>525</v>
      </c>
      <c r="AC42" s="25" t="s">
        <v>525</v>
      </c>
      <c r="AD42" s="40">
        <v>23.452923919631061</v>
      </c>
      <c r="AE42" s="63">
        <v>1.1916317541033241</v>
      </c>
      <c r="AF42" s="40">
        <v>22.865405323845099</v>
      </c>
      <c r="AG42" s="25">
        <v>3.5772559393934169</v>
      </c>
      <c r="AH42" s="64">
        <v>-0.58751859578596211</v>
      </c>
      <c r="AI42" s="26">
        <v>3.7519953371493653</v>
      </c>
    </row>
    <row r="43" spans="1:35">
      <c r="A43" s="43" t="s">
        <v>41</v>
      </c>
      <c r="B43" s="40">
        <v>17.276234051709181</v>
      </c>
      <c r="C43" s="25">
        <v>1.4200163913509043</v>
      </c>
      <c r="D43" s="40" t="s">
        <v>525</v>
      </c>
      <c r="E43" s="63" t="s">
        <v>525</v>
      </c>
      <c r="F43" s="40">
        <v>15.8976038221249</v>
      </c>
      <c r="G43" s="25">
        <v>1.4249258217891732</v>
      </c>
      <c r="H43" s="64">
        <v>20.00380590860026</v>
      </c>
      <c r="I43" s="63">
        <v>2.4464880875590573</v>
      </c>
      <c r="J43" s="40" t="s">
        <v>525</v>
      </c>
      <c r="K43" s="25" t="s">
        <v>525</v>
      </c>
      <c r="L43" s="40" t="s">
        <v>312</v>
      </c>
      <c r="M43" s="63" t="s">
        <v>312</v>
      </c>
      <c r="N43" s="40" t="s">
        <v>312</v>
      </c>
      <c r="O43" s="25" t="s">
        <v>312</v>
      </c>
      <c r="P43" s="64" t="s">
        <v>312</v>
      </c>
      <c r="Q43" s="25" t="s">
        <v>312</v>
      </c>
      <c r="R43" s="40">
        <v>16.63590231444244</v>
      </c>
      <c r="S43" s="63">
        <v>1.3935974712883394</v>
      </c>
      <c r="T43" s="40" t="s">
        <v>525</v>
      </c>
      <c r="U43" s="25" t="s">
        <v>525</v>
      </c>
      <c r="V43" s="64" t="s">
        <v>525</v>
      </c>
      <c r="W43" s="25" t="s">
        <v>525</v>
      </c>
      <c r="X43" s="40">
        <v>16.42813085296012</v>
      </c>
      <c r="Y43" s="63">
        <v>1.4757686935893575</v>
      </c>
      <c r="Z43" s="40">
        <v>19.198643375359818</v>
      </c>
      <c r="AA43" s="25">
        <v>2.6900384466600826</v>
      </c>
      <c r="AB43" s="64">
        <v>2.7705125223996987</v>
      </c>
      <c r="AC43" s="25">
        <v>3.094760542323082</v>
      </c>
      <c r="AD43" s="40">
        <v>17.074006506431111</v>
      </c>
      <c r="AE43" s="63">
        <v>1.7605040582295017</v>
      </c>
      <c r="AF43" s="40">
        <v>16.6350218711456</v>
      </c>
      <c r="AG43" s="25">
        <v>1.8147246498471745</v>
      </c>
      <c r="AH43" s="64">
        <v>-0.4389846352855109</v>
      </c>
      <c r="AI43" s="26">
        <v>2.4305379514482222</v>
      </c>
    </row>
    <row r="44" spans="1:35">
      <c r="A44" s="43" t="s">
        <v>42</v>
      </c>
      <c r="B44" s="40">
        <v>21.158645365002659</v>
      </c>
      <c r="C44" s="25">
        <v>1.5456846527138464</v>
      </c>
      <c r="D44" s="40">
        <v>18.514960941507621</v>
      </c>
      <c r="E44" s="63">
        <v>14.951283260461157</v>
      </c>
      <c r="F44" s="40">
        <v>19.76869270266609</v>
      </c>
      <c r="G44" s="25">
        <v>1.6279406527316143</v>
      </c>
      <c r="H44" s="64">
        <v>22.346958193373609</v>
      </c>
      <c r="I44" s="63">
        <v>1.8653545365687989</v>
      </c>
      <c r="J44" s="40">
        <v>3.8319972518659888</v>
      </c>
      <c r="K44" s="25">
        <v>14.997122421678108</v>
      </c>
      <c r="L44" s="40">
        <v>21.86559355142316</v>
      </c>
      <c r="M44" s="63">
        <v>1.6720528482756076</v>
      </c>
      <c r="N44" s="40">
        <v>11.33231805247998</v>
      </c>
      <c r="O44" s="25">
        <v>2.5899047667693997</v>
      </c>
      <c r="P44" s="64">
        <v>-10.53327549894318</v>
      </c>
      <c r="Q44" s="25">
        <v>3.1040265564897385</v>
      </c>
      <c r="R44" s="40">
        <v>20.338112512197029</v>
      </c>
      <c r="S44" s="63">
        <v>1.7895085833327349</v>
      </c>
      <c r="T44" s="40">
        <v>24.047555414990939</v>
      </c>
      <c r="U44" s="25">
        <v>3.0195911371152002</v>
      </c>
      <c r="V44" s="64">
        <v>3.70944290279391</v>
      </c>
      <c r="W44" s="25">
        <v>3.3696829043757774</v>
      </c>
      <c r="X44" s="40">
        <v>20.440303380431491</v>
      </c>
      <c r="Y44" s="63">
        <v>2.0231421856548697</v>
      </c>
      <c r="Z44" s="40">
        <v>22.62153796442799</v>
      </c>
      <c r="AA44" s="25">
        <v>2.5537587383703992</v>
      </c>
      <c r="AB44" s="64">
        <v>2.1812345839964991</v>
      </c>
      <c r="AC44" s="25">
        <v>3.3184252127013787</v>
      </c>
      <c r="AD44" s="40">
        <v>20.207484310263961</v>
      </c>
      <c r="AE44" s="63">
        <v>1.803762696311241</v>
      </c>
      <c r="AF44" s="40">
        <v>24.761695504446351</v>
      </c>
      <c r="AG44" s="25">
        <v>3.2029250241402831</v>
      </c>
      <c r="AH44" s="64">
        <v>4.5542111941823897</v>
      </c>
      <c r="AI44" s="26">
        <v>3.6247717988019126</v>
      </c>
    </row>
    <row r="45" spans="1:35">
      <c r="A45" s="43" t="s">
        <v>43</v>
      </c>
      <c r="B45" s="40">
        <v>22.471691179357141</v>
      </c>
      <c r="C45" s="25">
        <v>0.82289417512654806</v>
      </c>
      <c r="D45" s="40">
        <v>19.923509510479509</v>
      </c>
      <c r="E45" s="63">
        <v>2.029091530027574</v>
      </c>
      <c r="F45" s="40">
        <v>22.234098954806051</v>
      </c>
      <c r="G45" s="25">
        <v>1.235358481122947</v>
      </c>
      <c r="H45" s="64">
        <v>30.623747588452961</v>
      </c>
      <c r="I45" s="63">
        <v>2.1092324308508759</v>
      </c>
      <c r="J45" s="40">
        <v>10.700238077973452</v>
      </c>
      <c r="K45" s="25">
        <v>2.9376986905370619</v>
      </c>
      <c r="L45" s="40">
        <v>22.833282965056991</v>
      </c>
      <c r="M45" s="63">
        <v>0.89326744870882069</v>
      </c>
      <c r="N45" s="40">
        <v>27.505797173034491</v>
      </c>
      <c r="O45" s="25">
        <v>5.4992826984735048</v>
      </c>
      <c r="P45" s="64">
        <v>4.6725142079774997</v>
      </c>
      <c r="Q45" s="25">
        <v>5.6016819710539671</v>
      </c>
      <c r="R45" s="40">
        <v>22.66375937437947</v>
      </c>
      <c r="S45" s="63">
        <v>0.95062691414170575</v>
      </c>
      <c r="T45" s="40" t="s">
        <v>525</v>
      </c>
      <c r="U45" s="25" t="s">
        <v>525</v>
      </c>
      <c r="V45" s="64" t="s">
        <v>525</v>
      </c>
      <c r="W45" s="25" t="s">
        <v>525</v>
      </c>
      <c r="X45" s="40">
        <v>21.852510604681921</v>
      </c>
      <c r="Y45" s="63">
        <v>1.1421738072644727</v>
      </c>
      <c r="Z45" s="40">
        <v>27.315619241547932</v>
      </c>
      <c r="AA45" s="25">
        <v>1.7985859133808373</v>
      </c>
      <c r="AB45" s="64">
        <v>5.4631086368660107</v>
      </c>
      <c r="AC45" s="25">
        <v>2.2596636480948509</v>
      </c>
      <c r="AD45" s="40">
        <v>23.76961110303607</v>
      </c>
      <c r="AE45" s="63">
        <v>1.32905769392759</v>
      </c>
      <c r="AF45" s="40">
        <v>22.45105932990889</v>
      </c>
      <c r="AG45" s="25">
        <v>1.476669134337617</v>
      </c>
      <c r="AH45" s="64">
        <v>-1.3185517731271794</v>
      </c>
      <c r="AI45" s="26">
        <v>2.113648394608902</v>
      </c>
    </row>
    <row r="46" spans="1:35">
      <c r="A46" s="43" t="s">
        <v>44</v>
      </c>
      <c r="B46" s="40">
        <v>3.16655121907587</v>
      </c>
      <c r="C46" s="25">
        <v>0.30036952604188166</v>
      </c>
      <c r="D46" s="40">
        <v>5.4616277744079493</v>
      </c>
      <c r="E46" s="63">
        <v>3.2217767814267821</v>
      </c>
      <c r="F46" s="40">
        <v>2.8486658972703252</v>
      </c>
      <c r="G46" s="25">
        <v>0.33806298199360274</v>
      </c>
      <c r="H46" s="64">
        <v>4.09257591104436</v>
      </c>
      <c r="I46" s="63">
        <v>0.90482356787467733</v>
      </c>
      <c r="J46" s="40">
        <v>-1.3690518633635893</v>
      </c>
      <c r="K46" s="25">
        <v>3.388569229583235</v>
      </c>
      <c r="L46" s="40">
        <v>2.04178766016891</v>
      </c>
      <c r="M46" s="63">
        <v>0.27554681571077355</v>
      </c>
      <c r="N46" s="40">
        <v>12.35623427223096</v>
      </c>
      <c r="O46" s="25">
        <v>1.6195495982468215</v>
      </c>
      <c r="P46" s="64">
        <v>10.314446612062049</v>
      </c>
      <c r="Q46" s="25">
        <v>1.641776504659165</v>
      </c>
      <c r="R46" s="40">
        <v>3.728535230059002</v>
      </c>
      <c r="S46" s="63">
        <v>0.52151592715001904</v>
      </c>
      <c r="T46" s="40">
        <v>2.6790836290574589</v>
      </c>
      <c r="U46" s="25">
        <v>0.47788613801267682</v>
      </c>
      <c r="V46" s="64">
        <v>-1.0494516010015431</v>
      </c>
      <c r="W46" s="25">
        <v>0.79576798482872224</v>
      </c>
      <c r="X46" s="40">
        <v>3.2376788236950329</v>
      </c>
      <c r="Y46" s="63">
        <v>0.32734262125936975</v>
      </c>
      <c r="Z46" s="40">
        <v>2.7035341220895441</v>
      </c>
      <c r="AA46" s="25">
        <v>0.88420546058261684</v>
      </c>
      <c r="AB46" s="64">
        <v>-0.53414470160548877</v>
      </c>
      <c r="AC46" s="25">
        <v>0.96140660233658048</v>
      </c>
      <c r="AD46" s="40">
        <v>3.7055430048379021</v>
      </c>
      <c r="AE46" s="63">
        <v>0.40660748201905084</v>
      </c>
      <c r="AF46" s="40">
        <v>2.0631381256560219</v>
      </c>
      <c r="AG46" s="25">
        <v>0.48175270097274359</v>
      </c>
      <c r="AH46" s="64">
        <v>-1.6424048791818802</v>
      </c>
      <c r="AI46" s="26">
        <v>0.6533126009045197</v>
      </c>
    </row>
    <row r="47" spans="1:35">
      <c r="A47" s="43" t="s">
        <v>45</v>
      </c>
      <c r="B47" s="40">
        <v>13.97029502309929</v>
      </c>
      <c r="C47" s="25">
        <v>0.78890116415855716</v>
      </c>
      <c r="D47" s="40">
        <v>22.101615628511599</v>
      </c>
      <c r="E47" s="63">
        <v>3.3079660112374771</v>
      </c>
      <c r="F47" s="40">
        <v>14.06546485703779</v>
      </c>
      <c r="G47" s="25">
        <v>1.2024642774662122</v>
      </c>
      <c r="H47" s="64">
        <v>10.49843358737172</v>
      </c>
      <c r="I47" s="63">
        <v>1.2546789014870623</v>
      </c>
      <c r="J47" s="40">
        <v>-11.603182041139879</v>
      </c>
      <c r="K47" s="25">
        <v>3.5844356933728463</v>
      </c>
      <c r="L47" s="40">
        <v>13.6410947363375</v>
      </c>
      <c r="M47" s="63">
        <v>0.88300981994282846</v>
      </c>
      <c r="N47" s="40" t="s">
        <v>525</v>
      </c>
      <c r="O47" s="25" t="s">
        <v>525</v>
      </c>
      <c r="P47" s="64" t="s">
        <v>525</v>
      </c>
      <c r="Q47" s="25" t="s">
        <v>525</v>
      </c>
      <c r="R47" s="40">
        <v>12.622982456175709</v>
      </c>
      <c r="S47" s="63">
        <v>0.86591099721047426</v>
      </c>
      <c r="T47" s="40">
        <v>19.39746964773548</v>
      </c>
      <c r="U47" s="25">
        <v>2.3485795808261556</v>
      </c>
      <c r="V47" s="64">
        <v>6.7744871915597713</v>
      </c>
      <c r="W47" s="25">
        <v>2.6127448436899741</v>
      </c>
      <c r="X47" s="40">
        <v>13.94376383931227</v>
      </c>
      <c r="Y47" s="63">
        <v>0.78917149091258709</v>
      </c>
      <c r="Z47" s="40" t="s">
        <v>525</v>
      </c>
      <c r="AA47" s="25" t="s">
        <v>525</v>
      </c>
      <c r="AB47" s="64" t="s">
        <v>525</v>
      </c>
      <c r="AC47" s="25" t="s">
        <v>525</v>
      </c>
      <c r="AD47" s="40">
        <v>13.660196154738321</v>
      </c>
      <c r="AE47" s="63">
        <v>0.8204770560023783</v>
      </c>
      <c r="AF47" s="40" t="s">
        <v>525</v>
      </c>
      <c r="AG47" s="25" t="s">
        <v>525</v>
      </c>
      <c r="AH47" s="64" t="s">
        <v>525</v>
      </c>
      <c r="AI47" s="26" t="s">
        <v>525</v>
      </c>
    </row>
    <row r="48" spans="1:35">
      <c r="A48" s="43" t="s">
        <v>46</v>
      </c>
      <c r="B48" s="40">
        <v>21.810258999793689</v>
      </c>
      <c r="C48" s="25">
        <v>0.93752970240581268</v>
      </c>
      <c r="D48" s="40">
        <v>24.42409860002617</v>
      </c>
      <c r="E48" s="63">
        <v>2.0413807051544808</v>
      </c>
      <c r="F48" s="40">
        <v>22.2500667298964</v>
      </c>
      <c r="G48" s="25">
        <v>1.3505430124068463</v>
      </c>
      <c r="H48" s="64">
        <v>19.03065220170696</v>
      </c>
      <c r="I48" s="63">
        <v>1.0094099786336619</v>
      </c>
      <c r="J48" s="40">
        <v>-5.3934463983192096</v>
      </c>
      <c r="K48" s="25">
        <v>2.2706991640437586</v>
      </c>
      <c r="L48" s="40">
        <v>22.004710597447978</v>
      </c>
      <c r="M48" s="63">
        <v>0.87608233461881968</v>
      </c>
      <c r="N48" s="40" t="s">
        <v>525</v>
      </c>
      <c r="O48" s="25" t="s">
        <v>525</v>
      </c>
      <c r="P48" s="64" t="s">
        <v>525</v>
      </c>
      <c r="Q48" s="25" t="s">
        <v>525</v>
      </c>
      <c r="R48" s="40">
        <v>21.674803578085271</v>
      </c>
      <c r="S48" s="63">
        <v>0.96415310292378975</v>
      </c>
      <c r="T48" s="40" t="s">
        <v>525</v>
      </c>
      <c r="U48" s="25" t="s">
        <v>525</v>
      </c>
      <c r="V48" s="64" t="s">
        <v>525</v>
      </c>
      <c r="W48" s="25" t="s">
        <v>525</v>
      </c>
      <c r="X48" s="40">
        <v>21.781755930790339</v>
      </c>
      <c r="Y48" s="63">
        <v>0.97441354738338182</v>
      </c>
      <c r="Z48" s="40">
        <v>22.474890295045402</v>
      </c>
      <c r="AA48" s="25">
        <v>1.4313725611562353</v>
      </c>
      <c r="AB48" s="64">
        <v>0.69313436425506225</v>
      </c>
      <c r="AC48" s="25">
        <v>1.7660195108579704</v>
      </c>
      <c r="AD48" s="40">
        <v>21.813812345919249</v>
      </c>
      <c r="AE48" s="63">
        <v>0.96281077662711867</v>
      </c>
      <c r="AF48" s="40" t="s">
        <v>525</v>
      </c>
      <c r="AG48" s="25" t="s">
        <v>525</v>
      </c>
      <c r="AH48" s="64" t="s">
        <v>525</v>
      </c>
      <c r="AI48" s="26" t="s">
        <v>525</v>
      </c>
    </row>
    <row r="49" spans="1:35">
      <c r="A49" s="43" t="s">
        <v>47</v>
      </c>
      <c r="B49" s="40">
        <v>19.866032960918758</v>
      </c>
      <c r="C49" s="25">
        <v>1.478624595487952</v>
      </c>
      <c r="D49" s="40">
        <v>31.753792333885919</v>
      </c>
      <c r="E49" s="63">
        <v>4.1047228376330169</v>
      </c>
      <c r="F49" s="40">
        <v>23.95944363708853</v>
      </c>
      <c r="G49" s="25">
        <v>4.6690115345553433</v>
      </c>
      <c r="H49" s="64">
        <v>14.04249799894588</v>
      </c>
      <c r="I49" s="63">
        <v>1.4076721589499386</v>
      </c>
      <c r="J49" s="40">
        <v>-17.711294334940039</v>
      </c>
      <c r="K49" s="25">
        <v>4.3713778311316265</v>
      </c>
      <c r="L49" s="40">
        <v>20.199349524817791</v>
      </c>
      <c r="M49" s="63">
        <v>1.5360452489981955</v>
      </c>
      <c r="N49" s="40" t="s">
        <v>525</v>
      </c>
      <c r="O49" s="25" t="s">
        <v>525</v>
      </c>
      <c r="P49" s="64" t="s">
        <v>525</v>
      </c>
      <c r="Q49" s="25" t="s">
        <v>525</v>
      </c>
      <c r="R49" s="40">
        <v>17.450100945537031</v>
      </c>
      <c r="S49" s="63">
        <v>1.3749014600204137</v>
      </c>
      <c r="T49" s="40">
        <v>38.19285725456664</v>
      </c>
      <c r="U49" s="25">
        <v>7.1797203973294028</v>
      </c>
      <c r="V49" s="64">
        <v>20.742756309029609</v>
      </c>
      <c r="W49" s="25">
        <v>7.3841746360321325</v>
      </c>
      <c r="X49" s="40">
        <v>20.694944706501239</v>
      </c>
      <c r="Y49" s="63">
        <v>1.6478365118547844</v>
      </c>
      <c r="Z49" s="40">
        <v>14.27038618032028</v>
      </c>
      <c r="AA49" s="25">
        <v>4.74383622091531</v>
      </c>
      <c r="AB49" s="64">
        <v>-6.4245585261809595</v>
      </c>
      <c r="AC49" s="25">
        <v>5.1182043727380622</v>
      </c>
      <c r="AD49" s="40">
        <v>19.68342288422404</v>
      </c>
      <c r="AE49" s="63">
        <v>1.4367667113961791</v>
      </c>
      <c r="AF49" s="40" t="s">
        <v>525</v>
      </c>
      <c r="AG49" s="25" t="s">
        <v>525</v>
      </c>
      <c r="AH49" s="64" t="s">
        <v>525</v>
      </c>
      <c r="AI49" s="26" t="s">
        <v>525</v>
      </c>
    </row>
    <row r="50" spans="1:35">
      <c r="A50" s="43" t="s">
        <v>48</v>
      </c>
      <c r="B50" s="40">
        <v>16.324002427077691</v>
      </c>
      <c r="C50" s="25">
        <v>0.78704681706412605</v>
      </c>
      <c r="D50" s="40" t="s">
        <v>525</v>
      </c>
      <c r="E50" s="63" t="s">
        <v>525</v>
      </c>
      <c r="F50" s="40">
        <v>20.178066153232329</v>
      </c>
      <c r="G50" s="25">
        <v>2.2129964691172166</v>
      </c>
      <c r="H50" s="64">
        <v>15.147984317947721</v>
      </c>
      <c r="I50" s="63">
        <v>0.94892687316656421</v>
      </c>
      <c r="J50" s="40" t="s">
        <v>525</v>
      </c>
      <c r="K50" s="25" t="s">
        <v>525</v>
      </c>
      <c r="L50" s="40">
        <v>16.311421177772289</v>
      </c>
      <c r="M50" s="63">
        <v>0.82358211431764017</v>
      </c>
      <c r="N50" s="40">
        <v>17.329270466636999</v>
      </c>
      <c r="O50" s="25">
        <v>2.357253721640113</v>
      </c>
      <c r="P50" s="64">
        <v>1.0178492888647099</v>
      </c>
      <c r="Q50" s="25">
        <v>2.4981110284269299</v>
      </c>
      <c r="R50" s="40">
        <v>16.46830201556995</v>
      </c>
      <c r="S50" s="63">
        <v>0.84115685524653883</v>
      </c>
      <c r="T50" s="40">
        <v>13.32207080143001</v>
      </c>
      <c r="U50" s="25">
        <v>3.9620616725887676</v>
      </c>
      <c r="V50" s="64">
        <v>-3.1462312141399398</v>
      </c>
      <c r="W50" s="25">
        <v>4.2335220987399129</v>
      </c>
      <c r="X50" s="40">
        <v>16.296247149301021</v>
      </c>
      <c r="Y50" s="63">
        <v>0.78780681594107071</v>
      </c>
      <c r="Z50" s="40" t="s">
        <v>525</v>
      </c>
      <c r="AA50" s="25" t="s">
        <v>525</v>
      </c>
      <c r="AB50" s="64" t="s">
        <v>525</v>
      </c>
      <c r="AC50" s="25" t="s">
        <v>525</v>
      </c>
      <c r="AD50" s="40">
        <v>16.19689411705534</v>
      </c>
      <c r="AE50" s="63">
        <v>0.77890354316877575</v>
      </c>
      <c r="AF50" s="40" t="s">
        <v>525</v>
      </c>
      <c r="AG50" s="25" t="s">
        <v>525</v>
      </c>
      <c r="AH50" s="64" t="s">
        <v>525</v>
      </c>
      <c r="AI50" s="26" t="s">
        <v>525</v>
      </c>
    </row>
    <row r="51" spans="1:35">
      <c r="A51" s="43" t="s">
        <v>49</v>
      </c>
      <c r="B51" s="40">
        <v>29.254236913373919</v>
      </c>
      <c r="C51" s="25">
        <v>0.76926107973208413</v>
      </c>
      <c r="D51" s="273" t="s">
        <v>73</v>
      </c>
      <c r="E51" s="274" t="s">
        <v>73</v>
      </c>
      <c r="F51" s="273" t="s">
        <v>73</v>
      </c>
      <c r="G51" s="274" t="s">
        <v>73</v>
      </c>
      <c r="H51" s="64">
        <v>29.26232327091218</v>
      </c>
      <c r="I51" s="63">
        <v>0.76641785600106183</v>
      </c>
      <c r="J51" s="273" t="s">
        <v>73</v>
      </c>
      <c r="K51" s="274" t="s">
        <v>73</v>
      </c>
      <c r="L51" s="40">
        <v>31.51634019455873</v>
      </c>
      <c r="M51" s="63">
        <v>0.79559216354210494</v>
      </c>
      <c r="N51" s="40">
        <v>10.454361960405709</v>
      </c>
      <c r="O51" s="25">
        <v>2.4784278103180224</v>
      </c>
      <c r="P51" s="64">
        <v>-21.06197823415302</v>
      </c>
      <c r="Q51" s="25">
        <v>2.5874287041451645</v>
      </c>
      <c r="R51" s="40">
        <v>28.967669172337722</v>
      </c>
      <c r="S51" s="63">
        <v>0.79403707831853687</v>
      </c>
      <c r="T51" s="40" t="s">
        <v>525</v>
      </c>
      <c r="U51" s="25" t="s">
        <v>525</v>
      </c>
      <c r="V51" s="64" t="s">
        <v>525</v>
      </c>
      <c r="W51" s="25" t="s">
        <v>525</v>
      </c>
      <c r="X51" s="40">
        <v>29.752072107920409</v>
      </c>
      <c r="Y51" s="63">
        <v>0.99131967833126955</v>
      </c>
      <c r="Z51" s="40">
        <v>28.177289518931492</v>
      </c>
      <c r="AA51" s="25">
        <v>1.1617560408208729</v>
      </c>
      <c r="AB51" s="64">
        <v>-1.5747825889889171</v>
      </c>
      <c r="AC51" s="25">
        <v>1.5205321942809975</v>
      </c>
      <c r="AD51" s="40">
        <v>30.333579311054919</v>
      </c>
      <c r="AE51" s="63">
        <v>0.83922689945406359</v>
      </c>
      <c r="AF51" s="40">
        <v>21.71928282136987</v>
      </c>
      <c r="AG51" s="25">
        <v>2.2804831354820738</v>
      </c>
      <c r="AH51" s="64">
        <v>-8.6142964896850494</v>
      </c>
      <c r="AI51" s="26">
        <v>2.5051227217958751</v>
      </c>
    </row>
    <row r="52" spans="1:35">
      <c r="A52" s="43" t="s">
        <v>50</v>
      </c>
      <c r="B52" s="40">
        <v>15.82029048979606</v>
      </c>
      <c r="C52" s="25">
        <v>0.74647859774821479</v>
      </c>
      <c r="D52" s="40">
        <v>16.476406371599431</v>
      </c>
      <c r="E52" s="63">
        <v>1.5407543314554442</v>
      </c>
      <c r="F52" s="40">
        <v>13.711306960542739</v>
      </c>
      <c r="G52" s="25">
        <v>0.86382230993573117</v>
      </c>
      <c r="H52" s="64">
        <v>23.635010485224409</v>
      </c>
      <c r="I52" s="63">
        <v>2.3203050101804865</v>
      </c>
      <c r="J52" s="40">
        <v>7.1586041136249783</v>
      </c>
      <c r="K52" s="25">
        <v>2.9871644086655205</v>
      </c>
      <c r="L52" s="40">
        <v>15.08251218772407</v>
      </c>
      <c r="M52" s="63">
        <v>0.78142895908010634</v>
      </c>
      <c r="N52" s="40">
        <v>20.590040985313241</v>
      </c>
      <c r="O52" s="25">
        <v>2.3766062530326124</v>
      </c>
      <c r="P52" s="64">
        <v>5.5075287975891705</v>
      </c>
      <c r="Q52" s="25">
        <v>2.5117726251404573</v>
      </c>
      <c r="R52" s="40">
        <v>15.686349367827891</v>
      </c>
      <c r="S52" s="63">
        <v>0.72540268676793052</v>
      </c>
      <c r="T52" s="40" t="s">
        <v>525</v>
      </c>
      <c r="U52" s="25" t="s">
        <v>525</v>
      </c>
      <c r="V52" s="64" t="s">
        <v>525</v>
      </c>
      <c r="W52" s="25" t="s">
        <v>525</v>
      </c>
      <c r="X52" s="40">
        <v>15.79590648163304</v>
      </c>
      <c r="Y52" s="63">
        <v>0.76031196445110227</v>
      </c>
      <c r="Z52" s="40" t="s">
        <v>525</v>
      </c>
      <c r="AA52" s="25" t="s">
        <v>525</v>
      </c>
      <c r="AB52" s="64" t="s">
        <v>525</v>
      </c>
      <c r="AC52" s="25" t="s">
        <v>525</v>
      </c>
      <c r="AD52" s="40">
        <v>15.47702836859701</v>
      </c>
      <c r="AE52" s="63">
        <v>0.73158350713664122</v>
      </c>
      <c r="AF52" s="40">
        <v>17.409758471897039</v>
      </c>
      <c r="AG52" s="25">
        <v>1.9088810680750132</v>
      </c>
      <c r="AH52" s="64">
        <v>1.9327301033000293</v>
      </c>
      <c r="AI52" s="26">
        <v>1.9045527032767084</v>
      </c>
    </row>
    <row r="53" spans="1:35">
      <c r="A53" s="43" t="s">
        <v>51</v>
      </c>
      <c r="B53" s="40">
        <v>18.05500539100537</v>
      </c>
      <c r="C53" s="25">
        <v>1.0565389523159578</v>
      </c>
      <c r="D53" s="40">
        <v>17.270522517321009</v>
      </c>
      <c r="E53" s="63">
        <v>1.5845875214005538</v>
      </c>
      <c r="F53" s="40">
        <v>19.042834495536638</v>
      </c>
      <c r="G53" s="25">
        <v>1.6508256669018186</v>
      </c>
      <c r="H53" s="64">
        <v>18.21543009011739</v>
      </c>
      <c r="I53" s="63">
        <v>3.5264397967631322</v>
      </c>
      <c r="J53" s="40">
        <v>0.9449075727963816</v>
      </c>
      <c r="K53" s="25">
        <v>3.9239871341223904</v>
      </c>
      <c r="L53" s="40">
        <v>18.29246173155499</v>
      </c>
      <c r="M53" s="63">
        <v>1.1046374096110967</v>
      </c>
      <c r="N53" s="40" t="s">
        <v>525</v>
      </c>
      <c r="O53" s="25" t="s">
        <v>525</v>
      </c>
      <c r="P53" s="64" t="s">
        <v>525</v>
      </c>
      <c r="Q53" s="25" t="s">
        <v>525</v>
      </c>
      <c r="R53" s="40">
        <v>17.995767442956272</v>
      </c>
      <c r="S53" s="63">
        <v>1.1231922814455271</v>
      </c>
      <c r="T53" s="40" t="s">
        <v>525</v>
      </c>
      <c r="U53" s="25" t="s">
        <v>525</v>
      </c>
      <c r="V53" s="64" t="s">
        <v>525</v>
      </c>
      <c r="W53" s="25" t="s">
        <v>525</v>
      </c>
      <c r="X53" s="40">
        <v>18.120935359232931</v>
      </c>
      <c r="Y53" s="63">
        <v>1.1384656495957084</v>
      </c>
      <c r="Z53" s="40" t="s">
        <v>525</v>
      </c>
      <c r="AA53" s="25" t="s">
        <v>525</v>
      </c>
      <c r="AB53" s="64" t="s">
        <v>525</v>
      </c>
      <c r="AC53" s="25" t="s">
        <v>525</v>
      </c>
      <c r="AD53" s="40">
        <v>17.562772883126851</v>
      </c>
      <c r="AE53" s="63">
        <v>1.3764606696694457</v>
      </c>
      <c r="AF53" s="40">
        <v>19.252849600243479</v>
      </c>
      <c r="AG53" s="25">
        <v>1.9759901050824675</v>
      </c>
      <c r="AH53" s="64">
        <v>1.6900767171166287</v>
      </c>
      <c r="AI53" s="26">
        <v>2.4201242289314773</v>
      </c>
    </row>
    <row r="54" spans="1:35">
      <c r="A54" s="43" t="s">
        <v>52</v>
      </c>
      <c r="B54" s="40">
        <v>27.458904047983989</v>
      </c>
      <c r="C54" s="25">
        <v>1.7409091123301335</v>
      </c>
      <c r="D54" s="40">
        <v>24.489843914975982</v>
      </c>
      <c r="E54" s="63">
        <v>5.0717158751406783</v>
      </c>
      <c r="F54" s="40">
        <v>26.646563959535861</v>
      </c>
      <c r="G54" s="25">
        <v>2.6002485709851793</v>
      </c>
      <c r="H54" s="64">
        <v>27.308529893334029</v>
      </c>
      <c r="I54" s="63">
        <v>2.3860054762606344</v>
      </c>
      <c r="J54" s="40">
        <v>2.8186859783580474</v>
      </c>
      <c r="K54" s="25">
        <v>5.6610598564602155</v>
      </c>
      <c r="L54" s="40">
        <v>26.799413324216012</v>
      </c>
      <c r="M54" s="63">
        <v>1.8611746377463589</v>
      </c>
      <c r="N54" s="40">
        <v>25.479479899430562</v>
      </c>
      <c r="O54" s="25">
        <v>5.2768693943177905</v>
      </c>
      <c r="P54" s="64">
        <v>-1.3199334247854502</v>
      </c>
      <c r="Q54" s="25">
        <v>5.6021724948997536</v>
      </c>
      <c r="R54" s="40">
        <v>27.334553802131751</v>
      </c>
      <c r="S54" s="63">
        <v>2.0141831990932602</v>
      </c>
      <c r="T54" s="40">
        <v>26.40595540793662</v>
      </c>
      <c r="U54" s="25">
        <v>2.3012253397633406</v>
      </c>
      <c r="V54" s="64">
        <v>-0.92859839419513079</v>
      </c>
      <c r="W54" s="25">
        <v>2.9736776117289536</v>
      </c>
      <c r="X54" s="40">
        <v>27.681884434798111</v>
      </c>
      <c r="Y54" s="63">
        <v>1.848151576269055</v>
      </c>
      <c r="Z54" s="40">
        <v>18.706876703827909</v>
      </c>
      <c r="AA54" s="25">
        <v>4.1343109445010677</v>
      </c>
      <c r="AB54" s="64">
        <v>-8.9750077309702014</v>
      </c>
      <c r="AC54" s="25">
        <v>4.520448770367004</v>
      </c>
      <c r="AD54" s="40">
        <v>27.9397130715891</v>
      </c>
      <c r="AE54" s="63">
        <v>2.0193756274073786</v>
      </c>
      <c r="AF54" s="40">
        <v>20.528486423511669</v>
      </c>
      <c r="AG54" s="25">
        <v>3.4556681919748078</v>
      </c>
      <c r="AH54" s="64">
        <v>-7.4112266480774309</v>
      </c>
      <c r="AI54" s="26">
        <v>4.0906958622205414</v>
      </c>
    </row>
    <row r="55" spans="1:35">
      <c r="A55" s="99" t="s">
        <v>53</v>
      </c>
      <c r="B55" s="40">
        <v>16.908624400923902</v>
      </c>
      <c r="C55" s="25">
        <v>0.7792663457334893</v>
      </c>
      <c r="D55" s="40">
        <v>26.01802137174251</v>
      </c>
      <c r="E55" s="63">
        <v>5.6232349542314966</v>
      </c>
      <c r="F55" s="40">
        <v>17.6397138254437</v>
      </c>
      <c r="G55" s="25">
        <v>0.93114734297060908</v>
      </c>
      <c r="H55" s="64">
        <v>14.209694919827299</v>
      </c>
      <c r="I55" s="63">
        <v>1.1968952750620161</v>
      </c>
      <c r="J55" s="40">
        <v>-11.80832645191521</v>
      </c>
      <c r="K55" s="25">
        <v>5.6339172070629102</v>
      </c>
      <c r="L55" s="40">
        <v>16.262672663050068</v>
      </c>
      <c r="M55" s="63">
        <v>0.91130354261334467</v>
      </c>
      <c r="N55" s="40">
        <v>17.850634747842971</v>
      </c>
      <c r="O55" s="25">
        <v>1.2533155108977496</v>
      </c>
      <c r="P55" s="64">
        <v>1.5879620847929026</v>
      </c>
      <c r="Q55" s="25">
        <v>1.4946277090717479</v>
      </c>
      <c r="R55" s="40">
        <v>16.495791933433448</v>
      </c>
      <c r="S55" s="63">
        <v>0.82121231165145059</v>
      </c>
      <c r="T55" s="40">
        <v>19.819729762708139</v>
      </c>
      <c r="U55" s="25">
        <v>3.0762332401063346</v>
      </c>
      <c r="V55" s="64">
        <v>3.3239378292746906</v>
      </c>
      <c r="W55" s="25">
        <v>3.2929208796060898</v>
      </c>
      <c r="X55" s="40">
        <v>16.49117015984422</v>
      </c>
      <c r="Y55" s="63">
        <v>0.97747050562016402</v>
      </c>
      <c r="Z55" s="40">
        <v>17.29974902381808</v>
      </c>
      <c r="AA55" s="25">
        <v>1.3005283668570282</v>
      </c>
      <c r="AB55" s="64">
        <v>0.80857886397386025</v>
      </c>
      <c r="AC55" s="25">
        <v>1.712478274525066</v>
      </c>
      <c r="AD55" s="40">
        <v>16.345426241188971</v>
      </c>
      <c r="AE55" s="63">
        <v>0.79714638788856873</v>
      </c>
      <c r="AF55" s="40">
        <v>18.412517504670159</v>
      </c>
      <c r="AG55" s="25">
        <v>1.7047025746954958</v>
      </c>
      <c r="AH55" s="64">
        <v>2.0670912634811884</v>
      </c>
      <c r="AI55" s="26">
        <v>1.8324824392371506</v>
      </c>
    </row>
    <row r="56" spans="1:35">
      <c r="A56" s="99" t="s">
        <v>54</v>
      </c>
      <c r="B56" s="40">
        <v>17.996276036955589</v>
      </c>
      <c r="C56" s="25">
        <v>0.85752118704513958</v>
      </c>
      <c r="D56" s="40">
        <v>18.352576109307051</v>
      </c>
      <c r="E56" s="63">
        <v>2.396378058053958</v>
      </c>
      <c r="F56" s="40">
        <v>18.218519292662261</v>
      </c>
      <c r="G56" s="25">
        <v>1.1108257687329142</v>
      </c>
      <c r="H56" s="64">
        <v>17.623666978217539</v>
      </c>
      <c r="I56" s="63">
        <v>1.5974894392133248</v>
      </c>
      <c r="J56" s="40">
        <v>-0.72890913108951239</v>
      </c>
      <c r="K56" s="25">
        <v>2.8983401849834594</v>
      </c>
      <c r="L56" s="40">
        <v>16.544350725949439</v>
      </c>
      <c r="M56" s="63">
        <v>0.80452562872886191</v>
      </c>
      <c r="N56" s="40">
        <v>24.919193048871961</v>
      </c>
      <c r="O56" s="25">
        <v>2.892706731673369</v>
      </c>
      <c r="P56" s="64">
        <v>8.3748423229225217</v>
      </c>
      <c r="Q56" s="25">
        <v>2.915966850623795</v>
      </c>
      <c r="R56" s="40">
        <v>17.792270476943401</v>
      </c>
      <c r="S56" s="63">
        <v>0.92881972500480148</v>
      </c>
      <c r="T56" s="40">
        <v>19.451751760757158</v>
      </c>
      <c r="U56" s="25">
        <v>2.1883870039614619</v>
      </c>
      <c r="V56" s="64">
        <v>1.6594812838137578</v>
      </c>
      <c r="W56" s="25">
        <v>2.2721491260367594</v>
      </c>
      <c r="X56" s="40">
        <v>16.40693453776872</v>
      </c>
      <c r="Y56" s="63">
        <v>1.2939806264414688</v>
      </c>
      <c r="Z56" s="40">
        <v>19.61165117907753</v>
      </c>
      <c r="AA56" s="25">
        <v>1.1619588527586868</v>
      </c>
      <c r="AB56" s="64">
        <v>3.20471664130881</v>
      </c>
      <c r="AC56" s="25">
        <v>1.685938955533433</v>
      </c>
      <c r="AD56" s="40">
        <v>16.916592290332058</v>
      </c>
      <c r="AE56" s="63">
        <v>1.0198551027109108</v>
      </c>
      <c r="AF56" s="40">
        <v>19.085487823433059</v>
      </c>
      <c r="AG56" s="25">
        <v>1.3014524862552019</v>
      </c>
      <c r="AH56" s="64">
        <v>2.1688955331010007</v>
      </c>
      <c r="AI56" s="26">
        <v>1.532792994379623</v>
      </c>
    </row>
    <row r="57" spans="1:35">
      <c r="A57" s="99" t="s">
        <v>55</v>
      </c>
      <c r="B57" s="40">
        <v>10.615556475695881</v>
      </c>
      <c r="C57" s="25">
        <v>0.72457370697129164</v>
      </c>
      <c r="D57" s="40">
        <v>18.54612917458514</v>
      </c>
      <c r="E57" s="63">
        <v>3.4267580503873756</v>
      </c>
      <c r="F57" s="40">
        <v>10.10303145364378</v>
      </c>
      <c r="G57" s="25">
        <v>1.2513616706978323</v>
      </c>
      <c r="H57" s="64">
        <v>9.7767630880044898</v>
      </c>
      <c r="I57" s="63">
        <v>0.93017843254601973</v>
      </c>
      <c r="J57" s="40">
        <v>-8.76936608658065</v>
      </c>
      <c r="K57" s="25">
        <v>3.5416787630893487</v>
      </c>
      <c r="L57" s="40">
        <v>9.3089331901546171</v>
      </c>
      <c r="M57" s="63">
        <v>0.6531546168659027</v>
      </c>
      <c r="N57" s="40">
        <v>22.780313911463761</v>
      </c>
      <c r="O57" s="25">
        <v>4.2704228668510966</v>
      </c>
      <c r="P57" s="64">
        <v>13.471380721309144</v>
      </c>
      <c r="Q57" s="25">
        <v>4.3218273798314906</v>
      </c>
      <c r="R57" s="40">
        <v>10.212486584279331</v>
      </c>
      <c r="S57" s="63">
        <v>0.7739317552115087</v>
      </c>
      <c r="T57" s="40">
        <v>12.718491003169691</v>
      </c>
      <c r="U57" s="25">
        <v>2.7273417160255247</v>
      </c>
      <c r="V57" s="64">
        <v>2.5060044188903596</v>
      </c>
      <c r="W57" s="25">
        <v>2.8840111635030428</v>
      </c>
      <c r="X57" s="40">
        <v>10.622811107981599</v>
      </c>
      <c r="Y57" s="63">
        <v>1.1061383895154493</v>
      </c>
      <c r="Z57" s="40">
        <v>10.366662169042121</v>
      </c>
      <c r="AA57" s="25">
        <v>0.89303928186498771</v>
      </c>
      <c r="AB57" s="64">
        <v>-0.25614893893947865</v>
      </c>
      <c r="AC57" s="25">
        <v>1.5144188665440756</v>
      </c>
      <c r="AD57" s="40">
        <v>10.20314736772017</v>
      </c>
      <c r="AE57" s="63">
        <v>0.74849063340867272</v>
      </c>
      <c r="AF57" s="40">
        <v>14.891486523547711</v>
      </c>
      <c r="AG57" s="25">
        <v>3.1414901847473771</v>
      </c>
      <c r="AH57" s="64">
        <v>4.6883391558275402</v>
      </c>
      <c r="AI57" s="26">
        <v>3.2365508991114056</v>
      </c>
    </row>
    <row r="58" spans="1:35">
      <c r="A58" s="99" t="s">
        <v>56</v>
      </c>
      <c r="B58" s="40">
        <v>31.29969266091949</v>
      </c>
      <c r="C58" s="25">
        <v>0.93288061555453905</v>
      </c>
      <c r="D58" s="40">
        <v>50.377439120218277</v>
      </c>
      <c r="E58" s="63">
        <v>2.9560419005524836</v>
      </c>
      <c r="F58" s="40">
        <v>36.642813114855258</v>
      </c>
      <c r="G58" s="25">
        <v>1.7475915845798868</v>
      </c>
      <c r="H58" s="64">
        <v>21.987789406333111</v>
      </c>
      <c r="I58" s="63">
        <v>0.93853010364188372</v>
      </c>
      <c r="J58" s="40">
        <v>-28.389649713885166</v>
      </c>
      <c r="K58" s="25">
        <v>3.098384295070308</v>
      </c>
      <c r="L58" s="40">
        <v>30.961257739044971</v>
      </c>
      <c r="M58" s="63">
        <v>0.93677203143823218</v>
      </c>
      <c r="N58" s="40">
        <v>38.84255316787646</v>
      </c>
      <c r="O58" s="25">
        <v>3.3586090685443639</v>
      </c>
      <c r="P58" s="64">
        <v>7.8812954288314891</v>
      </c>
      <c r="Q58" s="25">
        <v>3.3265344980141456</v>
      </c>
      <c r="R58" s="40">
        <v>29.157308950556111</v>
      </c>
      <c r="S58" s="63">
        <v>0.96777159052156614</v>
      </c>
      <c r="T58" s="40">
        <v>40.438837342226577</v>
      </c>
      <c r="U58" s="25">
        <v>2.0952649141238253</v>
      </c>
      <c r="V58" s="64">
        <v>11.281528391670467</v>
      </c>
      <c r="W58" s="25">
        <v>2.1961211956051074</v>
      </c>
      <c r="X58" s="40">
        <v>30.738332562106031</v>
      </c>
      <c r="Y58" s="63">
        <v>0.95315578728304629</v>
      </c>
      <c r="Z58" s="40">
        <v>33.004220901319542</v>
      </c>
      <c r="AA58" s="25">
        <v>2.515680330015849</v>
      </c>
      <c r="AB58" s="64">
        <v>2.265888339213511</v>
      </c>
      <c r="AC58" s="25">
        <v>2.59536612976523</v>
      </c>
      <c r="AD58" s="40">
        <v>31.733662121846741</v>
      </c>
      <c r="AE58" s="63">
        <v>0.97979313812581836</v>
      </c>
      <c r="AF58" s="40">
        <v>27.464599236365991</v>
      </c>
      <c r="AG58" s="25">
        <v>2.0567605517274923</v>
      </c>
      <c r="AH58" s="64">
        <v>-4.26906288548075</v>
      </c>
      <c r="AI58" s="26">
        <v>2.2673608736795647</v>
      </c>
    </row>
    <row r="59" spans="1:35">
      <c r="A59" s="99" t="s">
        <v>57</v>
      </c>
      <c r="B59" s="40">
        <v>16.821737666611948</v>
      </c>
      <c r="C59" s="25">
        <v>0.52416119457770327</v>
      </c>
      <c r="D59" s="40">
        <v>11.213542352279291</v>
      </c>
      <c r="E59" s="63">
        <v>1.1012557978412931</v>
      </c>
      <c r="F59" s="40">
        <v>14.345511139558001</v>
      </c>
      <c r="G59" s="25">
        <v>0.75061754565431327</v>
      </c>
      <c r="H59" s="64">
        <v>18.088025127468232</v>
      </c>
      <c r="I59" s="63">
        <v>0.80002255300529757</v>
      </c>
      <c r="J59" s="40">
        <v>6.874482775188941</v>
      </c>
      <c r="K59" s="25">
        <v>1.3999107631900702</v>
      </c>
      <c r="L59" s="40">
        <v>9.829089620530592</v>
      </c>
      <c r="M59" s="63">
        <v>0.52910263899051535</v>
      </c>
      <c r="N59" s="40">
        <v>21.597114020939859</v>
      </c>
      <c r="O59" s="25">
        <v>0.90514756528518381</v>
      </c>
      <c r="P59" s="64">
        <v>11.768024400409267</v>
      </c>
      <c r="Q59" s="25">
        <v>1.0879435896203196</v>
      </c>
      <c r="R59" s="40">
        <v>15.92671277883224</v>
      </c>
      <c r="S59" s="63">
        <v>0.60643276197833107</v>
      </c>
      <c r="T59" s="40">
        <v>15.970821568507169</v>
      </c>
      <c r="U59" s="25">
        <v>1.8078882694032186</v>
      </c>
      <c r="V59" s="64">
        <v>4.4108789674929483E-2</v>
      </c>
      <c r="W59" s="25">
        <v>1.8007710698087958</v>
      </c>
      <c r="X59" s="40">
        <v>13.98154667596941</v>
      </c>
      <c r="Y59" s="63">
        <v>0.56549682267390977</v>
      </c>
      <c r="Z59" s="40">
        <v>20.861543642531899</v>
      </c>
      <c r="AA59" s="25">
        <v>1.4485178747711829</v>
      </c>
      <c r="AB59" s="64">
        <v>6.8799969665624889</v>
      </c>
      <c r="AC59" s="25">
        <v>1.5241219973429327</v>
      </c>
      <c r="AD59" s="40">
        <v>16.372848942905701</v>
      </c>
      <c r="AE59" s="63">
        <v>0.61853498046590583</v>
      </c>
      <c r="AF59" s="40">
        <v>14.092601288130201</v>
      </c>
      <c r="AG59" s="25">
        <v>1.3662351154044305</v>
      </c>
      <c r="AH59" s="64">
        <v>-2.2802476547755006</v>
      </c>
      <c r="AI59" s="26">
        <v>1.4092531134837913</v>
      </c>
    </row>
    <row r="60" spans="1:35">
      <c r="A60" s="99" t="s">
        <v>58</v>
      </c>
      <c r="B60" s="40">
        <v>24.357139867586149</v>
      </c>
      <c r="C60" s="25">
        <v>2.2824559015686332</v>
      </c>
      <c r="D60" s="40">
        <v>22.595157750594041</v>
      </c>
      <c r="E60" s="63">
        <v>3.7155617789941893</v>
      </c>
      <c r="F60" s="40">
        <v>24.181404313909479</v>
      </c>
      <c r="G60" s="25">
        <v>3.4967336241709268</v>
      </c>
      <c r="H60" s="64">
        <v>25.72948274552266</v>
      </c>
      <c r="I60" s="63">
        <v>2.8829239589346307</v>
      </c>
      <c r="J60" s="40">
        <v>3.1343249949286189</v>
      </c>
      <c r="K60" s="25">
        <v>4.6790381436254762</v>
      </c>
      <c r="L60" s="40">
        <v>25.07723318921775</v>
      </c>
      <c r="M60" s="63">
        <v>2.5543160025456437</v>
      </c>
      <c r="N60" s="40">
        <v>20.668246485713318</v>
      </c>
      <c r="O60" s="25">
        <v>4.1617919300542354</v>
      </c>
      <c r="P60" s="64">
        <v>-4.4089867035044321</v>
      </c>
      <c r="Q60" s="25">
        <v>4.9260653321629189</v>
      </c>
      <c r="R60" s="40">
        <v>19.893887469373901</v>
      </c>
      <c r="S60" s="63">
        <v>2.3440867135527896</v>
      </c>
      <c r="T60" s="40">
        <v>27.410121207633701</v>
      </c>
      <c r="U60" s="25">
        <v>3.1743691515108803</v>
      </c>
      <c r="V60" s="64">
        <v>7.5162337382597997</v>
      </c>
      <c r="W60" s="25">
        <v>3.9729350391971949</v>
      </c>
      <c r="X60" s="273" t="s">
        <v>73</v>
      </c>
      <c r="Y60" s="274" t="s">
        <v>73</v>
      </c>
      <c r="Z60" s="273" t="s">
        <v>73</v>
      </c>
      <c r="AA60" s="274" t="s">
        <v>73</v>
      </c>
      <c r="AB60" s="273" t="s">
        <v>73</v>
      </c>
      <c r="AC60" s="274" t="s">
        <v>73</v>
      </c>
      <c r="AD60" s="40">
        <v>24.512554506416631</v>
      </c>
      <c r="AE60" s="63">
        <v>2.3148913890620775</v>
      </c>
      <c r="AF60" s="40">
        <v>24.610586894662791</v>
      </c>
      <c r="AG60" s="25">
        <v>3.452798787178045</v>
      </c>
      <c r="AH60" s="64">
        <v>9.8032388246160451E-2</v>
      </c>
      <c r="AI60" s="26">
        <v>4.1965838418549168</v>
      </c>
    </row>
    <row r="61" spans="1:35">
      <c r="A61" s="99" t="s">
        <v>59</v>
      </c>
      <c r="B61" s="40">
        <v>9.2009654486344399</v>
      </c>
      <c r="C61" s="25">
        <v>0.73753579173204886</v>
      </c>
      <c r="D61" s="40">
        <v>8.4181373324747124</v>
      </c>
      <c r="E61" s="63">
        <v>0.81555193293337369</v>
      </c>
      <c r="F61" s="40">
        <v>10.500482946897881</v>
      </c>
      <c r="G61" s="25">
        <v>1.7337613731861365</v>
      </c>
      <c r="H61" s="64">
        <v>9.7231267503009295</v>
      </c>
      <c r="I61" s="63">
        <v>2.1299833040014464</v>
      </c>
      <c r="J61" s="40">
        <v>1.3049894178262171</v>
      </c>
      <c r="K61" s="25">
        <v>2.3054593883422556</v>
      </c>
      <c r="L61" s="40">
        <v>8.9458021194351058</v>
      </c>
      <c r="M61" s="63">
        <v>0.74501097415220763</v>
      </c>
      <c r="N61" s="40">
        <v>24.3922802309438</v>
      </c>
      <c r="O61" s="25">
        <v>6.8355425905234837</v>
      </c>
      <c r="P61" s="64">
        <v>15.446478111508695</v>
      </c>
      <c r="Q61" s="25">
        <v>6.8802352003242859</v>
      </c>
      <c r="R61" s="40">
        <v>9.2511639669635528</v>
      </c>
      <c r="S61" s="63">
        <v>0.78722308931125407</v>
      </c>
      <c r="T61" s="40">
        <v>8.6015519297177097</v>
      </c>
      <c r="U61" s="25">
        <v>2.4682096612054454</v>
      </c>
      <c r="V61" s="64">
        <v>-0.64961203724584315</v>
      </c>
      <c r="W61" s="25">
        <v>2.6418776119511942</v>
      </c>
      <c r="X61" s="40">
        <v>9.257984532767642</v>
      </c>
      <c r="Y61" s="63">
        <v>0.74149056169852989</v>
      </c>
      <c r="Z61" s="40" t="s">
        <v>525</v>
      </c>
      <c r="AA61" s="25" t="s">
        <v>525</v>
      </c>
      <c r="AB61" s="64" t="s">
        <v>525</v>
      </c>
      <c r="AC61" s="25" t="s">
        <v>525</v>
      </c>
      <c r="AD61" s="40">
        <v>9.3386548839246402</v>
      </c>
      <c r="AE61" s="63">
        <v>0.75124893163280582</v>
      </c>
      <c r="AF61" s="40" t="s">
        <v>525</v>
      </c>
      <c r="AG61" s="25" t="s">
        <v>525</v>
      </c>
      <c r="AH61" s="64" t="s">
        <v>525</v>
      </c>
      <c r="AI61" s="26" t="s">
        <v>525</v>
      </c>
    </row>
    <row r="62" spans="1:35">
      <c r="A62" s="152" t="s">
        <v>229</v>
      </c>
      <c r="B62" s="40">
        <v>19.325238554931708</v>
      </c>
      <c r="C62" s="25">
        <v>0.19885099063153891</v>
      </c>
      <c r="D62" s="40">
        <v>21.188008316617861</v>
      </c>
      <c r="E62" s="63">
        <v>0.85479289660517965</v>
      </c>
      <c r="F62" s="40">
        <v>19.209864352675741</v>
      </c>
      <c r="G62" s="25">
        <v>0.31872399235313692</v>
      </c>
      <c r="H62" s="64">
        <v>20.129406331627841</v>
      </c>
      <c r="I62" s="63">
        <v>0.35766931766494559</v>
      </c>
      <c r="J62" s="40">
        <v>-1.3869778471390191</v>
      </c>
      <c r="K62" s="25">
        <v>0.9606072540161994</v>
      </c>
      <c r="L62" s="40">
        <v>19.16898062746089</v>
      </c>
      <c r="M62" s="63">
        <v>0.22443627052678899</v>
      </c>
      <c r="N62" s="40">
        <v>22.385889920317108</v>
      </c>
      <c r="O62" s="25">
        <v>0.62466677120423553</v>
      </c>
      <c r="P62" s="64">
        <v>2.6039053679222501</v>
      </c>
      <c r="Q62" s="25">
        <v>0.67082738893453853</v>
      </c>
      <c r="R62" s="40">
        <v>18.954207679271491</v>
      </c>
      <c r="S62" s="63">
        <v>0.24386619235782081</v>
      </c>
      <c r="T62" s="40">
        <v>22.174715124901539</v>
      </c>
      <c r="U62" s="25">
        <v>0.57951936598271436</v>
      </c>
      <c r="V62" s="64">
        <v>2.8408551450868358</v>
      </c>
      <c r="W62" s="25">
        <v>0.65335277608713305</v>
      </c>
      <c r="X62" s="40">
        <v>18.504140256641371</v>
      </c>
      <c r="Y62" s="63">
        <v>0.22796441763088349</v>
      </c>
      <c r="Z62" s="40">
        <v>22.50456855794268</v>
      </c>
      <c r="AA62" s="25">
        <v>0.52142593043778529</v>
      </c>
      <c r="AB62" s="64">
        <v>2.8961972612654829</v>
      </c>
      <c r="AC62" s="25">
        <v>0.61302967256585017</v>
      </c>
      <c r="AD62" s="40">
        <v>19.025678708513819</v>
      </c>
      <c r="AE62" s="63">
        <v>0.2518369313534623</v>
      </c>
      <c r="AF62" s="40">
        <v>19.720429314092559</v>
      </c>
      <c r="AG62" s="25">
        <v>0.43227186527248829</v>
      </c>
      <c r="AH62" s="64">
        <v>0.77140756468667104</v>
      </c>
      <c r="AI62" s="26">
        <v>0.50586843363843004</v>
      </c>
    </row>
    <row r="63" spans="1:35">
      <c r="A63" s="152" t="s">
        <v>232</v>
      </c>
      <c r="B63" s="40">
        <v>17.629585266113281</v>
      </c>
      <c r="C63" s="25">
        <v>0.31199121475219732</v>
      </c>
      <c r="D63" s="40">
        <v>20.46942138671875</v>
      </c>
      <c r="E63" s="63">
        <v>1.315627455711365</v>
      </c>
      <c r="F63" s="40">
        <v>17.012388229370121</v>
      </c>
      <c r="G63" s="25">
        <v>0.40028586983680731</v>
      </c>
      <c r="H63" s="64">
        <v>17.939935684204102</v>
      </c>
      <c r="I63" s="63">
        <v>0.57532215118408203</v>
      </c>
      <c r="J63" s="40">
        <v>-2.6418850421905522</v>
      </c>
      <c r="K63" s="25">
        <v>1.418973922729492</v>
      </c>
      <c r="L63" s="40">
        <v>17.39873123168945</v>
      </c>
      <c r="M63" s="63">
        <v>0.39768669009208679</v>
      </c>
      <c r="N63" s="40">
        <v>23.011930465698239</v>
      </c>
      <c r="O63" s="25">
        <v>1.196324467658997</v>
      </c>
      <c r="P63" s="64">
        <v>5.220489501953125</v>
      </c>
      <c r="Q63" s="25">
        <v>1.276276826858521</v>
      </c>
      <c r="R63" s="40">
        <v>16.546232223510739</v>
      </c>
      <c r="S63" s="63">
        <v>0.3233790397644043</v>
      </c>
      <c r="T63" s="40">
        <v>20.02876091003418</v>
      </c>
      <c r="U63" s="25">
        <v>0.9886820912361145</v>
      </c>
      <c r="V63" s="64">
        <v>3.5248138904571529</v>
      </c>
      <c r="W63" s="25">
        <v>1.069764971733093</v>
      </c>
      <c r="X63" s="40">
        <v>16.682083129882809</v>
      </c>
      <c r="Y63" s="63">
        <v>0.38112086057662958</v>
      </c>
      <c r="Z63" s="40">
        <v>20.295358657836911</v>
      </c>
      <c r="AA63" s="25">
        <v>0.6824944019317627</v>
      </c>
      <c r="AB63" s="64">
        <v>3.2258586883544922</v>
      </c>
      <c r="AC63" s="25">
        <v>0.84905159473419189</v>
      </c>
      <c r="AD63" s="40">
        <v>17.04398155212402</v>
      </c>
      <c r="AE63" s="63">
        <v>0.39932379126548773</v>
      </c>
      <c r="AF63" s="40">
        <v>18.971902847290039</v>
      </c>
      <c r="AG63" s="25">
        <v>0.6172758936882019</v>
      </c>
      <c r="AH63" s="64">
        <v>1.745770215988159</v>
      </c>
      <c r="AI63" s="26">
        <v>0.77387881278991699</v>
      </c>
    </row>
    <row r="64" spans="1:35" ht="13.5" thickBot="1">
      <c r="A64" s="130" t="s">
        <v>233</v>
      </c>
      <c r="B64" s="42">
        <v>18.97461739913938</v>
      </c>
      <c r="C64" s="31">
        <v>0.15736489573212309</v>
      </c>
      <c r="D64" s="42">
        <v>20.776131497526549</v>
      </c>
      <c r="E64" s="30">
        <v>0.63279501634746471</v>
      </c>
      <c r="F64" s="42">
        <v>18.63641859523667</v>
      </c>
      <c r="G64" s="31">
        <v>0.27557809272673872</v>
      </c>
      <c r="H64" s="32">
        <v>19.122797027609341</v>
      </c>
      <c r="I64" s="30">
        <v>0.27495119548750663</v>
      </c>
      <c r="J64" s="42">
        <v>-2.0807539643508779</v>
      </c>
      <c r="K64" s="31">
        <v>0.71568016832137149</v>
      </c>
      <c r="L64" s="42">
        <v>18.451727672858311</v>
      </c>
      <c r="M64" s="30">
        <v>0.17872567350377419</v>
      </c>
      <c r="N64" s="42">
        <v>21.859421173764851</v>
      </c>
      <c r="O64" s="31">
        <v>0.52883219948631077</v>
      </c>
      <c r="P64" s="32">
        <v>3.1608388259137352</v>
      </c>
      <c r="Q64" s="31">
        <v>0.56765922646057621</v>
      </c>
      <c r="R64" s="42">
        <v>18.64422134278108</v>
      </c>
      <c r="S64" s="30">
        <v>0.1849364760510363</v>
      </c>
      <c r="T64" s="42">
        <v>20.995187213763721</v>
      </c>
      <c r="U64" s="31">
        <v>0.50289401952474566</v>
      </c>
      <c r="V64" s="32">
        <v>2.5292482886040082</v>
      </c>
      <c r="W64" s="31">
        <v>0.54993937818243122</v>
      </c>
      <c r="X64" s="42">
        <v>18.382013810081339</v>
      </c>
      <c r="Y64" s="30">
        <v>0.17567090265087271</v>
      </c>
      <c r="Z64" s="42">
        <v>21.437934190701249</v>
      </c>
      <c r="AA64" s="31">
        <v>0.51619914320627969</v>
      </c>
      <c r="AB64" s="32">
        <v>1.8681930653901011</v>
      </c>
      <c r="AC64" s="31">
        <v>0.5765229245306458</v>
      </c>
      <c r="AD64" s="42">
        <v>18.699073418479749</v>
      </c>
      <c r="AE64" s="30">
        <v>0.19026036581939451</v>
      </c>
      <c r="AF64" s="42">
        <v>19.658916270382299</v>
      </c>
      <c r="AG64" s="31">
        <v>0.43592081769824431</v>
      </c>
      <c r="AH64" s="32">
        <v>0.70028606336321342</v>
      </c>
      <c r="AI64" s="33">
        <v>0.4944425796653934</v>
      </c>
    </row>
    <row r="65" spans="1:35">
      <c r="A65" s="24"/>
      <c r="B65" s="64"/>
      <c r="C65" s="63"/>
      <c r="D65" s="64"/>
      <c r="E65" s="63"/>
      <c r="F65" s="64"/>
      <c r="G65" s="63"/>
      <c r="H65" s="64"/>
      <c r="I65" s="63"/>
      <c r="J65" s="64"/>
      <c r="K65" s="63"/>
      <c r="L65" s="64"/>
      <c r="M65" s="63"/>
      <c r="N65" s="64"/>
      <c r="O65" s="63"/>
      <c r="P65" s="64"/>
      <c r="Q65" s="63"/>
      <c r="R65" s="64"/>
      <c r="S65" s="63"/>
      <c r="T65" s="64"/>
      <c r="U65" s="63"/>
      <c r="V65" s="64"/>
      <c r="W65" s="63"/>
      <c r="X65" s="64"/>
      <c r="Y65" s="63"/>
      <c r="Z65" s="64"/>
      <c r="AA65" s="63"/>
      <c r="AB65" s="64"/>
      <c r="AC65" s="63"/>
      <c r="AD65" s="64"/>
      <c r="AE65" s="63"/>
      <c r="AF65" s="64"/>
      <c r="AG65" s="63"/>
      <c r="AH65" s="64"/>
      <c r="AI65" s="63"/>
    </row>
    <row r="66" spans="1:35">
      <c r="A66" s="135" t="s">
        <v>203</v>
      </c>
    </row>
    <row r="67" spans="1:35">
      <c r="A67" s="5" t="s">
        <v>212</v>
      </c>
    </row>
    <row r="68" spans="1:35">
      <c r="A68" s="5" t="s">
        <v>224</v>
      </c>
    </row>
    <row r="69" spans="1:35">
      <c r="A69" s="5" t="s">
        <v>243</v>
      </c>
    </row>
    <row r="70" spans="1:35">
      <c r="A70" s="5" t="s">
        <v>313</v>
      </c>
    </row>
    <row r="71" spans="1:35" ht="14.1" customHeight="1">
      <c r="A71" s="5" t="s">
        <v>307</v>
      </c>
    </row>
    <row r="72" spans="1:35" ht="14.1" customHeight="1">
      <c r="A72" s="5" t="s">
        <v>417</v>
      </c>
    </row>
    <row r="73" spans="1:35">
      <c r="A73" s="62" t="s">
        <v>413</v>
      </c>
    </row>
    <row r="74" spans="1:35">
      <c r="A74" s="51" t="s">
        <v>415</v>
      </c>
    </row>
    <row r="75" spans="1:35">
      <c r="A75" s="243" t="s">
        <v>487</v>
      </c>
    </row>
    <row r="76" spans="1:35">
      <c r="A76" s="244" t="s">
        <v>488</v>
      </c>
    </row>
    <row r="77" spans="1:35">
      <c r="A77" s="346" t="s">
        <v>493</v>
      </c>
    </row>
  </sheetData>
  <customSheetViews>
    <customSheetView guid="{C6F97F9E-B600-4C17-894D-590A32101059}" scale="80" showGridLines="0" topLeftCell="A31">
      <selection activeCell="J58" sqref="J58"/>
      <pageMargins left="0.7" right="0.7" top="0.75" bottom="0.75" header="0.3" footer="0.3"/>
      <pageSetup paperSize="9" orientation="portrait" r:id="rId1"/>
    </customSheetView>
    <customSheetView guid="{FDFE99BC-6C4F-47A7-A6F0-C356BD0C43CF}" scale="80" showGridLines="0" topLeftCell="A31">
      <selection activeCell="J58" sqref="J58"/>
      <pageMargins left="0.7" right="0.7" top="0.75" bottom="0.75" header="0.3" footer="0.3"/>
      <pageSetup paperSize="9" orientation="portrait" r:id="rId2"/>
    </customSheetView>
  </customSheetViews>
  <mergeCells count="23">
    <mergeCell ref="R9:S9"/>
    <mergeCell ref="B7:AI7"/>
    <mergeCell ref="B8:C9"/>
    <mergeCell ref="D8:K8"/>
    <mergeCell ref="L8:Q8"/>
    <mergeCell ref="R8:W8"/>
    <mergeCell ref="X8:AC8"/>
    <mergeCell ref="AD8:AI8"/>
    <mergeCell ref="D9:E9"/>
    <mergeCell ref="F9:G9"/>
    <mergeCell ref="H9:I9"/>
    <mergeCell ref="J9:K9"/>
    <mergeCell ref="L9:M9"/>
    <mergeCell ref="N9:O9"/>
    <mergeCell ref="P9:Q9"/>
    <mergeCell ref="AF9:AG9"/>
    <mergeCell ref="AH9:AI9"/>
    <mergeCell ref="T9:U9"/>
    <mergeCell ref="V9:W9"/>
    <mergeCell ref="X9:Y9"/>
    <mergeCell ref="Z9:AA9"/>
    <mergeCell ref="AB9:AC9"/>
    <mergeCell ref="AD9:AE9"/>
  </mergeCells>
  <conditionalFormatting sqref="J12:J16 P12:P16 V12:V16 AB12:AB16 AH12:AH16 AH18:AH64 AB18:AB64 V18:V64 P18:P64 J18:J64">
    <cfRule type="expression" dxfId="36" priority="2">
      <formula>ABS(J12/K12)&gt;1.96</formula>
    </cfRule>
  </conditionalFormatting>
  <conditionalFormatting sqref="P20:P21 J20:J21">
    <cfRule type="expression" dxfId="35" priority="3">
      <formula>ABS(J18/K18)&gt;1.96</formula>
    </cfRule>
  </conditionalFormatting>
  <conditionalFormatting sqref="P19 J19">
    <cfRule type="expression" dxfId="34" priority="4">
      <formula>ABS(#REF!/#REF!)&gt;1.96</formula>
    </cfRule>
  </conditionalFormatting>
  <conditionalFormatting sqref="P18 J18">
    <cfRule type="expression" dxfId="33" priority="5">
      <formula>ABS(J15/K15)&gt;1.96</formula>
    </cfRule>
  </conditionalFormatting>
  <conditionalFormatting sqref="V60 AB60 AH60 V18 AB18 AH18">
    <cfRule type="expression" dxfId="32" priority="6">
      <formula>ABS(#REF!/#REF!)&gt;1.96</formula>
    </cfRule>
  </conditionalFormatting>
  <conditionalFormatting sqref="J17 P17 V17 AB17 AH17">
    <cfRule type="expression" dxfId="31" priority="1">
      <formula>ABS(J17/K17)&gt;1.96</formula>
    </cfRule>
  </conditionalFormatting>
  <hyperlinks>
    <hyperlink ref="A76" r:id="rId3"/>
    <hyperlink ref="A75" r:id="rId4" display="* Information on data for Cyprus: https://oe.cd/cyprus-disclaimer"/>
  </hyperlinks>
  <pageMargins left="0.7" right="0.7" top="0.75" bottom="0.75" header="0.3" footer="0.3"/>
  <pageSetup paperSize="9" orientation="portrait"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O71"/>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41">
      <c r="J1" s="23"/>
    </row>
    <row r="2" spans="1:41">
      <c r="A2" s="2" t="s">
        <v>450</v>
      </c>
      <c r="J2" s="23"/>
    </row>
    <row r="3" spans="1:41">
      <c r="A3" s="23" t="s">
        <v>7</v>
      </c>
    </row>
    <row r="4" spans="1:41">
      <c r="A4" s="77" t="s">
        <v>276</v>
      </c>
    </row>
    <row r="5" spans="1:41">
      <c r="A5" s="77"/>
    </row>
    <row r="6" spans="1:41" ht="13.5" thickBot="1"/>
    <row r="7" spans="1:41" s="44" customFormat="1" ht="18.75" customHeight="1">
      <c r="A7" s="154"/>
      <c r="B7" s="372" t="s">
        <v>304</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4"/>
    </row>
    <row r="8" spans="1:41" s="44" customFormat="1" ht="39.75" customHeight="1">
      <c r="A8" s="155"/>
      <c r="B8" s="447" t="s">
        <v>135</v>
      </c>
      <c r="C8" s="448"/>
      <c r="D8" s="448"/>
      <c r="E8" s="448"/>
      <c r="F8" s="448"/>
      <c r="G8" s="448"/>
      <c r="H8" s="448"/>
      <c r="I8" s="448"/>
      <c r="J8" s="447" t="s">
        <v>134</v>
      </c>
      <c r="K8" s="448"/>
      <c r="L8" s="448"/>
      <c r="M8" s="448"/>
      <c r="N8" s="448"/>
      <c r="O8" s="448"/>
      <c r="P8" s="448"/>
      <c r="Q8" s="449"/>
      <c r="R8" s="445" t="s">
        <v>136</v>
      </c>
      <c r="S8" s="446"/>
      <c r="T8" s="446"/>
      <c r="U8" s="446"/>
      <c r="V8" s="446"/>
      <c r="W8" s="446"/>
      <c r="X8" s="446"/>
      <c r="Y8" s="446"/>
      <c r="Z8" s="443" t="s">
        <v>137</v>
      </c>
      <c r="AA8" s="441"/>
      <c r="AB8" s="441"/>
      <c r="AC8" s="441"/>
      <c r="AD8" s="441"/>
      <c r="AE8" s="441"/>
      <c r="AF8" s="441"/>
      <c r="AG8" s="444"/>
      <c r="AH8" s="441" t="s">
        <v>138</v>
      </c>
      <c r="AI8" s="441"/>
      <c r="AJ8" s="441"/>
      <c r="AK8" s="441"/>
      <c r="AL8" s="441"/>
      <c r="AM8" s="441"/>
      <c r="AN8" s="441"/>
      <c r="AO8" s="442"/>
    </row>
    <row r="9" spans="1:41" s="44" customFormat="1" ht="64.5" customHeight="1">
      <c r="A9" s="155"/>
      <c r="B9" s="363" t="s">
        <v>79</v>
      </c>
      <c r="C9" s="364"/>
      <c r="D9" s="365" t="s">
        <v>521</v>
      </c>
      <c r="E9" s="366"/>
      <c r="F9" s="365" t="s">
        <v>177</v>
      </c>
      <c r="G9" s="367"/>
      <c r="H9" s="368" t="s">
        <v>178</v>
      </c>
      <c r="I9" s="367"/>
      <c r="J9" s="378" t="s">
        <v>79</v>
      </c>
      <c r="K9" s="379"/>
      <c r="L9" s="365" t="s">
        <v>521</v>
      </c>
      <c r="M9" s="366"/>
      <c r="N9" s="365" t="s">
        <v>177</v>
      </c>
      <c r="O9" s="367"/>
      <c r="P9" s="368" t="s">
        <v>178</v>
      </c>
      <c r="Q9" s="367"/>
      <c r="R9" s="378" t="s">
        <v>79</v>
      </c>
      <c r="S9" s="379"/>
      <c r="T9" s="365" t="s">
        <v>521</v>
      </c>
      <c r="U9" s="366"/>
      <c r="V9" s="365" t="s">
        <v>177</v>
      </c>
      <c r="W9" s="367"/>
      <c r="X9" s="368" t="s">
        <v>178</v>
      </c>
      <c r="Y9" s="367"/>
      <c r="Z9" s="378" t="s">
        <v>79</v>
      </c>
      <c r="AA9" s="379"/>
      <c r="AB9" s="365" t="s">
        <v>521</v>
      </c>
      <c r="AC9" s="366"/>
      <c r="AD9" s="365" t="s">
        <v>177</v>
      </c>
      <c r="AE9" s="367"/>
      <c r="AF9" s="368" t="s">
        <v>178</v>
      </c>
      <c r="AG9" s="367"/>
      <c r="AH9" s="450" t="s">
        <v>79</v>
      </c>
      <c r="AI9" s="379"/>
      <c r="AJ9" s="365" t="s">
        <v>521</v>
      </c>
      <c r="AK9" s="366"/>
      <c r="AL9" s="365" t="s">
        <v>177</v>
      </c>
      <c r="AM9" s="367"/>
      <c r="AN9" s="368" t="s">
        <v>178</v>
      </c>
      <c r="AO9" s="370"/>
    </row>
    <row r="10" spans="1:41" s="39" customFormat="1">
      <c r="A10" s="156"/>
      <c r="B10" s="19" t="s">
        <v>12</v>
      </c>
      <c r="C10" s="21" t="s">
        <v>13</v>
      </c>
      <c r="D10" s="20" t="s">
        <v>12</v>
      </c>
      <c r="E10" s="20" t="s">
        <v>13</v>
      </c>
      <c r="F10" s="19" t="s">
        <v>12</v>
      </c>
      <c r="G10" s="21" t="s">
        <v>13</v>
      </c>
      <c r="H10" s="20" t="s">
        <v>14</v>
      </c>
      <c r="I10" s="20" t="s">
        <v>13</v>
      </c>
      <c r="J10" s="19" t="s">
        <v>12</v>
      </c>
      <c r="K10" s="21" t="s">
        <v>13</v>
      </c>
      <c r="L10" s="20" t="s">
        <v>12</v>
      </c>
      <c r="M10" s="20" t="s">
        <v>13</v>
      </c>
      <c r="N10" s="19" t="s">
        <v>12</v>
      </c>
      <c r="O10" s="21" t="s">
        <v>13</v>
      </c>
      <c r="P10" s="20" t="s">
        <v>14</v>
      </c>
      <c r="Q10" s="20" t="s">
        <v>13</v>
      </c>
      <c r="R10" s="19" t="s">
        <v>12</v>
      </c>
      <c r="S10" s="21" t="s">
        <v>13</v>
      </c>
      <c r="T10" s="20" t="s">
        <v>12</v>
      </c>
      <c r="U10" s="20" t="s">
        <v>13</v>
      </c>
      <c r="V10" s="19" t="s">
        <v>12</v>
      </c>
      <c r="W10" s="21" t="s">
        <v>13</v>
      </c>
      <c r="X10" s="20" t="s">
        <v>14</v>
      </c>
      <c r="Y10" s="20" t="s">
        <v>13</v>
      </c>
      <c r="Z10" s="19" t="s">
        <v>12</v>
      </c>
      <c r="AA10" s="21" t="s">
        <v>13</v>
      </c>
      <c r="AB10" s="20" t="s">
        <v>12</v>
      </c>
      <c r="AC10" s="20" t="s">
        <v>13</v>
      </c>
      <c r="AD10" s="19" t="s">
        <v>12</v>
      </c>
      <c r="AE10" s="21" t="s">
        <v>13</v>
      </c>
      <c r="AF10" s="20" t="s">
        <v>14</v>
      </c>
      <c r="AG10" s="20" t="s">
        <v>13</v>
      </c>
      <c r="AH10" s="19" t="s">
        <v>12</v>
      </c>
      <c r="AI10" s="21" t="s">
        <v>13</v>
      </c>
      <c r="AJ10" s="20" t="s">
        <v>12</v>
      </c>
      <c r="AK10" s="20" t="s">
        <v>13</v>
      </c>
      <c r="AL10" s="19" t="s">
        <v>12</v>
      </c>
      <c r="AM10" s="21" t="s">
        <v>13</v>
      </c>
      <c r="AN10" s="20" t="s">
        <v>14</v>
      </c>
      <c r="AO10" s="22" t="s">
        <v>13</v>
      </c>
    </row>
    <row r="11" spans="1:41">
      <c r="A11" s="157"/>
      <c r="B11" s="110"/>
      <c r="C11" s="111"/>
      <c r="D11" s="117"/>
      <c r="E11" s="117"/>
      <c r="F11" s="118"/>
      <c r="G11" s="111"/>
      <c r="H11" s="117"/>
      <c r="I11" s="117"/>
      <c r="J11" s="40"/>
      <c r="K11" s="111"/>
      <c r="L11" s="117"/>
      <c r="M11" s="63"/>
      <c r="N11" s="40"/>
      <c r="O11" s="111"/>
      <c r="P11" s="117"/>
      <c r="Q11" s="117"/>
      <c r="R11" s="118"/>
      <c r="S11" s="111"/>
      <c r="T11" s="117"/>
      <c r="U11" s="117"/>
      <c r="V11" s="118"/>
      <c r="W11" s="111"/>
      <c r="X11" s="117"/>
      <c r="Y11" s="117"/>
      <c r="Z11" s="118"/>
      <c r="AA11" s="111"/>
      <c r="AB11" s="117"/>
      <c r="AC11" s="117"/>
      <c r="AD11" s="118"/>
      <c r="AE11" s="111"/>
      <c r="AF11" s="117"/>
      <c r="AG11" s="117"/>
      <c r="AH11" s="118"/>
      <c r="AI11" s="111"/>
      <c r="AJ11" s="117"/>
      <c r="AK11" s="117"/>
      <c r="AL11" s="118"/>
      <c r="AM11" s="111"/>
      <c r="AN11" s="117"/>
      <c r="AO11" s="112"/>
    </row>
    <row r="12" spans="1:41">
      <c r="A12" s="43" t="s">
        <v>15</v>
      </c>
      <c r="B12" s="40">
        <v>22.94368362220213</v>
      </c>
      <c r="C12" s="25">
        <v>2.0884286480582253</v>
      </c>
      <c r="D12" s="64">
        <v>27.482320130596019</v>
      </c>
      <c r="E12" s="63">
        <v>3.8793430984793118</v>
      </c>
      <c r="F12" s="40">
        <v>21.607274019037011</v>
      </c>
      <c r="G12" s="25">
        <v>2.117522377852207</v>
      </c>
      <c r="H12" s="64">
        <v>-5.8750461115590085</v>
      </c>
      <c r="I12" s="63">
        <v>3.7826347598281043</v>
      </c>
      <c r="J12" s="40">
        <v>93.562096667453318</v>
      </c>
      <c r="K12" s="25">
        <v>0.82570016081463893</v>
      </c>
      <c r="L12" s="64">
        <v>92.741467523903111</v>
      </c>
      <c r="M12" s="63">
        <v>1.6668562700330878</v>
      </c>
      <c r="N12" s="40">
        <v>93.807457240686944</v>
      </c>
      <c r="O12" s="25">
        <v>1.0058072911747467</v>
      </c>
      <c r="P12" s="64">
        <v>1.0659897167838324</v>
      </c>
      <c r="Q12" s="63">
        <v>2.0445363647016968</v>
      </c>
      <c r="R12" s="40">
        <v>87.556795623410025</v>
      </c>
      <c r="S12" s="25">
        <v>1.5936380084459933</v>
      </c>
      <c r="T12" s="64">
        <v>88.032809971593139</v>
      </c>
      <c r="U12" s="63">
        <v>2.6615407397757296</v>
      </c>
      <c r="V12" s="40">
        <v>87.415507663451294</v>
      </c>
      <c r="W12" s="25">
        <v>1.8844373211174494</v>
      </c>
      <c r="X12" s="64">
        <v>-0.61730230814184495</v>
      </c>
      <c r="Y12" s="63">
        <v>3.2231036158265787</v>
      </c>
      <c r="Z12" s="40">
        <v>96.307451214768776</v>
      </c>
      <c r="AA12" s="25">
        <v>0.69557530434937886</v>
      </c>
      <c r="AB12" s="64">
        <v>94.872697871872376</v>
      </c>
      <c r="AC12" s="63">
        <v>1.6961484264188011</v>
      </c>
      <c r="AD12" s="40">
        <v>96.735086876834046</v>
      </c>
      <c r="AE12" s="25">
        <v>0.74596641912463102</v>
      </c>
      <c r="AF12" s="64">
        <v>1.8623890049616705</v>
      </c>
      <c r="AG12" s="63">
        <v>1.8376251588233603</v>
      </c>
      <c r="AH12" s="40">
        <v>92.744646943330267</v>
      </c>
      <c r="AI12" s="25">
        <v>1.2081463191066721</v>
      </c>
      <c r="AJ12" s="64">
        <v>90.552814516320566</v>
      </c>
      <c r="AK12" s="63">
        <v>2.8346598571068586</v>
      </c>
      <c r="AL12" s="40">
        <v>93.398528867224499</v>
      </c>
      <c r="AM12" s="25">
        <v>1.0435379816135502</v>
      </c>
      <c r="AN12" s="64">
        <v>2.8457143509039327</v>
      </c>
      <c r="AO12" s="26">
        <v>2.6291135313374068</v>
      </c>
    </row>
    <row r="13" spans="1:41">
      <c r="A13" s="99" t="s">
        <v>16</v>
      </c>
      <c r="B13" s="40">
        <v>25.44086585029228</v>
      </c>
      <c r="C13" s="25">
        <v>0.96182126685499569</v>
      </c>
      <c r="D13" s="64">
        <v>24.826466114113</v>
      </c>
      <c r="E13" s="63">
        <v>1.9012065024643046</v>
      </c>
      <c r="F13" s="40">
        <v>25.622727192369531</v>
      </c>
      <c r="G13" s="25">
        <v>1.107546818247261</v>
      </c>
      <c r="H13" s="64">
        <v>0.79626107825653136</v>
      </c>
      <c r="I13" s="63">
        <v>2.2265558872401483</v>
      </c>
      <c r="J13" s="40">
        <v>91.352437845325156</v>
      </c>
      <c r="K13" s="25">
        <v>0.56162163080443195</v>
      </c>
      <c r="L13" s="64">
        <v>91.971694880907762</v>
      </c>
      <c r="M13" s="63">
        <v>1.1394316007185417</v>
      </c>
      <c r="N13" s="40">
        <v>91.289619326781875</v>
      </c>
      <c r="O13" s="25">
        <v>0.67299492377886527</v>
      </c>
      <c r="P13" s="64">
        <v>-0.68207555412588761</v>
      </c>
      <c r="Q13" s="63">
        <v>1.3856661391198939</v>
      </c>
      <c r="R13" s="40">
        <v>84.031771943057038</v>
      </c>
      <c r="S13" s="25">
        <v>0.73581175602320392</v>
      </c>
      <c r="T13" s="64">
        <v>84.445937145472755</v>
      </c>
      <c r="U13" s="63">
        <v>1.724873031593227</v>
      </c>
      <c r="V13" s="40">
        <v>84.041280128229431</v>
      </c>
      <c r="W13" s="25">
        <v>0.86669034108393228</v>
      </c>
      <c r="X13" s="64">
        <v>-0.40465701724332348</v>
      </c>
      <c r="Y13" s="63">
        <v>2.0512352683228516</v>
      </c>
      <c r="Z13" s="40">
        <v>94.448976428402403</v>
      </c>
      <c r="AA13" s="25">
        <v>0.58062839682958478</v>
      </c>
      <c r="AB13" s="64">
        <v>90.950539279705083</v>
      </c>
      <c r="AC13" s="63">
        <v>1.3223169606086111</v>
      </c>
      <c r="AD13" s="40">
        <v>95.576398861232377</v>
      </c>
      <c r="AE13" s="25">
        <v>0.58055967712956136</v>
      </c>
      <c r="AF13" s="64">
        <v>4.625859581527294</v>
      </c>
      <c r="AG13" s="63">
        <v>1.3729660704857598</v>
      </c>
      <c r="AH13" s="40">
        <v>89.984244774606651</v>
      </c>
      <c r="AI13" s="25">
        <v>0.56800549061069716</v>
      </c>
      <c r="AJ13" s="64">
        <v>88.348220216830029</v>
      </c>
      <c r="AK13" s="63">
        <v>1.3351155114116062</v>
      </c>
      <c r="AL13" s="40">
        <v>90.533809242483827</v>
      </c>
      <c r="AM13" s="25">
        <v>0.58862208502314473</v>
      </c>
      <c r="AN13" s="64">
        <v>2.1855890256537975</v>
      </c>
      <c r="AO13" s="26">
        <v>1.4309931013566692</v>
      </c>
    </row>
    <row r="14" spans="1:41">
      <c r="A14" s="99" t="s">
        <v>17</v>
      </c>
      <c r="B14" s="40">
        <v>10.234496147016079</v>
      </c>
      <c r="C14" s="25">
        <v>0.60567200569298396</v>
      </c>
      <c r="D14" s="64">
        <v>15.55931542947503</v>
      </c>
      <c r="E14" s="63">
        <v>1.3326492970032484</v>
      </c>
      <c r="F14" s="40">
        <v>8.4295775170563854</v>
      </c>
      <c r="G14" s="25">
        <v>0.60658535999017604</v>
      </c>
      <c r="H14" s="64">
        <v>-7.1297379124186442</v>
      </c>
      <c r="I14" s="63">
        <v>1.3961117553581812</v>
      </c>
      <c r="J14" s="40">
        <v>93.268184133242286</v>
      </c>
      <c r="K14" s="25">
        <v>0.55558521206281486</v>
      </c>
      <c r="L14" s="64">
        <v>93.37109173069274</v>
      </c>
      <c r="M14" s="63">
        <v>0.89386781240870483</v>
      </c>
      <c r="N14" s="40">
        <v>93.247276897538455</v>
      </c>
      <c r="O14" s="25">
        <v>0.64487171445152625</v>
      </c>
      <c r="P14" s="64">
        <v>-0.12381483315428454</v>
      </c>
      <c r="Q14" s="63">
        <v>1.0008243171689226</v>
      </c>
      <c r="R14" s="40">
        <v>87.978889251826928</v>
      </c>
      <c r="S14" s="25">
        <v>0.8606533387661186</v>
      </c>
      <c r="T14" s="64">
        <v>90.495233162341265</v>
      </c>
      <c r="U14" s="63">
        <v>1.0566232534300533</v>
      </c>
      <c r="V14" s="40">
        <v>87.10540443196173</v>
      </c>
      <c r="W14" s="25">
        <v>1.0175383360018126</v>
      </c>
      <c r="X14" s="64">
        <v>-3.3898287303795342</v>
      </c>
      <c r="Y14" s="63">
        <v>1.2853448394756302</v>
      </c>
      <c r="Z14" s="40">
        <v>97.650232797937264</v>
      </c>
      <c r="AA14" s="25">
        <v>0.30854307294999028</v>
      </c>
      <c r="AB14" s="64">
        <v>97.067251128949707</v>
      </c>
      <c r="AC14" s="63">
        <v>0.64522512042371782</v>
      </c>
      <c r="AD14" s="40">
        <v>97.841926439483203</v>
      </c>
      <c r="AE14" s="25">
        <v>0.33289316583105666</v>
      </c>
      <c r="AF14" s="64">
        <v>0.77467531053349603</v>
      </c>
      <c r="AG14" s="63">
        <v>0.69632329300144602</v>
      </c>
      <c r="AH14" s="40">
        <v>96.461166683312072</v>
      </c>
      <c r="AI14" s="25">
        <v>0.34040274591429476</v>
      </c>
      <c r="AJ14" s="64">
        <v>96.581769917344459</v>
      </c>
      <c r="AK14" s="63">
        <v>0.62210314651084031</v>
      </c>
      <c r="AL14" s="40">
        <v>96.40525167497303</v>
      </c>
      <c r="AM14" s="25">
        <v>0.35337204535249328</v>
      </c>
      <c r="AN14" s="64">
        <v>-0.17651824237142932</v>
      </c>
      <c r="AO14" s="26">
        <v>0.62833940348126627</v>
      </c>
    </row>
    <row r="15" spans="1:41">
      <c r="A15" s="99" t="s">
        <v>18</v>
      </c>
      <c r="B15" s="40">
        <v>14.476819848501441</v>
      </c>
      <c r="C15" s="25">
        <v>0.86765384560964132</v>
      </c>
      <c r="D15" s="64">
        <v>13.35338904845325</v>
      </c>
      <c r="E15" s="63">
        <v>1.3721957711948318</v>
      </c>
      <c r="F15" s="40">
        <v>14.7371899210747</v>
      </c>
      <c r="G15" s="25">
        <v>0.89645931482876262</v>
      </c>
      <c r="H15" s="64">
        <v>1.3838008726214497</v>
      </c>
      <c r="I15" s="63">
        <v>1.2861356623335836</v>
      </c>
      <c r="J15" s="40">
        <v>91.585086940487813</v>
      </c>
      <c r="K15" s="25">
        <v>0.58983878477453622</v>
      </c>
      <c r="L15" s="64">
        <v>94.854374698195016</v>
      </c>
      <c r="M15" s="63">
        <v>0.79469826604811511</v>
      </c>
      <c r="N15" s="40">
        <v>90.681025136708357</v>
      </c>
      <c r="O15" s="25">
        <v>0.70961278111205295</v>
      </c>
      <c r="P15" s="64">
        <v>-4.1733495614866598</v>
      </c>
      <c r="Q15" s="63">
        <v>1.0388922454354266</v>
      </c>
      <c r="R15" s="40">
        <v>82.870490563733838</v>
      </c>
      <c r="S15" s="25">
        <v>1.083386274597679</v>
      </c>
      <c r="T15" s="64">
        <v>87.470814514964246</v>
      </c>
      <c r="U15" s="63">
        <v>1.4924653913898143</v>
      </c>
      <c r="V15" s="40">
        <v>81.582762561805154</v>
      </c>
      <c r="W15" s="25">
        <v>1.1911192540140214</v>
      </c>
      <c r="X15" s="64">
        <v>-5.888051953159092</v>
      </c>
      <c r="Y15" s="63">
        <v>1.5719929968299873</v>
      </c>
      <c r="Z15" s="40">
        <v>90.177516432099651</v>
      </c>
      <c r="AA15" s="25">
        <v>0.59408224171066859</v>
      </c>
      <c r="AB15" s="64">
        <v>88.522129105174471</v>
      </c>
      <c r="AC15" s="63">
        <v>1.2802451655045444</v>
      </c>
      <c r="AD15" s="40">
        <v>90.621558828497172</v>
      </c>
      <c r="AE15" s="25">
        <v>0.58559539693212237</v>
      </c>
      <c r="AF15" s="64">
        <v>2.0994297233227002</v>
      </c>
      <c r="AG15" s="63">
        <v>1.2590882006158857</v>
      </c>
      <c r="AH15" s="40">
        <v>89.168476428625837</v>
      </c>
      <c r="AI15" s="25">
        <v>0.58238129774219638</v>
      </c>
      <c r="AJ15" s="64">
        <v>90.916864195067248</v>
      </c>
      <c r="AK15" s="63">
        <v>0.93171389809005822</v>
      </c>
      <c r="AL15" s="40">
        <v>88.689532052975864</v>
      </c>
      <c r="AM15" s="25">
        <v>0.67418817669658582</v>
      </c>
      <c r="AN15" s="64">
        <v>-2.2273321420913845</v>
      </c>
      <c r="AO15" s="26">
        <v>1.0997841873122052</v>
      </c>
    </row>
    <row r="16" spans="1:41">
      <c r="A16" s="119" t="s">
        <v>200</v>
      </c>
      <c r="B16" s="40">
        <v>13.91881131658103</v>
      </c>
      <c r="C16" s="25">
        <v>1.1144226414734275</v>
      </c>
      <c r="D16" s="64">
        <v>10.784200059476611</v>
      </c>
      <c r="E16" s="63">
        <v>1.6362920646326022</v>
      </c>
      <c r="F16" s="40">
        <v>14.719260500551091</v>
      </c>
      <c r="G16" s="25">
        <v>1.2212578688941218</v>
      </c>
      <c r="H16" s="64">
        <v>3.9350604410744801</v>
      </c>
      <c r="I16" s="63">
        <v>1.7385822690369332</v>
      </c>
      <c r="J16" s="40">
        <v>91.823118095799245</v>
      </c>
      <c r="K16" s="25">
        <v>0.78217431764036494</v>
      </c>
      <c r="L16" s="64">
        <v>96.336935245036386</v>
      </c>
      <c r="M16" s="63">
        <v>0.81945879875131744</v>
      </c>
      <c r="N16" s="40">
        <v>90.677205089489931</v>
      </c>
      <c r="O16" s="25">
        <v>0.93722160425878742</v>
      </c>
      <c r="P16" s="64">
        <v>-5.6597301555464554</v>
      </c>
      <c r="Q16" s="63">
        <v>1.2161422203643617</v>
      </c>
      <c r="R16" s="40">
        <v>85.09539449281948</v>
      </c>
      <c r="S16" s="25">
        <v>1.186305908528096</v>
      </c>
      <c r="T16" s="64">
        <v>92.097816499987175</v>
      </c>
      <c r="U16" s="63">
        <v>1.3357457367561383</v>
      </c>
      <c r="V16" s="40">
        <v>83.30957106171762</v>
      </c>
      <c r="W16" s="25">
        <v>1.3926636772311802</v>
      </c>
      <c r="X16" s="64">
        <v>-8.7882454382695556</v>
      </c>
      <c r="Y16" s="63">
        <v>1.8303438912425958</v>
      </c>
      <c r="Z16" s="40">
        <v>93.181990517741269</v>
      </c>
      <c r="AA16" s="25">
        <v>0.6031002982437158</v>
      </c>
      <c r="AB16" s="64">
        <v>94.750828719882222</v>
      </c>
      <c r="AC16" s="63">
        <v>0.93163654478038449</v>
      </c>
      <c r="AD16" s="40">
        <v>92.818919714103515</v>
      </c>
      <c r="AE16" s="25">
        <v>0.68426682559965391</v>
      </c>
      <c r="AF16" s="64">
        <v>-1.9319090057787065</v>
      </c>
      <c r="AG16" s="63">
        <v>1.0805407712843691</v>
      </c>
      <c r="AH16" s="40">
        <v>92.947121912358625</v>
      </c>
      <c r="AI16" s="25">
        <v>0.57112558464062968</v>
      </c>
      <c r="AJ16" s="64">
        <v>96.34217023775993</v>
      </c>
      <c r="AK16" s="63">
        <v>0.77990196055772132</v>
      </c>
      <c r="AL16" s="40">
        <v>92.120094586137697</v>
      </c>
      <c r="AM16" s="25">
        <v>0.6833225385596835</v>
      </c>
      <c r="AN16" s="64">
        <v>-4.2220756516222337</v>
      </c>
      <c r="AO16" s="26">
        <v>1.0513925835128186</v>
      </c>
    </row>
    <row r="17" spans="1:41">
      <c r="A17" s="119" t="s">
        <v>526</v>
      </c>
      <c r="B17" s="40">
        <v>15.118126231812861</v>
      </c>
      <c r="C17" s="25">
        <v>1.2398432292928236</v>
      </c>
      <c r="D17" s="64">
        <v>16.018387548170629</v>
      </c>
      <c r="E17" s="63">
        <v>1.9792645873182</v>
      </c>
      <c r="F17" s="40">
        <v>14.75846452702819</v>
      </c>
      <c r="G17" s="25">
        <v>1.2987724143893244</v>
      </c>
      <c r="H17" s="64">
        <v>-1.2599230211424395</v>
      </c>
      <c r="I17" s="63">
        <v>1.9331548984571467</v>
      </c>
      <c r="J17" s="40">
        <v>91.311180180268977</v>
      </c>
      <c r="K17" s="25">
        <v>0.85245771881123888</v>
      </c>
      <c r="L17" s="64">
        <v>93.322719593553927</v>
      </c>
      <c r="M17" s="63">
        <v>1.3304060090437921</v>
      </c>
      <c r="N17" s="40">
        <v>90.685569583263884</v>
      </c>
      <c r="O17" s="25">
        <v>1.0727977472046184</v>
      </c>
      <c r="P17" s="64">
        <v>-2.6371500102900427</v>
      </c>
      <c r="Q17" s="63">
        <v>1.7718828937640876</v>
      </c>
      <c r="R17" s="40">
        <v>80.308338770577748</v>
      </c>
      <c r="S17" s="25">
        <v>1.6096555435374418</v>
      </c>
      <c r="T17" s="64">
        <v>82.675012484756664</v>
      </c>
      <c r="U17" s="63">
        <v>2.4299017450906728</v>
      </c>
      <c r="V17" s="40">
        <v>79.528194846099936</v>
      </c>
      <c r="W17" s="25">
        <v>1.7126279584700095</v>
      </c>
      <c r="X17" s="64">
        <v>-3.1468176386567279</v>
      </c>
      <c r="Y17" s="63">
        <v>2.3583647674665928</v>
      </c>
      <c r="Z17" s="40">
        <v>86.708125448942468</v>
      </c>
      <c r="AA17" s="25">
        <v>1.0034446164044524</v>
      </c>
      <c r="AB17" s="64">
        <v>82.039966688986595</v>
      </c>
      <c r="AC17" s="63">
        <v>2.3354013470896313</v>
      </c>
      <c r="AD17" s="40">
        <v>88.001199770558941</v>
      </c>
      <c r="AE17" s="25">
        <v>0.97927310232896914</v>
      </c>
      <c r="AF17" s="64">
        <v>5.9612330815723453</v>
      </c>
      <c r="AG17" s="63">
        <v>2.3767415930493709</v>
      </c>
      <c r="AH17" s="40">
        <v>84.838355520341452</v>
      </c>
      <c r="AI17" s="25">
        <v>0.99176310311724691</v>
      </c>
      <c r="AJ17" s="64">
        <v>85.327439168773651</v>
      </c>
      <c r="AK17" s="63">
        <v>1.774106449947376</v>
      </c>
      <c r="AL17" s="40">
        <v>84.626740226078937</v>
      </c>
      <c r="AM17" s="25">
        <v>1.1558575141079499</v>
      </c>
      <c r="AN17" s="64">
        <v>-0.70069894269471433</v>
      </c>
      <c r="AO17" s="26">
        <v>2.0714113625383459</v>
      </c>
    </row>
    <row r="18" spans="1:41">
      <c r="A18" s="99" t="s">
        <v>19</v>
      </c>
      <c r="B18" s="40">
        <v>12.584625441504549</v>
      </c>
      <c r="C18" s="25">
        <v>1.0144904717285377</v>
      </c>
      <c r="D18" s="64">
        <v>15.90833015015661</v>
      </c>
      <c r="E18" s="63">
        <v>2.8038045132544762</v>
      </c>
      <c r="F18" s="40">
        <v>12.02511868365835</v>
      </c>
      <c r="G18" s="25">
        <v>0.93631829684025669</v>
      </c>
      <c r="H18" s="64">
        <v>-3.8832114664982598</v>
      </c>
      <c r="I18" s="63">
        <v>2.6364675743670918</v>
      </c>
      <c r="J18" s="40">
        <v>92.177579514135758</v>
      </c>
      <c r="K18" s="25">
        <v>0.75855234566552721</v>
      </c>
      <c r="L18" s="64">
        <v>90.653803220200132</v>
      </c>
      <c r="M18" s="63">
        <v>1.9750006010294958</v>
      </c>
      <c r="N18" s="40">
        <v>92.413345598681531</v>
      </c>
      <c r="O18" s="25">
        <v>0.7494495460422117</v>
      </c>
      <c r="P18" s="64">
        <v>1.7595423784813988</v>
      </c>
      <c r="Q18" s="63">
        <v>1.9350166681185548</v>
      </c>
      <c r="R18" s="40">
        <v>89.583411041609978</v>
      </c>
      <c r="S18" s="25">
        <v>1.1117508439247699</v>
      </c>
      <c r="T18" s="64">
        <v>88.73611537900797</v>
      </c>
      <c r="U18" s="63">
        <v>2.5418960336751351</v>
      </c>
      <c r="V18" s="40">
        <v>89.662085690799415</v>
      </c>
      <c r="W18" s="25">
        <v>1.1068451052501773</v>
      </c>
      <c r="X18" s="64">
        <v>0.92597031179144551</v>
      </c>
      <c r="Y18" s="63">
        <v>2.4368380784440382</v>
      </c>
      <c r="Z18" s="40">
        <v>92.397676805927148</v>
      </c>
      <c r="AA18" s="25">
        <v>0.78511108928190798</v>
      </c>
      <c r="AB18" s="64">
        <v>90.488682311045238</v>
      </c>
      <c r="AC18" s="63">
        <v>1.8601864299746809</v>
      </c>
      <c r="AD18" s="40">
        <v>92.666378088294948</v>
      </c>
      <c r="AE18" s="25">
        <v>0.83346326799532888</v>
      </c>
      <c r="AF18" s="64">
        <v>2.1776957772497099</v>
      </c>
      <c r="AG18" s="63">
        <v>1.951500088706847</v>
      </c>
      <c r="AH18" s="40">
        <v>87.361776118535488</v>
      </c>
      <c r="AI18" s="25">
        <v>0.96085346543451411</v>
      </c>
      <c r="AJ18" s="64">
        <v>82.658426102214349</v>
      </c>
      <c r="AK18" s="63">
        <v>2.710941130213901</v>
      </c>
      <c r="AL18" s="40">
        <v>88.054694475082968</v>
      </c>
      <c r="AM18" s="25">
        <v>0.95899963347158379</v>
      </c>
      <c r="AN18" s="64">
        <v>5.3962683728686187</v>
      </c>
      <c r="AO18" s="26">
        <v>2.7105879215852884</v>
      </c>
    </row>
    <row r="19" spans="1:41">
      <c r="A19" s="99" t="s">
        <v>20</v>
      </c>
      <c r="B19" s="40">
        <v>18.743917360522289</v>
      </c>
      <c r="C19" s="25">
        <v>1.3263523419747041</v>
      </c>
      <c r="D19" s="64">
        <v>16.653918463699149</v>
      </c>
      <c r="E19" s="63">
        <v>2.155502962167291</v>
      </c>
      <c r="F19" s="40">
        <v>19.021221942157919</v>
      </c>
      <c r="G19" s="25">
        <v>1.4413950969196088</v>
      </c>
      <c r="H19" s="64">
        <v>2.3673034784587692</v>
      </c>
      <c r="I19" s="63">
        <v>2.3004898055107277</v>
      </c>
      <c r="J19" s="40">
        <v>91.280274626286513</v>
      </c>
      <c r="K19" s="25">
        <v>0.73532091068829342</v>
      </c>
      <c r="L19" s="64">
        <v>92.88458013311174</v>
      </c>
      <c r="M19" s="63">
        <v>1.5546471390091123</v>
      </c>
      <c r="N19" s="40">
        <v>91.032539498989323</v>
      </c>
      <c r="O19" s="25">
        <v>0.77648630350551784</v>
      </c>
      <c r="P19" s="64">
        <v>-1.8520406341224174</v>
      </c>
      <c r="Q19" s="63">
        <v>1.6229371907943397</v>
      </c>
      <c r="R19" s="40">
        <v>88.803365909039144</v>
      </c>
      <c r="S19" s="25">
        <v>0.97141774613097165</v>
      </c>
      <c r="T19" s="64">
        <v>91.474254783273437</v>
      </c>
      <c r="U19" s="63">
        <v>1.5748448391155991</v>
      </c>
      <c r="V19" s="40">
        <v>88.270106649393199</v>
      </c>
      <c r="W19" s="25">
        <v>1.1279151040810016</v>
      </c>
      <c r="X19" s="64">
        <v>-3.2041481338802384</v>
      </c>
      <c r="Y19" s="63">
        <v>1.8579284453901446</v>
      </c>
      <c r="Z19" s="40">
        <v>93.581827009862067</v>
      </c>
      <c r="AA19" s="25">
        <v>0.74409297127011764</v>
      </c>
      <c r="AB19" s="64">
        <v>94.17515546270478</v>
      </c>
      <c r="AC19" s="63">
        <v>1.2112669026643068</v>
      </c>
      <c r="AD19" s="40">
        <v>93.546657907138027</v>
      </c>
      <c r="AE19" s="25">
        <v>0.78873280372028698</v>
      </c>
      <c r="AF19" s="64">
        <v>-0.62849755556675291</v>
      </c>
      <c r="AG19" s="63">
        <v>1.2568640589255138</v>
      </c>
      <c r="AH19" s="40">
        <v>92.400839804809863</v>
      </c>
      <c r="AI19" s="25">
        <v>0.75816105900417174</v>
      </c>
      <c r="AJ19" s="64">
        <v>95.0181505974939</v>
      </c>
      <c r="AK19" s="63">
        <v>1.0793588280946143</v>
      </c>
      <c r="AL19" s="40">
        <v>91.728019887292433</v>
      </c>
      <c r="AM19" s="25">
        <v>0.83768361060170149</v>
      </c>
      <c r="AN19" s="64">
        <v>-3.290130710201467</v>
      </c>
      <c r="AO19" s="26">
        <v>1.1646362150680145</v>
      </c>
    </row>
    <row r="20" spans="1:41">
      <c r="A20" s="99" t="s">
        <v>21</v>
      </c>
      <c r="B20" s="40">
        <v>12.07494670627328</v>
      </c>
      <c r="C20" s="25">
        <v>0.8905883892304971</v>
      </c>
      <c r="D20" s="64">
        <v>11.631779567944131</v>
      </c>
      <c r="E20" s="63">
        <v>1.8439039624915274</v>
      </c>
      <c r="F20" s="40">
        <v>12.07980251918724</v>
      </c>
      <c r="G20" s="25">
        <v>0.95415772967248769</v>
      </c>
      <c r="H20" s="64">
        <v>0.44802295124310909</v>
      </c>
      <c r="I20" s="63">
        <v>2.0717120502732076</v>
      </c>
      <c r="J20" s="40">
        <v>94.362435779505972</v>
      </c>
      <c r="K20" s="25">
        <v>0.5663019127209602</v>
      </c>
      <c r="L20" s="64">
        <v>95.74030384548702</v>
      </c>
      <c r="M20" s="63">
        <v>0.97416322415592072</v>
      </c>
      <c r="N20" s="40">
        <v>94.232918424411011</v>
      </c>
      <c r="O20" s="25">
        <v>0.65597129531101983</v>
      </c>
      <c r="P20" s="64">
        <v>-1.5073854210760089</v>
      </c>
      <c r="Q20" s="63">
        <v>1.2327974744500618</v>
      </c>
      <c r="R20" s="40">
        <v>90.57268581545172</v>
      </c>
      <c r="S20" s="25">
        <v>1.1220703508742236</v>
      </c>
      <c r="T20" s="64">
        <v>92.845747329700131</v>
      </c>
      <c r="U20" s="63">
        <v>1.6811467778093296</v>
      </c>
      <c r="V20" s="40">
        <v>90.187832554013028</v>
      </c>
      <c r="W20" s="25">
        <v>1.2388976582595472</v>
      </c>
      <c r="X20" s="64">
        <v>-2.6579147756871038</v>
      </c>
      <c r="Y20" s="63">
        <v>1.943737882841327</v>
      </c>
      <c r="Z20" s="40">
        <v>96.658619383118179</v>
      </c>
      <c r="AA20" s="25">
        <v>0.41215903228155232</v>
      </c>
      <c r="AB20" s="64">
        <v>94.33457543228198</v>
      </c>
      <c r="AC20" s="63">
        <v>1.6172996844659175</v>
      </c>
      <c r="AD20" s="40">
        <v>97.267206426186391</v>
      </c>
      <c r="AE20" s="25">
        <v>0.42828542339373704</v>
      </c>
      <c r="AF20" s="64">
        <v>2.9326309939044108</v>
      </c>
      <c r="AG20" s="63">
        <v>1.68951931847936</v>
      </c>
      <c r="AH20" s="40">
        <v>96.129761446189448</v>
      </c>
      <c r="AI20" s="25">
        <v>0.65440287128830232</v>
      </c>
      <c r="AJ20" s="64">
        <v>94.741956747181121</v>
      </c>
      <c r="AK20" s="63">
        <v>1.325400461671266</v>
      </c>
      <c r="AL20" s="40">
        <v>96.409926154558619</v>
      </c>
      <c r="AM20" s="25">
        <v>0.7135733555232282</v>
      </c>
      <c r="AN20" s="64">
        <v>1.6679694073774982</v>
      </c>
      <c r="AO20" s="26">
        <v>1.4411938800287123</v>
      </c>
    </row>
    <row r="21" spans="1:41">
      <c r="A21" s="99" t="s">
        <v>22</v>
      </c>
      <c r="B21" s="40">
        <v>24.910802208754649</v>
      </c>
      <c r="C21" s="25">
        <v>1.5363586002409628</v>
      </c>
      <c r="D21" s="64">
        <v>27.916611487596992</v>
      </c>
      <c r="E21" s="63">
        <v>2.4663981805423338</v>
      </c>
      <c r="F21" s="40">
        <v>23.80113803577968</v>
      </c>
      <c r="G21" s="25">
        <v>1.56864501164826</v>
      </c>
      <c r="H21" s="64">
        <v>-4.1154734518173122</v>
      </c>
      <c r="I21" s="63">
        <v>2.4118796561749845</v>
      </c>
      <c r="J21" s="40">
        <v>88.934687140958431</v>
      </c>
      <c r="K21" s="25">
        <v>0.8576997028940887</v>
      </c>
      <c r="L21" s="64">
        <v>90.205370758112892</v>
      </c>
      <c r="M21" s="63">
        <v>1.3495435118877643</v>
      </c>
      <c r="N21" s="40">
        <v>88.427452005399658</v>
      </c>
      <c r="O21" s="25">
        <v>1.1056909736998892</v>
      </c>
      <c r="P21" s="64">
        <v>-1.7779187527132336</v>
      </c>
      <c r="Q21" s="63">
        <v>1.7799763060491938</v>
      </c>
      <c r="R21" s="40">
        <v>82.579946442169174</v>
      </c>
      <c r="S21" s="25">
        <v>1.4730117789117716</v>
      </c>
      <c r="T21" s="64">
        <v>81.605026779137006</v>
      </c>
      <c r="U21" s="63">
        <v>2.4917088899872626</v>
      </c>
      <c r="V21" s="40">
        <v>82.891940733901393</v>
      </c>
      <c r="W21" s="25">
        <v>1.4305033273088403</v>
      </c>
      <c r="X21" s="64">
        <v>1.2869139547643869</v>
      </c>
      <c r="Y21" s="63">
        <v>2.3037855106681264</v>
      </c>
      <c r="Z21" s="40">
        <v>94.547571476831621</v>
      </c>
      <c r="AA21" s="25">
        <v>0.59910033614263103</v>
      </c>
      <c r="AB21" s="64">
        <v>93.408674575171801</v>
      </c>
      <c r="AC21" s="63">
        <v>1.1764049689928313</v>
      </c>
      <c r="AD21" s="40">
        <v>94.989615176412357</v>
      </c>
      <c r="AE21" s="25">
        <v>0.70488469776562745</v>
      </c>
      <c r="AF21" s="64">
        <v>1.580940601240556</v>
      </c>
      <c r="AG21" s="63">
        <v>1.3929414102236957</v>
      </c>
      <c r="AH21" s="40">
        <v>93.799052018584547</v>
      </c>
      <c r="AI21" s="25">
        <v>0.6347180163577677</v>
      </c>
      <c r="AJ21" s="64">
        <v>92.381190254629303</v>
      </c>
      <c r="AK21" s="63">
        <v>1.3130527687297018</v>
      </c>
      <c r="AL21" s="40">
        <v>94.352580565394177</v>
      </c>
      <c r="AM21" s="25">
        <v>0.7962894092837941</v>
      </c>
      <c r="AN21" s="64">
        <v>1.9713903107648747</v>
      </c>
      <c r="AO21" s="26">
        <v>1.6410552826988982</v>
      </c>
    </row>
    <row r="22" spans="1:41">
      <c r="A22" s="99" t="s">
        <v>23</v>
      </c>
      <c r="B22" s="40">
        <v>24.568630858329659</v>
      </c>
      <c r="C22" s="25">
        <v>1.610720344989812</v>
      </c>
      <c r="D22" s="64">
        <v>24.96510883839462</v>
      </c>
      <c r="E22" s="63">
        <v>3.2132098855676872</v>
      </c>
      <c r="F22" s="40">
        <v>24.52139153444395</v>
      </c>
      <c r="G22" s="25">
        <v>1.7176878023367164</v>
      </c>
      <c r="H22" s="64">
        <v>-0.44371730395067033</v>
      </c>
      <c r="I22" s="63">
        <v>3.3339273053335674</v>
      </c>
      <c r="J22" s="40">
        <v>93.644143572961354</v>
      </c>
      <c r="K22" s="25">
        <v>0.71211458623333079</v>
      </c>
      <c r="L22" s="64">
        <v>93.937704017900018</v>
      </c>
      <c r="M22" s="63">
        <v>1.8492561069366067</v>
      </c>
      <c r="N22" s="40">
        <v>93.592501979746373</v>
      </c>
      <c r="O22" s="25">
        <v>0.83346379965479134</v>
      </c>
      <c r="P22" s="64">
        <v>-0.34520203815364425</v>
      </c>
      <c r="Q22" s="63">
        <v>2.1479444653393047</v>
      </c>
      <c r="R22" s="40">
        <v>91.126523469603626</v>
      </c>
      <c r="S22" s="25">
        <v>1.4904045121425045</v>
      </c>
      <c r="T22" s="64">
        <v>89.649653823392569</v>
      </c>
      <c r="U22" s="63">
        <v>2.555845931222636</v>
      </c>
      <c r="V22" s="40">
        <v>91.415875749231958</v>
      </c>
      <c r="W22" s="25">
        <v>1.475597247700279</v>
      </c>
      <c r="X22" s="64">
        <v>1.766221925839389</v>
      </c>
      <c r="Y22" s="63">
        <v>2.1852297707516959</v>
      </c>
      <c r="Z22" s="40">
        <v>97.069703832434783</v>
      </c>
      <c r="AA22" s="25">
        <v>0.39505620555941717</v>
      </c>
      <c r="AB22" s="64">
        <v>95.804623496712495</v>
      </c>
      <c r="AC22" s="63">
        <v>1.1016285452007124</v>
      </c>
      <c r="AD22" s="40">
        <v>97.309210673482866</v>
      </c>
      <c r="AE22" s="25">
        <v>0.47508741504502855</v>
      </c>
      <c r="AF22" s="64">
        <v>1.5045871767703716</v>
      </c>
      <c r="AG22" s="63">
        <v>1.2929591525165003</v>
      </c>
      <c r="AH22" s="40">
        <v>95.771127742148906</v>
      </c>
      <c r="AI22" s="25">
        <v>0.8960990159302904</v>
      </c>
      <c r="AJ22" s="64">
        <v>94.299572223777119</v>
      </c>
      <c r="AK22" s="63">
        <v>1.7115312994786944</v>
      </c>
      <c r="AL22" s="40">
        <v>96.046027097704794</v>
      </c>
      <c r="AM22" s="25">
        <v>0.84246784938207597</v>
      </c>
      <c r="AN22" s="64">
        <v>1.7464548739276751</v>
      </c>
      <c r="AO22" s="26">
        <v>1.3850700655136245</v>
      </c>
    </row>
    <row r="23" spans="1:41">
      <c r="A23" s="99" t="s">
        <v>24</v>
      </c>
      <c r="B23" s="40">
        <v>16.2181523647183</v>
      </c>
      <c r="C23" s="25">
        <v>0.96412832433546103</v>
      </c>
      <c r="D23" s="64">
        <v>17.04149446216358</v>
      </c>
      <c r="E23" s="63">
        <v>2.4315157035630941</v>
      </c>
      <c r="F23" s="40">
        <v>16.011688081765939</v>
      </c>
      <c r="G23" s="25">
        <v>1.0099394326521567</v>
      </c>
      <c r="H23" s="64">
        <v>-1.0298063803976412</v>
      </c>
      <c r="I23" s="63">
        <v>2.5720405013914678</v>
      </c>
      <c r="J23" s="40">
        <v>82.496454292865081</v>
      </c>
      <c r="K23" s="25">
        <v>1.1015704787386564</v>
      </c>
      <c r="L23" s="64">
        <v>83.511572315269362</v>
      </c>
      <c r="M23" s="63">
        <v>2.1966488695773743</v>
      </c>
      <c r="N23" s="40">
        <v>82.167155884161971</v>
      </c>
      <c r="O23" s="25">
        <v>1.1722966679077618</v>
      </c>
      <c r="P23" s="64">
        <v>-1.3444164311073905</v>
      </c>
      <c r="Q23" s="63">
        <v>2.2780865788833196</v>
      </c>
      <c r="R23" s="40">
        <v>84.228248609888993</v>
      </c>
      <c r="S23" s="25">
        <v>1.1216531581944762</v>
      </c>
      <c r="T23" s="64">
        <v>84.331620607877099</v>
      </c>
      <c r="U23" s="63">
        <v>2.6625628463480449</v>
      </c>
      <c r="V23" s="40">
        <v>84.130110869524259</v>
      </c>
      <c r="W23" s="25">
        <v>1.1938834556630007</v>
      </c>
      <c r="X23" s="64">
        <v>-0.20150973835283992</v>
      </c>
      <c r="Y23" s="63">
        <v>2.8354190291159407</v>
      </c>
      <c r="Z23" s="40">
        <v>93.161912432321898</v>
      </c>
      <c r="AA23" s="25">
        <v>0.56757306442321598</v>
      </c>
      <c r="AB23" s="64">
        <v>92.545132089186993</v>
      </c>
      <c r="AC23" s="63">
        <v>1.532353962630653</v>
      </c>
      <c r="AD23" s="40">
        <v>93.281076354162224</v>
      </c>
      <c r="AE23" s="25">
        <v>0.55928627369660322</v>
      </c>
      <c r="AF23" s="64">
        <v>0.73594426497523102</v>
      </c>
      <c r="AG23" s="63">
        <v>1.5712959526059378</v>
      </c>
      <c r="AH23" s="40">
        <v>90.62269598174349</v>
      </c>
      <c r="AI23" s="25">
        <v>0.83926876822552532</v>
      </c>
      <c r="AJ23" s="64">
        <v>89.798296386438594</v>
      </c>
      <c r="AK23" s="63">
        <v>1.7776232748836924</v>
      </c>
      <c r="AL23" s="40">
        <v>90.779664932421881</v>
      </c>
      <c r="AM23" s="25">
        <v>0.88836103101162156</v>
      </c>
      <c r="AN23" s="64">
        <v>0.98136854598328682</v>
      </c>
      <c r="AO23" s="26">
        <v>1.8657650665482843</v>
      </c>
    </row>
    <row r="24" spans="1:41">
      <c r="A24" s="99" t="s">
        <v>485</v>
      </c>
      <c r="B24" s="40">
        <v>24.83452754641808</v>
      </c>
      <c r="C24" s="25">
        <v>1.78279496048196</v>
      </c>
      <c r="D24" s="64">
        <v>29.636359947310229</v>
      </c>
      <c r="E24" s="63">
        <v>3.3935777661369158</v>
      </c>
      <c r="F24" s="40">
        <v>24.335713541506731</v>
      </c>
      <c r="G24" s="25">
        <v>1.8387294334536279</v>
      </c>
      <c r="H24" s="64">
        <v>-5.3006464058034979</v>
      </c>
      <c r="I24" s="63">
        <v>3.3981328924603735</v>
      </c>
      <c r="J24" s="40">
        <v>81.08431172359667</v>
      </c>
      <c r="K24" s="25">
        <v>1.6045936270810506</v>
      </c>
      <c r="L24" s="64">
        <v>80.894347749437685</v>
      </c>
      <c r="M24" s="63">
        <v>3.4799325614030865</v>
      </c>
      <c r="N24" s="40">
        <v>81.103751533885529</v>
      </c>
      <c r="O24" s="25">
        <v>1.6446803167287238</v>
      </c>
      <c r="P24" s="64">
        <v>0.20940378444784358</v>
      </c>
      <c r="Q24" s="63">
        <v>3.4410159542743179</v>
      </c>
      <c r="R24" s="40">
        <v>79.268279665188771</v>
      </c>
      <c r="S24" s="25">
        <v>1.6562926563308744</v>
      </c>
      <c r="T24" s="64">
        <v>75.752842637164704</v>
      </c>
      <c r="U24" s="63">
        <v>3.4455844595515104</v>
      </c>
      <c r="V24" s="40">
        <v>79.642740482598953</v>
      </c>
      <c r="W24" s="25">
        <v>1.6849142368578491</v>
      </c>
      <c r="X24" s="64">
        <v>3.8898978454342483</v>
      </c>
      <c r="Y24" s="63">
        <v>3.3658316124797509</v>
      </c>
      <c r="Z24" s="40">
        <v>96.468177016827852</v>
      </c>
      <c r="AA24" s="25">
        <v>0.55994215655213331</v>
      </c>
      <c r="AB24" s="64">
        <v>92.917200756360913</v>
      </c>
      <c r="AC24" s="63">
        <v>1.9268424593403877</v>
      </c>
      <c r="AD24" s="40">
        <v>96.873656307432327</v>
      </c>
      <c r="AE24" s="25">
        <v>0.58704562971097662</v>
      </c>
      <c r="AF24" s="64">
        <v>3.9564555510714143</v>
      </c>
      <c r="AG24" s="63">
        <v>2.0370367637238163</v>
      </c>
      <c r="AH24" s="40">
        <v>91.228996409804054</v>
      </c>
      <c r="AI24" s="25">
        <v>0.75046601810485725</v>
      </c>
      <c r="AJ24" s="64">
        <v>90.451856999617604</v>
      </c>
      <c r="AK24" s="63">
        <v>2.4205714129423397</v>
      </c>
      <c r="AL24" s="40">
        <v>91.313704499221984</v>
      </c>
      <c r="AM24" s="25">
        <v>0.79356442192655607</v>
      </c>
      <c r="AN24" s="64">
        <v>0.86184749960438012</v>
      </c>
      <c r="AO24" s="26">
        <v>2.5663250237363311</v>
      </c>
    </row>
    <row r="25" spans="1:41">
      <c r="A25" s="99" t="s">
        <v>25</v>
      </c>
      <c r="B25" s="40">
        <v>10.39692805339566</v>
      </c>
      <c r="C25" s="25">
        <v>0.70581927945844847</v>
      </c>
      <c r="D25" s="64">
        <v>13.51987018046273</v>
      </c>
      <c r="E25" s="63">
        <v>1.6968455472010144</v>
      </c>
      <c r="F25" s="40">
        <v>9.7145331974336315</v>
      </c>
      <c r="G25" s="25">
        <v>0.74571844088963102</v>
      </c>
      <c r="H25" s="64">
        <v>-3.8053369830290986</v>
      </c>
      <c r="I25" s="63">
        <v>1.7989794922910074</v>
      </c>
      <c r="J25" s="40">
        <v>91.160502189968767</v>
      </c>
      <c r="K25" s="25">
        <v>0.67713495754973207</v>
      </c>
      <c r="L25" s="64">
        <v>91.568260845688286</v>
      </c>
      <c r="M25" s="63">
        <v>1.3655983960047426</v>
      </c>
      <c r="N25" s="40">
        <v>91.099578511902791</v>
      </c>
      <c r="O25" s="25">
        <v>0.76251795164636593</v>
      </c>
      <c r="P25" s="64">
        <v>-0.46868233378549462</v>
      </c>
      <c r="Q25" s="63">
        <v>1.5498696353825296</v>
      </c>
      <c r="R25" s="40">
        <v>86.592592844981951</v>
      </c>
      <c r="S25" s="25">
        <v>1.0178252023883343</v>
      </c>
      <c r="T25" s="64">
        <v>84.804843927135494</v>
      </c>
      <c r="U25" s="63">
        <v>1.8157953773728546</v>
      </c>
      <c r="V25" s="40">
        <v>86.975276405154332</v>
      </c>
      <c r="W25" s="25">
        <v>1.1165741493073313</v>
      </c>
      <c r="X25" s="64">
        <v>2.1704324780188387</v>
      </c>
      <c r="Y25" s="63">
        <v>1.9793313685951168</v>
      </c>
      <c r="Z25" s="40">
        <v>95.958707889960763</v>
      </c>
      <c r="AA25" s="25">
        <v>0.40515985506005625</v>
      </c>
      <c r="AB25" s="64">
        <v>91.984375645705512</v>
      </c>
      <c r="AC25" s="63">
        <v>1.287612856745747</v>
      </c>
      <c r="AD25" s="40">
        <v>96.848585416860061</v>
      </c>
      <c r="AE25" s="25">
        <v>0.39338841060458618</v>
      </c>
      <c r="AF25" s="64">
        <v>4.8642097711545489</v>
      </c>
      <c r="AG25" s="63">
        <v>1.3328202338027122</v>
      </c>
      <c r="AH25" s="40">
        <v>89.633911694030488</v>
      </c>
      <c r="AI25" s="25">
        <v>0.67138331649479144</v>
      </c>
      <c r="AJ25" s="64">
        <v>88.983837813226316</v>
      </c>
      <c r="AK25" s="63">
        <v>1.6749127403312132</v>
      </c>
      <c r="AL25" s="40">
        <v>89.765390097522072</v>
      </c>
      <c r="AM25" s="25">
        <v>0.75010470797255846</v>
      </c>
      <c r="AN25" s="64">
        <v>0.78155228429575629</v>
      </c>
      <c r="AO25" s="26">
        <v>1.8661442396907504</v>
      </c>
    </row>
    <row r="26" spans="1:41">
      <c r="A26" s="43" t="s">
        <v>26</v>
      </c>
      <c r="B26" s="40">
        <v>9.5674817293919432</v>
      </c>
      <c r="C26" s="25">
        <v>0.94173337854878447</v>
      </c>
      <c r="D26" s="64">
        <v>10.31229707538969</v>
      </c>
      <c r="E26" s="63">
        <v>1.944597088037795</v>
      </c>
      <c r="F26" s="40">
        <v>9.2878026751039489</v>
      </c>
      <c r="G26" s="25">
        <v>1.0375462230668089</v>
      </c>
      <c r="H26" s="64">
        <v>-1.0244944002857412</v>
      </c>
      <c r="I26" s="63">
        <v>2.2000974628169749</v>
      </c>
      <c r="J26" s="40">
        <v>95.331578989538414</v>
      </c>
      <c r="K26" s="25">
        <v>0.59688107902287324</v>
      </c>
      <c r="L26" s="64">
        <v>95.900381773837609</v>
      </c>
      <c r="M26" s="63">
        <v>1.2558046723428491</v>
      </c>
      <c r="N26" s="40">
        <v>95.198651612974416</v>
      </c>
      <c r="O26" s="25">
        <v>0.62309627605272477</v>
      </c>
      <c r="P26" s="64">
        <v>-0.70173016086319251</v>
      </c>
      <c r="Q26" s="63">
        <v>1.2872917773169992</v>
      </c>
      <c r="R26" s="40">
        <v>88.018395869946175</v>
      </c>
      <c r="S26" s="25">
        <v>1.0957878245558987</v>
      </c>
      <c r="T26" s="64">
        <v>88.659449139329539</v>
      </c>
      <c r="U26" s="63">
        <v>1.9839316371061722</v>
      </c>
      <c r="V26" s="40">
        <v>87.906460559523694</v>
      </c>
      <c r="W26" s="25">
        <v>1.1111447138312476</v>
      </c>
      <c r="X26" s="64">
        <v>-0.75298857980584444</v>
      </c>
      <c r="Y26" s="63">
        <v>1.8824630346929676</v>
      </c>
      <c r="Z26" s="40">
        <v>96.807027518943386</v>
      </c>
      <c r="AA26" s="25">
        <v>0.44017263321476424</v>
      </c>
      <c r="AB26" s="64">
        <v>93.462497731264648</v>
      </c>
      <c r="AC26" s="63">
        <v>1.654775030518131</v>
      </c>
      <c r="AD26" s="40">
        <v>97.547811246313032</v>
      </c>
      <c r="AE26" s="25">
        <v>0.36796631660042162</v>
      </c>
      <c r="AF26" s="64">
        <v>4.0853135150483837</v>
      </c>
      <c r="AG26" s="63">
        <v>1.6850972251635781</v>
      </c>
      <c r="AH26" s="40">
        <v>89.209243102532312</v>
      </c>
      <c r="AI26" s="25">
        <v>0.8178036488386603</v>
      </c>
      <c r="AJ26" s="64">
        <v>92.111424108176152</v>
      </c>
      <c r="AK26" s="63">
        <v>1.5666887107672209</v>
      </c>
      <c r="AL26" s="40">
        <v>88.55325875554135</v>
      </c>
      <c r="AM26" s="25">
        <v>0.89593269322698521</v>
      </c>
      <c r="AN26" s="64">
        <v>-3.558165352634802</v>
      </c>
      <c r="AO26" s="26">
        <v>1.6788605245252008</v>
      </c>
    </row>
    <row r="27" spans="1:41">
      <c r="A27" s="99" t="s">
        <v>236</v>
      </c>
      <c r="B27" s="40">
        <v>22.908272018010841</v>
      </c>
      <c r="C27" s="25">
        <v>1.2099568147507513</v>
      </c>
      <c r="D27" s="64">
        <v>24.861982700226019</v>
      </c>
      <c r="E27" s="63">
        <v>2.5008905284741711</v>
      </c>
      <c r="F27" s="40">
        <v>22.358899857671091</v>
      </c>
      <c r="G27" s="25">
        <v>1.2629848227802978</v>
      </c>
      <c r="H27" s="64">
        <v>-2.5030828425549281</v>
      </c>
      <c r="I27" s="63">
        <v>2.6019048088156991</v>
      </c>
      <c r="J27" s="40">
        <v>87.827002058385546</v>
      </c>
      <c r="K27" s="25">
        <v>1.0759028593611173</v>
      </c>
      <c r="L27" s="64">
        <v>88.000738783879456</v>
      </c>
      <c r="M27" s="63">
        <v>1.6697497944738851</v>
      </c>
      <c r="N27" s="40">
        <v>87.904906115290828</v>
      </c>
      <c r="O27" s="25">
        <v>1.1901684272142525</v>
      </c>
      <c r="P27" s="64">
        <v>-9.5832668588627712E-2</v>
      </c>
      <c r="Q27" s="63">
        <v>1.8244682255700135</v>
      </c>
      <c r="R27" s="40">
        <v>81.935501427279149</v>
      </c>
      <c r="S27" s="25">
        <v>1.5335449729689969</v>
      </c>
      <c r="T27" s="64">
        <v>81.981123385203063</v>
      </c>
      <c r="U27" s="63">
        <v>2.1127931311589352</v>
      </c>
      <c r="V27" s="40">
        <v>81.992634514710943</v>
      </c>
      <c r="W27" s="25">
        <v>1.6668397567161102</v>
      </c>
      <c r="X27" s="64">
        <v>1.1511129507880469E-2</v>
      </c>
      <c r="Y27" s="63">
        <v>2.1479791783435065</v>
      </c>
      <c r="Z27" s="40">
        <v>91.496055585950344</v>
      </c>
      <c r="AA27" s="25">
        <v>0.59969697817890533</v>
      </c>
      <c r="AB27" s="64">
        <v>90.671098017907951</v>
      </c>
      <c r="AC27" s="63">
        <v>1.2120037212192061</v>
      </c>
      <c r="AD27" s="40">
        <v>91.76126165672251</v>
      </c>
      <c r="AE27" s="25">
        <v>0.69558166528343779</v>
      </c>
      <c r="AF27" s="64">
        <v>1.090163638814559</v>
      </c>
      <c r="AG27" s="63">
        <v>1.4095820877059442</v>
      </c>
      <c r="AH27" s="40">
        <v>77.451399503865701</v>
      </c>
      <c r="AI27" s="25">
        <v>1.212153160223943</v>
      </c>
      <c r="AJ27" s="64">
        <v>77.26933127174766</v>
      </c>
      <c r="AK27" s="63">
        <v>2.031678051346296</v>
      </c>
      <c r="AL27" s="40">
        <v>77.546537917544228</v>
      </c>
      <c r="AM27" s="25">
        <v>1.3495808083467915</v>
      </c>
      <c r="AN27" s="64">
        <v>0.27720664579656784</v>
      </c>
      <c r="AO27" s="26">
        <v>2.2369401230738943</v>
      </c>
    </row>
    <row r="28" spans="1:41">
      <c r="A28" s="99" t="s">
        <v>27</v>
      </c>
      <c r="B28" s="40">
        <v>13.49974636498318</v>
      </c>
      <c r="C28" s="25">
        <v>0.82313537405077752</v>
      </c>
      <c r="D28" s="64">
        <v>15.385485194967931</v>
      </c>
      <c r="E28" s="63">
        <v>2.1282171044237934</v>
      </c>
      <c r="F28" s="40">
        <v>13.10179182560648</v>
      </c>
      <c r="G28" s="25">
        <v>0.84965994624924213</v>
      </c>
      <c r="H28" s="64">
        <v>-2.2836933693614512</v>
      </c>
      <c r="I28" s="63">
        <v>2.1999106535104254</v>
      </c>
      <c r="J28" s="40">
        <v>85.439135893019596</v>
      </c>
      <c r="K28" s="25">
        <v>0.84080055137034226</v>
      </c>
      <c r="L28" s="64">
        <v>84.690293070379752</v>
      </c>
      <c r="M28" s="63">
        <v>1.8267540884116389</v>
      </c>
      <c r="N28" s="40">
        <v>85.559542491232293</v>
      </c>
      <c r="O28" s="25">
        <v>0.92465993064205421</v>
      </c>
      <c r="P28" s="64">
        <v>0.86924942085254031</v>
      </c>
      <c r="Q28" s="63">
        <v>2.0058662279546042</v>
      </c>
      <c r="R28" s="40">
        <v>82.111181505469915</v>
      </c>
      <c r="S28" s="25">
        <v>1.1573820167567954</v>
      </c>
      <c r="T28" s="64">
        <v>81.358825139780635</v>
      </c>
      <c r="U28" s="63">
        <v>2.4795307716397943</v>
      </c>
      <c r="V28" s="40">
        <v>82.257912438389241</v>
      </c>
      <c r="W28" s="25">
        <v>1.2648006221913657</v>
      </c>
      <c r="X28" s="64">
        <v>0.89908729860860603</v>
      </c>
      <c r="Y28" s="63">
        <v>2.7319831457187926</v>
      </c>
      <c r="Z28" s="40">
        <v>91.898758981176101</v>
      </c>
      <c r="AA28" s="25">
        <v>0.65012600455507452</v>
      </c>
      <c r="AB28" s="64">
        <v>87.502607485407239</v>
      </c>
      <c r="AC28" s="63">
        <v>1.5982759896501348</v>
      </c>
      <c r="AD28" s="40">
        <v>92.666511284907969</v>
      </c>
      <c r="AE28" s="25">
        <v>0.71890542241660493</v>
      </c>
      <c r="AF28" s="64">
        <v>5.16390379950073</v>
      </c>
      <c r="AG28" s="63">
        <v>1.7821672274935854</v>
      </c>
      <c r="AH28" s="40">
        <v>94.213620608697511</v>
      </c>
      <c r="AI28" s="25">
        <v>0.48519129856237903</v>
      </c>
      <c r="AJ28" s="64">
        <v>91.170768696652459</v>
      </c>
      <c r="AK28" s="63">
        <v>1.67972831064512</v>
      </c>
      <c r="AL28" s="40">
        <v>94.718295643714711</v>
      </c>
      <c r="AM28" s="25">
        <v>0.54527514663776777</v>
      </c>
      <c r="AN28" s="64">
        <v>3.5475269470622521</v>
      </c>
      <c r="AO28" s="26">
        <v>1.8475433197894005</v>
      </c>
    </row>
    <row r="29" spans="1:41">
      <c r="A29" s="99" t="s">
        <v>28</v>
      </c>
      <c r="B29" s="40">
        <v>20.360176648924629</v>
      </c>
      <c r="C29" s="25">
        <v>1.0839383437507681</v>
      </c>
      <c r="D29" s="64">
        <v>23.78959552780228</v>
      </c>
      <c r="E29" s="63">
        <v>2.760553285160074</v>
      </c>
      <c r="F29" s="40">
        <v>19.66780500910453</v>
      </c>
      <c r="G29" s="25">
        <v>1.0913525078534934</v>
      </c>
      <c r="H29" s="64">
        <v>-4.1217905186977504</v>
      </c>
      <c r="I29" s="63">
        <v>2.8294517735719178</v>
      </c>
      <c r="J29" s="40">
        <v>87.387282658644665</v>
      </c>
      <c r="K29" s="25">
        <v>0.95950533838277863</v>
      </c>
      <c r="L29" s="64">
        <v>89.748265254755182</v>
      </c>
      <c r="M29" s="63">
        <v>1.6125115980137699</v>
      </c>
      <c r="N29" s="40">
        <v>86.885609049958049</v>
      </c>
      <c r="O29" s="25">
        <v>1.0579935404981295</v>
      </c>
      <c r="P29" s="64">
        <v>-2.8626562047971333</v>
      </c>
      <c r="Q29" s="63">
        <v>1.7642590418332411</v>
      </c>
      <c r="R29" s="40">
        <v>82.342169679096884</v>
      </c>
      <c r="S29" s="25">
        <v>1.4458635547793239</v>
      </c>
      <c r="T29" s="64">
        <v>83.56927537614375</v>
      </c>
      <c r="U29" s="63">
        <v>2.123152878851045</v>
      </c>
      <c r="V29" s="40">
        <v>82.071366068741696</v>
      </c>
      <c r="W29" s="25">
        <v>1.4947770819048354</v>
      </c>
      <c r="X29" s="64">
        <v>-1.497909307402054</v>
      </c>
      <c r="Y29" s="63">
        <v>1.9146865871376102</v>
      </c>
      <c r="Z29" s="40">
        <v>94.205872525657767</v>
      </c>
      <c r="AA29" s="25">
        <v>0.56098552120968737</v>
      </c>
      <c r="AB29" s="64">
        <v>92.001701673025721</v>
      </c>
      <c r="AC29" s="63">
        <v>1.3753562529942229</v>
      </c>
      <c r="AD29" s="40">
        <v>94.656882432682437</v>
      </c>
      <c r="AE29" s="25">
        <v>0.54523530396746833</v>
      </c>
      <c r="AF29" s="64">
        <v>2.6551807596567158</v>
      </c>
      <c r="AG29" s="63">
        <v>1.3567598567202546</v>
      </c>
      <c r="AH29" s="40">
        <v>87.96038098028238</v>
      </c>
      <c r="AI29" s="25">
        <v>0.85911276606312048</v>
      </c>
      <c r="AJ29" s="64">
        <v>87.718652360704027</v>
      </c>
      <c r="AK29" s="63">
        <v>1.584523692509296</v>
      </c>
      <c r="AL29" s="40">
        <v>87.999252185614068</v>
      </c>
      <c r="AM29" s="25">
        <v>0.90061374274003936</v>
      </c>
      <c r="AN29" s="64">
        <v>0.28059982491004121</v>
      </c>
      <c r="AO29" s="26">
        <v>1.5966334347576907</v>
      </c>
    </row>
    <row r="30" spans="1:41">
      <c r="A30" s="99" t="s">
        <v>29</v>
      </c>
      <c r="B30" s="40">
        <v>26.117836557136581</v>
      </c>
      <c r="C30" s="25">
        <v>1.2620903184504768</v>
      </c>
      <c r="D30" s="64">
        <v>32.635322345991213</v>
      </c>
      <c r="E30" s="63">
        <v>2.9187068753254861</v>
      </c>
      <c r="F30" s="40">
        <v>24.808729881765771</v>
      </c>
      <c r="G30" s="25">
        <v>1.2605981525379859</v>
      </c>
      <c r="H30" s="64">
        <v>-7.8265924642254419</v>
      </c>
      <c r="I30" s="63">
        <v>2.849213201912685</v>
      </c>
      <c r="J30" s="40">
        <v>90.40961101775892</v>
      </c>
      <c r="K30" s="25">
        <v>0.7472206356541482</v>
      </c>
      <c r="L30" s="64">
        <v>89.408532644631379</v>
      </c>
      <c r="M30" s="63">
        <v>1.6019264011880088</v>
      </c>
      <c r="N30" s="40">
        <v>90.666562726357625</v>
      </c>
      <c r="O30" s="25">
        <v>0.79052840901035293</v>
      </c>
      <c r="P30" s="64">
        <v>1.2580300817262469</v>
      </c>
      <c r="Q30" s="63">
        <v>1.6693663483484376</v>
      </c>
      <c r="R30" s="40">
        <v>80.450438779272233</v>
      </c>
      <c r="S30" s="25">
        <v>1.370290245098404</v>
      </c>
      <c r="T30" s="64">
        <v>78.822916315373746</v>
      </c>
      <c r="U30" s="63">
        <v>2.738738536011994</v>
      </c>
      <c r="V30" s="40">
        <v>80.811863731084074</v>
      </c>
      <c r="W30" s="25">
        <v>1.3940049984755736</v>
      </c>
      <c r="X30" s="64">
        <v>1.988947415710328</v>
      </c>
      <c r="Y30" s="63">
        <v>2.6618121096043454</v>
      </c>
      <c r="Z30" s="40">
        <v>88.294657653193923</v>
      </c>
      <c r="AA30" s="25">
        <v>0.65132554798733044</v>
      </c>
      <c r="AB30" s="64">
        <v>85.881306904705227</v>
      </c>
      <c r="AC30" s="63">
        <v>1.6468322219297746</v>
      </c>
      <c r="AD30" s="40">
        <v>88.735712293036272</v>
      </c>
      <c r="AE30" s="25">
        <v>0.72453853003417934</v>
      </c>
      <c r="AF30" s="64">
        <v>2.8544053883310454</v>
      </c>
      <c r="AG30" s="63">
        <v>1.8023120148082747</v>
      </c>
      <c r="AH30" s="40">
        <v>84.657709248165418</v>
      </c>
      <c r="AI30" s="25">
        <v>0.87513567169578077</v>
      </c>
      <c r="AJ30" s="64">
        <v>86.534950504023072</v>
      </c>
      <c r="AK30" s="63">
        <v>1.8437289040468821</v>
      </c>
      <c r="AL30" s="40">
        <v>84.373213129189224</v>
      </c>
      <c r="AM30" s="25">
        <v>0.96222582406785306</v>
      </c>
      <c r="AN30" s="64">
        <v>-2.161737374833848</v>
      </c>
      <c r="AO30" s="26">
        <v>2.024348727044023</v>
      </c>
    </row>
    <row r="31" spans="1:41">
      <c r="A31" s="99" t="s">
        <v>30</v>
      </c>
      <c r="B31" s="40">
        <v>10.87369083017416</v>
      </c>
      <c r="C31" s="25">
        <v>0.87766504467148732</v>
      </c>
      <c r="D31" s="64">
        <v>11.250753507541701</v>
      </c>
      <c r="E31" s="63">
        <v>1.8445418640214075</v>
      </c>
      <c r="F31" s="40">
        <v>10.88621492831335</v>
      </c>
      <c r="G31" s="25">
        <v>0.96806448193555772</v>
      </c>
      <c r="H31" s="64">
        <v>-0.3645385792283502</v>
      </c>
      <c r="I31" s="63">
        <v>2.0600023239859642</v>
      </c>
      <c r="J31" s="40">
        <v>90.978999286052272</v>
      </c>
      <c r="K31" s="25">
        <v>0.66104890373455982</v>
      </c>
      <c r="L31" s="64">
        <v>89.973309751834591</v>
      </c>
      <c r="M31" s="63">
        <v>1.5843812492397267</v>
      </c>
      <c r="N31" s="40">
        <v>91.011301288428129</v>
      </c>
      <c r="O31" s="25">
        <v>0.72972920171503441</v>
      </c>
      <c r="P31" s="64">
        <v>1.0379915365935375</v>
      </c>
      <c r="Q31" s="63">
        <v>1.7267122037746989</v>
      </c>
      <c r="R31" s="40">
        <v>92.925545866770449</v>
      </c>
      <c r="S31" s="25">
        <v>0.66472094026840434</v>
      </c>
      <c r="T31" s="64">
        <v>92.698334512938501</v>
      </c>
      <c r="U31" s="63">
        <v>1.5988047834002592</v>
      </c>
      <c r="V31" s="40">
        <v>92.950286431998535</v>
      </c>
      <c r="W31" s="25">
        <v>0.69052355863722059</v>
      </c>
      <c r="X31" s="64">
        <v>0.25195191906003345</v>
      </c>
      <c r="Y31" s="63">
        <v>1.6633407286648685</v>
      </c>
      <c r="Z31" s="40">
        <v>92.953552499458198</v>
      </c>
      <c r="AA31" s="25">
        <v>0.50128966045388645</v>
      </c>
      <c r="AB31" s="64">
        <v>91.528729155157436</v>
      </c>
      <c r="AC31" s="63">
        <v>1.5580329897671426</v>
      </c>
      <c r="AD31" s="40">
        <v>93.082435215595638</v>
      </c>
      <c r="AE31" s="25">
        <v>0.53204646230425157</v>
      </c>
      <c r="AF31" s="64">
        <v>1.553706060438202</v>
      </c>
      <c r="AG31" s="63">
        <v>1.6289488186337393</v>
      </c>
      <c r="AH31" s="40">
        <v>93.758256985483541</v>
      </c>
      <c r="AI31" s="25">
        <v>0.65433893483864569</v>
      </c>
      <c r="AJ31" s="64">
        <v>95.013283785679945</v>
      </c>
      <c r="AK31" s="63">
        <v>1.1381892983728266</v>
      </c>
      <c r="AL31" s="40">
        <v>93.604539343536018</v>
      </c>
      <c r="AM31" s="25">
        <v>0.73271203124003725</v>
      </c>
      <c r="AN31" s="64">
        <v>-1.4087444421439272</v>
      </c>
      <c r="AO31" s="26">
        <v>1.3419993861350887</v>
      </c>
    </row>
    <row r="32" spans="1:41">
      <c r="A32" s="99" t="s">
        <v>31</v>
      </c>
      <c r="B32" s="40">
        <v>15.865134841993269</v>
      </c>
      <c r="C32" s="25">
        <v>1.088443068150277</v>
      </c>
      <c r="D32" s="64">
        <v>17.222555854792159</v>
      </c>
      <c r="E32" s="63">
        <v>1.7621690696313659</v>
      </c>
      <c r="F32" s="40">
        <v>15.70026658861509</v>
      </c>
      <c r="G32" s="25">
        <v>1.1986148405060024</v>
      </c>
      <c r="H32" s="64">
        <v>-1.5222892661770686</v>
      </c>
      <c r="I32" s="63">
        <v>2.0652675950521573</v>
      </c>
      <c r="J32" s="40">
        <v>89.544882716706795</v>
      </c>
      <c r="K32" s="25">
        <v>0.80649830655551513</v>
      </c>
      <c r="L32" s="64">
        <v>91.012010293622694</v>
      </c>
      <c r="M32" s="63">
        <v>1.5007094284018361</v>
      </c>
      <c r="N32" s="40">
        <v>89.334226373494957</v>
      </c>
      <c r="O32" s="25">
        <v>0.89804001034922709</v>
      </c>
      <c r="P32" s="64">
        <v>-1.6777839201277374</v>
      </c>
      <c r="Q32" s="63">
        <v>1.7433438978881457</v>
      </c>
      <c r="R32" s="40">
        <v>80.637676995266233</v>
      </c>
      <c r="S32" s="25">
        <v>1.296535459490435</v>
      </c>
      <c r="T32" s="64">
        <v>81.943648078981653</v>
      </c>
      <c r="U32" s="63">
        <v>2.3040360666031297</v>
      </c>
      <c r="V32" s="40">
        <v>80.435253703074338</v>
      </c>
      <c r="W32" s="25">
        <v>1.3933560469869515</v>
      </c>
      <c r="X32" s="64">
        <v>-1.5083943759073151</v>
      </c>
      <c r="Y32" s="63">
        <v>2.4928982230112591</v>
      </c>
      <c r="Z32" s="40">
        <v>92.96988268734863</v>
      </c>
      <c r="AA32" s="25">
        <v>0.56694101159088561</v>
      </c>
      <c r="AB32" s="64">
        <v>88.722072822838371</v>
      </c>
      <c r="AC32" s="63">
        <v>2.0777493632794402</v>
      </c>
      <c r="AD32" s="40">
        <v>93.545795404493688</v>
      </c>
      <c r="AE32" s="25">
        <v>0.58636459002833663</v>
      </c>
      <c r="AF32" s="64">
        <v>4.8237225816553178</v>
      </c>
      <c r="AG32" s="63">
        <v>2.1720393774546509</v>
      </c>
      <c r="AH32" s="40">
        <v>88.100467343992165</v>
      </c>
      <c r="AI32" s="25">
        <v>0.72484754417815578</v>
      </c>
      <c r="AJ32" s="64">
        <v>83.231054495031714</v>
      </c>
      <c r="AK32" s="63">
        <v>2.1900777853414688</v>
      </c>
      <c r="AL32" s="40">
        <v>88.752954374899687</v>
      </c>
      <c r="AM32" s="25">
        <v>0.76042377214467882</v>
      </c>
      <c r="AN32" s="64">
        <v>5.5218998798679735</v>
      </c>
      <c r="AO32" s="26">
        <v>2.2917543111247047</v>
      </c>
    </row>
    <row r="33" spans="1:41">
      <c r="A33" s="99" t="s">
        <v>32</v>
      </c>
      <c r="B33" s="40">
        <v>15.263452328317641</v>
      </c>
      <c r="C33" s="25">
        <v>1.1132718357908666</v>
      </c>
      <c r="D33" s="64">
        <v>15.66336659690576</v>
      </c>
      <c r="E33" s="63">
        <v>2.4781334223139067</v>
      </c>
      <c r="F33" s="40">
        <v>14.97728208957199</v>
      </c>
      <c r="G33" s="25">
        <v>1.2829563635250656</v>
      </c>
      <c r="H33" s="64">
        <v>-0.68608450733377069</v>
      </c>
      <c r="I33" s="63">
        <v>2.8688759513690369</v>
      </c>
      <c r="J33" s="40">
        <v>94.141258323763992</v>
      </c>
      <c r="K33" s="25">
        <v>0.69450574331934134</v>
      </c>
      <c r="L33" s="64">
        <v>95.875334921189719</v>
      </c>
      <c r="M33" s="63">
        <v>1.325792686371108</v>
      </c>
      <c r="N33" s="40">
        <v>93.656468546260001</v>
      </c>
      <c r="O33" s="25">
        <v>0.81576843496302875</v>
      </c>
      <c r="P33" s="64">
        <v>-2.2188663749297177</v>
      </c>
      <c r="Q33" s="63">
        <v>1.5802047570352442</v>
      </c>
      <c r="R33" s="40">
        <v>90.501553129353667</v>
      </c>
      <c r="S33" s="25">
        <v>0.86377487861616997</v>
      </c>
      <c r="T33" s="64">
        <v>89.061232994311197</v>
      </c>
      <c r="U33" s="63">
        <v>2.476279484584138</v>
      </c>
      <c r="V33" s="40">
        <v>90.940960121974243</v>
      </c>
      <c r="W33" s="25">
        <v>0.91581805312969278</v>
      </c>
      <c r="X33" s="64">
        <v>1.8797271276630454</v>
      </c>
      <c r="Y33" s="63">
        <v>2.7151791720636091</v>
      </c>
      <c r="Z33" s="40">
        <v>97.118392531601444</v>
      </c>
      <c r="AA33" s="25">
        <v>0.47398393116856136</v>
      </c>
      <c r="AB33" s="64">
        <v>97.105504380362746</v>
      </c>
      <c r="AC33" s="63">
        <v>1.0867767863845001</v>
      </c>
      <c r="AD33" s="40">
        <v>97.103584537275736</v>
      </c>
      <c r="AE33" s="25">
        <v>0.53488682578293301</v>
      </c>
      <c r="AF33" s="64">
        <v>-1.9198430870090988E-3</v>
      </c>
      <c r="AG33" s="63">
        <v>1.2185338141429496</v>
      </c>
      <c r="AH33" s="40">
        <v>92.64954675797928</v>
      </c>
      <c r="AI33" s="25">
        <v>0.78469727313398863</v>
      </c>
      <c r="AJ33" s="64">
        <v>92.438921244559793</v>
      </c>
      <c r="AK33" s="63">
        <v>1.8367902074579738</v>
      </c>
      <c r="AL33" s="40">
        <v>92.656862246238319</v>
      </c>
      <c r="AM33" s="25">
        <v>0.851251272183699</v>
      </c>
      <c r="AN33" s="64">
        <v>0.21794100167852548</v>
      </c>
      <c r="AO33" s="26">
        <v>1.9838879045045048</v>
      </c>
    </row>
    <row r="34" spans="1:41">
      <c r="A34" s="99" t="s">
        <v>486</v>
      </c>
      <c r="B34" s="40">
        <v>15.891358828087281</v>
      </c>
      <c r="C34" s="25">
        <v>1.0956117057183783</v>
      </c>
      <c r="D34" s="64">
        <v>20.387050122283121</v>
      </c>
      <c r="E34" s="63">
        <v>2.2344874471450424</v>
      </c>
      <c r="F34" s="40">
        <v>14.49562294181978</v>
      </c>
      <c r="G34" s="25">
        <v>1.1283681226882218</v>
      </c>
      <c r="H34" s="64">
        <v>-5.8914271804633405</v>
      </c>
      <c r="I34" s="63">
        <v>2.3642167999698072</v>
      </c>
      <c r="J34" s="40">
        <v>89.069890516602769</v>
      </c>
      <c r="K34" s="25">
        <v>0.93832684847402803</v>
      </c>
      <c r="L34" s="64">
        <v>90.415531758217796</v>
      </c>
      <c r="M34" s="63">
        <v>1.5592882834002346</v>
      </c>
      <c r="N34" s="40">
        <v>88.721510509863137</v>
      </c>
      <c r="O34" s="25">
        <v>0.98766133696877889</v>
      </c>
      <c r="P34" s="64">
        <v>-1.6940212483546588</v>
      </c>
      <c r="Q34" s="63">
        <v>1.5740398396899373</v>
      </c>
      <c r="R34" s="40">
        <v>86.096827162071648</v>
      </c>
      <c r="S34" s="25">
        <v>1.1183257836279219</v>
      </c>
      <c r="T34" s="64">
        <v>87.882813196499583</v>
      </c>
      <c r="U34" s="63">
        <v>1.5008099575235272</v>
      </c>
      <c r="V34" s="40">
        <v>85.558505803147384</v>
      </c>
      <c r="W34" s="25">
        <v>1.2716259020002805</v>
      </c>
      <c r="X34" s="64">
        <v>-2.3243073933521998</v>
      </c>
      <c r="Y34" s="63">
        <v>1.7123977942042306</v>
      </c>
      <c r="Z34" s="40">
        <v>94.608896401678066</v>
      </c>
      <c r="AA34" s="25">
        <v>0.58047486172787632</v>
      </c>
      <c r="AB34" s="64">
        <v>91.935079530216996</v>
      </c>
      <c r="AC34" s="63">
        <v>1.2545722117924214</v>
      </c>
      <c r="AD34" s="40">
        <v>95.505312361982945</v>
      </c>
      <c r="AE34" s="25">
        <v>0.59876218556350824</v>
      </c>
      <c r="AF34" s="64">
        <v>3.5702328317659493</v>
      </c>
      <c r="AG34" s="63">
        <v>1.3629092461279799</v>
      </c>
      <c r="AH34" s="40">
        <v>91.548273942569963</v>
      </c>
      <c r="AI34" s="25">
        <v>0.79684062799207911</v>
      </c>
      <c r="AJ34" s="64">
        <v>88.602951783351628</v>
      </c>
      <c r="AK34" s="63">
        <v>1.4472266553563651</v>
      </c>
      <c r="AL34" s="40">
        <v>92.514037862328891</v>
      </c>
      <c r="AM34" s="25">
        <v>0.76741646601162206</v>
      </c>
      <c r="AN34" s="64">
        <v>3.911086078977263</v>
      </c>
      <c r="AO34" s="26">
        <v>1.4125055789877878</v>
      </c>
    </row>
    <row r="35" spans="1:41">
      <c r="A35" s="99" t="s">
        <v>33</v>
      </c>
      <c r="B35" s="40">
        <v>18.498457519145461</v>
      </c>
      <c r="C35" s="25">
        <v>0.88023886387072636</v>
      </c>
      <c r="D35" s="64">
        <v>22.12906041765795</v>
      </c>
      <c r="E35" s="63">
        <v>2.0838738060851432</v>
      </c>
      <c r="F35" s="40">
        <v>17.613263895999399</v>
      </c>
      <c r="G35" s="25">
        <v>0.88886082693984914</v>
      </c>
      <c r="H35" s="64">
        <v>-4.5157965216585509</v>
      </c>
      <c r="I35" s="63">
        <v>2.1406017155523003</v>
      </c>
      <c r="J35" s="40">
        <v>90.998882767114893</v>
      </c>
      <c r="K35" s="25">
        <v>0.736181903495574</v>
      </c>
      <c r="L35" s="64">
        <v>90.685322144599425</v>
      </c>
      <c r="M35" s="63">
        <v>1.4566278639610613</v>
      </c>
      <c r="N35" s="40">
        <v>91.14660647350486</v>
      </c>
      <c r="O35" s="25">
        <v>0.76858115371153002</v>
      </c>
      <c r="P35" s="64">
        <v>0.46128432890543536</v>
      </c>
      <c r="Q35" s="63">
        <v>1.4770973085491399</v>
      </c>
      <c r="R35" s="40">
        <v>86.702795888839248</v>
      </c>
      <c r="S35" s="25">
        <v>1.0125918495471684</v>
      </c>
      <c r="T35" s="64">
        <v>86.505939152784634</v>
      </c>
      <c r="U35" s="63">
        <v>1.7514671413668561</v>
      </c>
      <c r="V35" s="40">
        <v>86.808277218658105</v>
      </c>
      <c r="W35" s="25">
        <v>1.0076378942324384</v>
      </c>
      <c r="X35" s="64">
        <v>0.3023380658734709</v>
      </c>
      <c r="Y35" s="63">
        <v>1.5930750348300842</v>
      </c>
      <c r="Z35" s="40">
        <v>94.499341043263144</v>
      </c>
      <c r="AA35" s="25">
        <v>0.3913333527270022</v>
      </c>
      <c r="AB35" s="64">
        <v>93.014430866701332</v>
      </c>
      <c r="AC35" s="63">
        <v>1.0465321706377257</v>
      </c>
      <c r="AD35" s="40">
        <v>94.825709254247343</v>
      </c>
      <c r="AE35" s="25">
        <v>0.40643486791717626</v>
      </c>
      <c r="AF35" s="64">
        <v>1.811278387546011</v>
      </c>
      <c r="AG35" s="63">
        <v>1.1028142764279645</v>
      </c>
      <c r="AH35" s="40">
        <v>95.926556288381022</v>
      </c>
      <c r="AI35" s="25">
        <v>0.3448250653216326</v>
      </c>
      <c r="AJ35" s="64">
        <v>94.376917130852462</v>
      </c>
      <c r="AK35" s="63">
        <v>0.80877616436850008</v>
      </c>
      <c r="AL35" s="40">
        <v>96.30633040543708</v>
      </c>
      <c r="AM35" s="25">
        <v>0.366209654130152</v>
      </c>
      <c r="AN35" s="64">
        <v>1.9294132745846184</v>
      </c>
      <c r="AO35" s="26">
        <v>0.84058749171834535</v>
      </c>
    </row>
    <row r="36" spans="1:41">
      <c r="A36" s="99" t="s">
        <v>34</v>
      </c>
      <c r="B36" s="40">
        <v>30.98469618207373</v>
      </c>
      <c r="C36" s="25">
        <v>1.225577809364705</v>
      </c>
      <c r="D36" s="64">
        <v>30.287974803926961</v>
      </c>
      <c r="E36" s="63">
        <v>1.8363279137266306</v>
      </c>
      <c r="F36" s="40">
        <v>31.14374633527828</v>
      </c>
      <c r="G36" s="25">
        <v>1.3202676113251162</v>
      </c>
      <c r="H36" s="64">
        <v>0.85577153135131923</v>
      </c>
      <c r="I36" s="63">
        <v>1.8759986553475214</v>
      </c>
      <c r="J36" s="40">
        <v>78.419263106894405</v>
      </c>
      <c r="K36" s="25">
        <v>0.81822128502659996</v>
      </c>
      <c r="L36" s="64">
        <v>83.929024538292666</v>
      </c>
      <c r="M36" s="63">
        <v>1.5907969315598409</v>
      </c>
      <c r="N36" s="40">
        <v>76.984076173660966</v>
      </c>
      <c r="O36" s="25">
        <v>0.91789012167164097</v>
      </c>
      <c r="P36" s="64">
        <v>-6.9449483646316992</v>
      </c>
      <c r="Q36" s="63">
        <v>1.7834749272460015</v>
      </c>
      <c r="R36" s="40">
        <v>61.54827906298005</v>
      </c>
      <c r="S36" s="25">
        <v>1.2884271363526525</v>
      </c>
      <c r="T36" s="64">
        <v>62.201138136689352</v>
      </c>
      <c r="U36" s="63">
        <v>2.180641802294597</v>
      </c>
      <c r="V36" s="40">
        <v>61.495013401976351</v>
      </c>
      <c r="W36" s="25">
        <v>1.3672952000976242</v>
      </c>
      <c r="X36" s="64">
        <v>-0.70612473471300063</v>
      </c>
      <c r="Y36" s="63">
        <v>2.2648196672121035</v>
      </c>
      <c r="Z36" s="40">
        <v>48.960014995891193</v>
      </c>
      <c r="AA36" s="25">
        <v>0.90046472494580665</v>
      </c>
      <c r="AB36" s="64">
        <v>33.945851442214177</v>
      </c>
      <c r="AC36" s="63">
        <v>1.9507713138460399</v>
      </c>
      <c r="AD36" s="40">
        <v>53.013983741861907</v>
      </c>
      <c r="AE36" s="25">
        <v>0.98504934973185354</v>
      </c>
      <c r="AF36" s="64">
        <v>19.068132299647729</v>
      </c>
      <c r="AG36" s="63">
        <v>2.1222767188777714</v>
      </c>
      <c r="AH36" s="40">
        <v>81.794345666488027</v>
      </c>
      <c r="AI36" s="25">
        <v>0.71860873203778097</v>
      </c>
      <c r="AJ36" s="64">
        <v>78.700216259154956</v>
      </c>
      <c r="AK36" s="63">
        <v>1.7540306289351018</v>
      </c>
      <c r="AL36" s="40">
        <v>82.563242492526612</v>
      </c>
      <c r="AM36" s="25">
        <v>0.79171609656103836</v>
      </c>
      <c r="AN36" s="64">
        <v>3.8630262333716558</v>
      </c>
      <c r="AO36" s="26">
        <v>1.9387728506599293</v>
      </c>
    </row>
    <row r="37" spans="1:41">
      <c r="A37" s="99" t="s">
        <v>35</v>
      </c>
      <c r="B37" s="40">
        <v>15.74749186234237</v>
      </c>
      <c r="C37" s="25">
        <v>0.74442622341797859</v>
      </c>
      <c r="D37" s="64">
        <v>19.293302918606209</v>
      </c>
      <c r="E37" s="63">
        <v>1.3767930323653754</v>
      </c>
      <c r="F37" s="40">
        <v>14.61022966729001</v>
      </c>
      <c r="G37" s="25">
        <v>0.74070055158943016</v>
      </c>
      <c r="H37" s="64">
        <v>-4.6830732513161983</v>
      </c>
      <c r="I37" s="63">
        <v>1.3278564045151025</v>
      </c>
      <c r="J37" s="40">
        <v>91.415073537382725</v>
      </c>
      <c r="K37" s="25">
        <v>0.48606743215492915</v>
      </c>
      <c r="L37" s="64">
        <v>89.786119207260413</v>
      </c>
      <c r="M37" s="63">
        <v>0.9134769848752049</v>
      </c>
      <c r="N37" s="40">
        <v>91.946349412161283</v>
      </c>
      <c r="O37" s="25">
        <v>0.53133291451490028</v>
      </c>
      <c r="P37" s="64">
        <v>2.1602302049008699</v>
      </c>
      <c r="Q37" s="63">
        <v>0.97727882065192884</v>
      </c>
      <c r="R37" s="40">
        <v>87.525770773562911</v>
      </c>
      <c r="S37" s="25">
        <v>0.59225978619056796</v>
      </c>
      <c r="T37" s="64">
        <v>86.067203421819301</v>
      </c>
      <c r="U37" s="63">
        <v>1.0549534669057423</v>
      </c>
      <c r="V37" s="40">
        <v>87.997069107688944</v>
      </c>
      <c r="W37" s="25">
        <v>0.65023044350683923</v>
      </c>
      <c r="X37" s="64">
        <v>1.9298656858696432</v>
      </c>
      <c r="Y37" s="63">
        <v>1.1486777369427583</v>
      </c>
      <c r="Z37" s="40">
        <v>90.974794837365266</v>
      </c>
      <c r="AA37" s="25">
        <v>0.5447873936263059</v>
      </c>
      <c r="AB37" s="64">
        <v>88.902195624821928</v>
      </c>
      <c r="AC37" s="63">
        <v>0.93370464018513277</v>
      </c>
      <c r="AD37" s="40">
        <v>91.645821306805161</v>
      </c>
      <c r="AE37" s="25">
        <v>0.59217466106245076</v>
      </c>
      <c r="AF37" s="64">
        <v>2.7436256819832323</v>
      </c>
      <c r="AG37" s="63">
        <v>0.99866179337632732</v>
      </c>
      <c r="AH37" s="40">
        <v>91.410239064546644</v>
      </c>
      <c r="AI37" s="25">
        <v>0.53581824314654125</v>
      </c>
      <c r="AJ37" s="64">
        <v>88.571660829042287</v>
      </c>
      <c r="AK37" s="63">
        <v>1.1439726232985337</v>
      </c>
      <c r="AL37" s="40">
        <v>92.327915560782188</v>
      </c>
      <c r="AM37" s="25">
        <v>0.5379585068999081</v>
      </c>
      <c r="AN37" s="64">
        <v>3.7562547317399009</v>
      </c>
      <c r="AO37" s="26">
        <v>1.1660122591791742</v>
      </c>
    </row>
    <row r="38" spans="1:41">
      <c r="A38" s="99" t="s">
        <v>36</v>
      </c>
      <c r="B38" s="40">
        <v>35.125524176603662</v>
      </c>
      <c r="C38" s="25">
        <v>1.6917844007588203</v>
      </c>
      <c r="D38" s="64">
        <v>42.967023914150801</v>
      </c>
      <c r="E38" s="63">
        <v>3.0816206074679213</v>
      </c>
      <c r="F38" s="40">
        <v>32.973115429389338</v>
      </c>
      <c r="G38" s="25">
        <v>1.7078465119631108</v>
      </c>
      <c r="H38" s="64">
        <v>-9.9939084847614623</v>
      </c>
      <c r="I38" s="63">
        <v>3.0270074373646279</v>
      </c>
      <c r="J38" s="40">
        <v>74.112925135029855</v>
      </c>
      <c r="K38" s="25">
        <v>1.2861909848342192</v>
      </c>
      <c r="L38" s="64">
        <v>76.837109645851513</v>
      </c>
      <c r="M38" s="63">
        <v>2.2843391513135973</v>
      </c>
      <c r="N38" s="40">
        <v>73.405631996834103</v>
      </c>
      <c r="O38" s="25">
        <v>1.4097516470202944</v>
      </c>
      <c r="P38" s="64">
        <v>-3.4314776490174097</v>
      </c>
      <c r="Q38" s="63">
        <v>2.4660964562342742</v>
      </c>
      <c r="R38" s="40">
        <v>65.886900752381905</v>
      </c>
      <c r="S38" s="25">
        <v>1.7775801052829159</v>
      </c>
      <c r="T38" s="64">
        <v>62.716306202517742</v>
      </c>
      <c r="U38" s="63">
        <v>3.281460328788063</v>
      </c>
      <c r="V38" s="40">
        <v>66.714417388976116</v>
      </c>
      <c r="W38" s="25">
        <v>1.8208684843888965</v>
      </c>
      <c r="X38" s="64">
        <v>3.9981111864583738</v>
      </c>
      <c r="Y38" s="63">
        <v>3.2546805832715662</v>
      </c>
      <c r="Z38" s="40">
        <v>81.455552801744659</v>
      </c>
      <c r="AA38" s="25">
        <v>1.0174192864148686</v>
      </c>
      <c r="AB38" s="64">
        <v>77.470477610499529</v>
      </c>
      <c r="AC38" s="63">
        <v>1.8639718360580828</v>
      </c>
      <c r="AD38" s="40">
        <v>82.575031730924024</v>
      </c>
      <c r="AE38" s="25">
        <v>1.0717555933173111</v>
      </c>
      <c r="AF38" s="64">
        <v>5.1045541204244955</v>
      </c>
      <c r="AG38" s="63">
        <v>1.956310633707707</v>
      </c>
      <c r="AH38" s="40">
        <v>89.123538469505149</v>
      </c>
      <c r="AI38" s="25">
        <v>0.78681589494909887</v>
      </c>
      <c r="AJ38" s="64">
        <v>90.533624355206001</v>
      </c>
      <c r="AK38" s="63">
        <v>1.3352566689210592</v>
      </c>
      <c r="AL38" s="40">
        <v>88.831207833646076</v>
      </c>
      <c r="AM38" s="25">
        <v>0.90540792534934156</v>
      </c>
      <c r="AN38" s="64">
        <v>-1.7024165215599254</v>
      </c>
      <c r="AO38" s="26">
        <v>1.5553784504683443</v>
      </c>
    </row>
    <row r="39" spans="1:41">
      <c r="A39" s="99" t="s">
        <v>37</v>
      </c>
      <c r="B39" s="40">
        <v>13.80528001544449</v>
      </c>
      <c r="C39" s="25">
        <v>0.81610716165840202</v>
      </c>
      <c r="D39" s="64">
        <v>19.9675035169751</v>
      </c>
      <c r="E39" s="63">
        <v>3.3593312310991936</v>
      </c>
      <c r="F39" s="40">
        <v>12.865938983924829</v>
      </c>
      <c r="G39" s="25">
        <v>0.76169990792390752</v>
      </c>
      <c r="H39" s="64">
        <v>-7.1015645330502704</v>
      </c>
      <c r="I39" s="63">
        <v>3.3803929704772542</v>
      </c>
      <c r="J39" s="40">
        <v>93.823336778211271</v>
      </c>
      <c r="K39" s="25">
        <v>0.59420257643060681</v>
      </c>
      <c r="L39" s="64">
        <v>95.161787713603658</v>
      </c>
      <c r="M39" s="63">
        <v>1.3001148543536476</v>
      </c>
      <c r="N39" s="40">
        <v>93.612431451738644</v>
      </c>
      <c r="O39" s="25">
        <v>0.62799205994424401</v>
      </c>
      <c r="P39" s="64">
        <v>-1.5493562618650145</v>
      </c>
      <c r="Q39" s="63">
        <v>1.365109837959432</v>
      </c>
      <c r="R39" s="40">
        <v>87.605893936355301</v>
      </c>
      <c r="S39" s="25">
        <v>0.99134728399917138</v>
      </c>
      <c r="T39" s="64">
        <v>90.760797036474315</v>
      </c>
      <c r="U39" s="63">
        <v>2.1205049011232546</v>
      </c>
      <c r="V39" s="40">
        <v>87.12271126294911</v>
      </c>
      <c r="W39" s="25">
        <v>1.0462032989114753</v>
      </c>
      <c r="X39" s="64">
        <v>-3.638085773525205</v>
      </c>
      <c r="Y39" s="63">
        <v>2.2116791951942267</v>
      </c>
      <c r="Z39" s="40">
        <v>94.294097531687044</v>
      </c>
      <c r="AA39" s="25">
        <v>0.79599565714646847</v>
      </c>
      <c r="AB39" s="64">
        <v>90.753458846923422</v>
      </c>
      <c r="AC39" s="63">
        <v>1.7345466488569079</v>
      </c>
      <c r="AD39" s="40">
        <v>94.904875609536703</v>
      </c>
      <c r="AE39" s="25">
        <v>0.78352278189541802</v>
      </c>
      <c r="AF39" s="64">
        <v>4.1514167626132803</v>
      </c>
      <c r="AG39" s="63">
        <v>1.8398725519937127</v>
      </c>
      <c r="AH39" s="40">
        <v>90.582818624237021</v>
      </c>
      <c r="AI39" s="25">
        <v>0.71379195437282095</v>
      </c>
      <c r="AJ39" s="64">
        <v>86.147465155880269</v>
      </c>
      <c r="AK39" s="63">
        <v>3.3136130437633375</v>
      </c>
      <c r="AL39" s="40">
        <v>91.208760190727943</v>
      </c>
      <c r="AM39" s="25">
        <v>0.76916771030309528</v>
      </c>
      <c r="AN39" s="64">
        <v>5.0612950348476744</v>
      </c>
      <c r="AO39" s="26">
        <v>3.5641779747854949</v>
      </c>
    </row>
    <row r="40" spans="1:41">
      <c r="A40" s="99" t="s">
        <v>38</v>
      </c>
      <c r="B40" s="40">
        <v>15.242776598128479</v>
      </c>
      <c r="C40" s="25">
        <v>0.88973736956504323</v>
      </c>
      <c r="D40" s="64">
        <v>18.92718563875361</v>
      </c>
      <c r="E40" s="63">
        <v>2.749298533771749</v>
      </c>
      <c r="F40" s="40">
        <v>14.95657074500043</v>
      </c>
      <c r="G40" s="25">
        <v>0.89684928114856621</v>
      </c>
      <c r="H40" s="64">
        <v>-3.9706148937531793</v>
      </c>
      <c r="I40" s="63">
        <v>2.7627003530011738</v>
      </c>
      <c r="J40" s="40">
        <v>89.685785594378913</v>
      </c>
      <c r="K40" s="25">
        <v>0.66864355175555656</v>
      </c>
      <c r="L40" s="64">
        <v>90.083465327529169</v>
      </c>
      <c r="M40" s="63">
        <v>1.7649094340409057</v>
      </c>
      <c r="N40" s="40">
        <v>89.648822946597903</v>
      </c>
      <c r="O40" s="25">
        <v>0.70120875385702885</v>
      </c>
      <c r="P40" s="64">
        <v>-0.43464238093126539</v>
      </c>
      <c r="Q40" s="63">
        <v>1.8730455094887764</v>
      </c>
      <c r="R40" s="40">
        <v>81.384968093332873</v>
      </c>
      <c r="S40" s="25">
        <v>1.0598646159676586</v>
      </c>
      <c r="T40" s="64">
        <v>81.313798693299319</v>
      </c>
      <c r="U40" s="63">
        <v>2.920255336144729</v>
      </c>
      <c r="V40" s="40">
        <v>81.3908714935517</v>
      </c>
      <c r="W40" s="25">
        <v>1.0844863495384531</v>
      </c>
      <c r="X40" s="64">
        <v>7.7072800252381057E-2</v>
      </c>
      <c r="Y40" s="63">
        <v>2.9593758067942741</v>
      </c>
      <c r="Z40" s="40">
        <v>91.195666658701739</v>
      </c>
      <c r="AA40" s="25">
        <v>0.48750816644589229</v>
      </c>
      <c r="AB40" s="64">
        <v>86.688890114803542</v>
      </c>
      <c r="AC40" s="63">
        <v>1.6643902140527291</v>
      </c>
      <c r="AD40" s="40">
        <v>91.528722906547202</v>
      </c>
      <c r="AE40" s="25">
        <v>0.50104265765282263</v>
      </c>
      <c r="AF40" s="64">
        <v>4.8398327917436603</v>
      </c>
      <c r="AG40" s="63">
        <v>1.7351469169688967</v>
      </c>
      <c r="AH40" s="40">
        <v>82.6843646362654</v>
      </c>
      <c r="AI40" s="25">
        <v>0.85370623902387932</v>
      </c>
      <c r="AJ40" s="64">
        <v>81.631683365587676</v>
      </c>
      <c r="AK40" s="63">
        <v>2.5364227429684991</v>
      </c>
      <c r="AL40" s="40">
        <v>82.765934365986411</v>
      </c>
      <c r="AM40" s="25">
        <v>0.88482871774506144</v>
      </c>
      <c r="AN40" s="64">
        <v>1.1342510003987343</v>
      </c>
      <c r="AO40" s="26">
        <v>2.6285709981716496</v>
      </c>
    </row>
    <row r="41" spans="1:41">
      <c r="A41" s="99" t="s">
        <v>39</v>
      </c>
      <c r="B41" s="40">
        <v>13.4980652385947</v>
      </c>
      <c r="C41" s="25">
        <v>1.355729281157652</v>
      </c>
      <c r="D41" s="64">
        <v>14.47116008708732</v>
      </c>
      <c r="E41" s="63">
        <v>1.853258704910506</v>
      </c>
      <c r="F41" s="40">
        <v>13.04817101397305</v>
      </c>
      <c r="G41" s="25">
        <v>1.4084232899416771</v>
      </c>
      <c r="H41" s="64">
        <v>-1.4229890731142696</v>
      </c>
      <c r="I41" s="63">
        <v>1.812842483168239</v>
      </c>
      <c r="J41" s="40">
        <v>92.081928864195888</v>
      </c>
      <c r="K41" s="25">
        <v>0.69478857771821734</v>
      </c>
      <c r="L41" s="64">
        <v>94.817954362597646</v>
      </c>
      <c r="M41" s="63">
        <v>1.006078510572719</v>
      </c>
      <c r="N41" s="40">
        <v>91.242241459934661</v>
      </c>
      <c r="O41" s="25">
        <v>0.80082398210450889</v>
      </c>
      <c r="P41" s="64">
        <v>-3.5757129026629855</v>
      </c>
      <c r="Q41" s="63">
        <v>1.0012004216084467</v>
      </c>
      <c r="R41" s="40">
        <v>87.034772800196549</v>
      </c>
      <c r="S41" s="25">
        <v>1.4663644346177473</v>
      </c>
      <c r="T41" s="64">
        <v>87.717539498212716</v>
      </c>
      <c r="U41" s="63">
        <v>2.422712201742617</v>
      </c>
      <c r="V41" s="40">
        <v>86.9600323454262</v>
      </c>
      <c r="W41" s="25">
        <v>1.3563066484470891</v>
      </c>
      <c r="X41" s="64">
        <v>-0.75750715278651626</v>
      </c>
      <c r="Y41" s="63">
        <v>1.8931750358226167</v>
      </c>
      <c r="Z41" s="40">
        <v>96.328375817225933</v>
      </c>
      <c r="AA41" s="25">
        <v>0.66067214219129888</v>
      </c>
      <c r="AB41" s="64">
        <v>96.234154631582555</v>
      </c>
      <c r="AC41" s="63">
        <v>0.99789529491041551</v>
      </c>
      <c r="AD41" s="40">
        <v>96.417960132087742</v>
      </c>
      <c r="AE41" s="25">
        <v>0.7215796925728627</v>
      </c>
      <c r="AF41" s="64">
        <v>0.18380550050518707</v>
      </c>
      <c r="AG41" s="63">
        <v>1.0455618094955215</v>
      </c>
      <c r="AH41" s="40">
        <v>84.606531134005081</v>
      </c>
      <c r="AI41" s="25">
        <v>1.3605292741689614</v>
      </c>
      <c r="AJ41" s="64">
        <v>89.034059766934362</v>
      </c>
      <c r="AK41" s="63">
        <v>2.0573553025805387</v>
      </c>
      <c r="AL41" s="40">
        <v>83.036837288326012</v>
      </c>
      <c r="AM41" s="25">
        <v>1.6199173708542651</v>
      </c>
      <c r="AN41" s="64">
        <v>-5.9972224786083501</v>
      </c>
      <c r="AO41" s="26">
        <v>2.3015098179581357</v>
      </c>
    </row>
    <row r="42" spans="1:41">
      <c r="A42" s="99" t="s">
        <v>40</v>
      </c>
      <c r="B42" s="40">
        <v>27.525183713974538</v>
      </c>
      <c r="C42" s="25">
        <v>1.2571686638950363</v>
      </c>
      <c r="D42" s="64">
        <v>33.09097114153704</v>
      </c>
      <c r="E42" s="63">
        <v>2.3738067698516079</v>
      </c>
      <c r="F42" s="40">
        <v>25.90131149253283</v>
      </c>
      <c r="G42" s="25">
        <v>1.4026339490726607</v>
      </c>
      <c r="H42" s="64">
        <v>-7.1896596490042093</v>
      </c>
      <c r="I42" s="63">
        <v>2.6611221168912489</v>
      </c>
      <c r="J42" s="40">
        <v>93.550556297864802</v>
      </c>
      <c r="K42" s="25">
        <v>0.51982341134799581</v>
      </c>
      <c r="L42" s="64">
        <v>92.348563040729843</v>
      </c>
      <c r="M42" s="63">
        <v>1.3402211511877027</v>
      </c>
      <c r="N42" s="40">
        <v>93.9185353081578</v>
      </c>
      <c r="O42" s="25">
        <v>0.57109933150834313</v>
      </c>
      <c r="P42" s="64">
        <v>1.569972267427957</v>
      </c>
      <c r="Q42" s="63">
        <v>1.4972068986799076</v>
      </c>
      <c r="R42" s="40">
        <v>87.802116221482905</v>
      </c>
      <c r="S42" s="25">
        <v>0.9886034523402828</v>
      </c>
      <c r="T42" s="64">
        <v>85.153621503757662</v>
      </c>
      <c r="U42" s="63">
        <v>2.445757440473693</v>
      </c>
      <c r="V42" s="40">
        <v>88.588027110178899</v>
      </c>
      <c r="W42" s="25">
        <v>0.79809148316258083</v>
      </c>
      <c r="X42" s="64">
        <v>3.4344056064212367</v>
      </c>
      <c r="Y42" s="63">
        <v>2.2741079249207998</v>
      </c>
      <c r="Z42" s="40">
        <v>97.420854624273375</v>
      </c>
      <c r="AA42" s="25">
        <v>0.31339804869656457</v>
      </c>
      <c r="AB42" s="64">
        <v>96.976359980261435</v>
      </c>
      <c r="AC42" s="63">
        <v>0.81724766537855442</v>
      </c>
      <c r="AD42" s="40">
        <v>97.547357155646267</v>
      </c>
      <c r="AE42" s="25">
        <v>0.3126529903329503</v>
      </c>
      <c r="AF42" s="64">
        <v>0.57099717538483219</v>
      </c>
      <c r="AG42" s="63">
        <v>0.85746199833022207</v>
      </c>
      <c r="AH42" s="40">
        <v>97.851927858215745</v>
      </c>
      <c r="AI42" s="25">
        <v>0.30278794402923725</v>
      </c>
      <c r="AJ42" s="64">
        <v>97.183632752036999</v>
      </c>
      <c r="AK42" s="63">
        <v>0.73952350441856962</v>
      </c>
      <c r="AL42" s="40">
        <v>98.071121045744619</v>
      </c>
      <c r="AM42" s="25">
        <v>0.30437676517310097</v>
      </c>
      <c r="AN42" s="64">
        <v>0.88748829370761939</v>
      </c>
      <c r="AO42" s="26">
        <v>0.77106392558745351</v>
      </c>
    </row>
    <row r="43" spans="1:41">
      <c r="A43" s="99" t="s">
        <v>41</v>
      </c>
      <c r="B43" s="40">
        <v>16.43676105351221</v>
      </c>
      <c r="C43" s="25">
        <v>1.107641439732441</v>
      </c>
      <c r="D43" s="64">
        <v>14.033425836132309</v>
      </c>
      <c r="E43" s="63">
        <v>1.899063609307486</v>
      </c>
      <c r="F43" s="40">
        <v>16.95013801109398</v>
      </c>
      <c r="G43" s="25">
        <v>1.2307420966972853</v>
      </c>
      <c r="H43" s="64">
        <v>2.9167121749616705</v>
      </c>
      <c r="I43" s="63">
        <v>2.073454755846698</v>
      </c>
      <c r="J43" s="40">
        <v>94.626833985623676</v>
      </c>
      <c r="K43" s="25">
        <v>0.67956147609846351</v>
      </c>
      <c r="L43" s="64">
        <v>96.72028000816843</v>
      </c>
      <c r="M43" s="63">
        <v>1.4089286597345911</v>
      </c>
      <c r="N43" s="40">
        <v>94.193112786806736</v>
      </c>
      <c r="O43" s="25">
        <v>0.8643769367605223</v>
      </c>
      <c r="P43" s="64">
        <v>-2.5271672213616938</v>
      </c>
      <c r="Q43" s="63">
        <v>1.889360146954596</v>
      </c>
      <c r="R43" s="40">
        <v>83.768283540427348</v>
      </c>
      <c r="S43" s="25">
        <v>1.4190943030100536</v>
      </c>
      <c r="T43" s="64">
        <v>91.377277612634117</v>
      </c>
      <c r="U43" s="63">
        <v>1.7460545353210073</v>
      </c>
      <c r="V43" s="40">
        <v>82.19397380087905</v>
      </c>
      <c r="W43" s="25">
        <v>1.5601110147153991</v>
      </c>
      <c r="X43" s="64">
        <v>-9.1833038117550672</v>
      </c>
      <c r="Y43" s="63">
        <v>1.9212431004403285</v>
      </c>
      <c r="Z43" s="40">
        <v>96.752865272410816</v>
      </c>
      <c r="AA43" s="25">
        <v>0.45797601890091266</v>
      </c>
      <c r="AB43" s="64">
        <v>96.562694479120239</v>
      </c>
      <c r="AC43" s="63">
        <v>1.1489090779771536</v>
      </c>
      <c r="AD43" s="40">
        <v>96.787310792592109</v>
      </c>
      <c r="AE43" s="25">
        <v>0.52388379892051684</v>
      </c>
      <c r="AF43" s="64">
        <v>0.22461631347186994</v>
      </c>
      <c r="AG43" s="63">
        <v>1.3110262032168032</v>
      </c>
      <c r="AH43" s="40">
        <v>93.918680504374237</v>
      </c>
      <c r="AI43" s="25">
        <v>0.71600193503659315</v>
      </c>
      <c r="AJ43" s="64">
        <v>93.95194989428407</v>
      </c>
      <c r="AK43" s="63">
        <v>1.595795411561312</v>
      </c>
      <c r="AL43" s="40">
        <v>93.903791799905946</v>
      </c>
      <c r="AM43" s="25">
        <v>0.87145546931847029</v>
      </c>
      <c r="AN43" s="64">
        <v>-4.8158094378123906E-2</v>
      </c>
      <c r="AO43" s="26">
        <v>1.9762567823761392</v>
      </c>
    </row>
    <row r="44" spans="1:41">
      <c r="A44" s="99" t="s">
        <v>42</v>
      </c>
      <c r="B44" s="40">
        <v>24.093959130044531</v>
      </c>
      <c r="C44" s="25">
        <v>1.7212917911149901</v>
      </c>
      <c r="D44" s="64">
        <v>23.736061373395241</v>
      </c>
      <c r="E44" s="63">
        <v>3.0637673179848637</v>
      </c>
      <c r="F44" s="40">
        <v>24.209097005208029</v>
      </c>
      <c r="G44" s="25">
        <v>1.8737851233944602</v>
      </c>
      <c r="H44" s="64">
        <v>0.47303563181278818</v>
      </c>
      <c r="I44" s="63">
        <v>3.256808535880058</v>
      </c>
      <c r="J44" s="40">
        <v>91.265923976495003</v>
      </c>
      <c r="K44" s="25">
        <v>0.82877866798602728</v>
      </c>
      <c r="L44" s="64">
        <v>91.527717358373394</v>
      </c>
      <c r="M44" s="63">
        <v>2.3347986241297063</v>
      </c>
      <c r="N44" s="40">
        <v>91.184174090666602</v>
      </c>
      <c r="O44" s="25">
        <v>0.84918869087750026</v>
      </c>
      <c r="P44" s="64">
        <v>-0.34354326770679222</v>
      </c>
      <c r="Q44" s="63">
        <v>2.4432175929283813</v>
      </c>
      <c r="R44" s="40">
        <v>83.245022952107945</v>
      </c>
      <c r="S44" s="25">
        <v>1.4564703223034285</v>
      </c>
      <c r="T44" s="64">
        <v>85.905830190979245</v>
      </c>
      <c r="U44" s="63">
        <v>2.7605966625282554</v>
      </c>
      <c r="V44" s="40">
        <v>82.49917162901599</v>
      </c>
      <c r="W44" s="25">
        <v>1.6005395157009281</v>
      </c>
      <c r="X44" s="64">
        <v>-3.4066585619632548</v>
      </c>
      <c r="Y44" s="63">
        <v>2.9656102136156357</v>
      </c>
      <c r="Z44" s="40">
        <v>93.741341219648262</v>
      </c>
      <c r="AA44" s="25">
        <v>0.6397289029169656</v>
      </c>
      <c r="AB44" s="64">
        <v>90.669337402017149</v>
      </c>
      <c r="AC44" s="63">
        <v>1.6000930131185676</v>
      </c>
      <c r="AD44" s="40">
        <v>94.517469967301992</v>
      </c>
      <c r="AE44" s="25">
        <v>0.60584365754648206</v>
      </c>
      <c r="AF44" s="64">
        <v>3.8481325652848426</v>
      </c>
      <c r="AG44" s="63">
        <v>1.5756187414365921</v>
      </c>
      <c r="AH44" s="40">
        <v>86.168762527086045</v>
      </c>
      <c r="AI44" s="25">
        <v>1.0206244908868138</v>
      </c>
      <c r="AJ44" s="64">
        <v>87.43824746039644</v>
      </c>
      <c r="AK44" s="63">
        <v>1.9216371501011278</v>
      </c>
      <c r="AL44" s="40">
        <v>85.82455985033485</v>
      </c>
      <c r="AM44" s="25">
        <v>1.109324111450505</v>
      </c>
      <c r="AN44" s="64">
        <v>-1.6136876100615893</v>
      </c>
      <c r="AO44" s="26">
        <v>2.0326514107383904</v>
      </c>
    </row>
    <row r="45" spans="1:41">
      <c r="A45" s="99" t="s">
        <v>43</v>
      </c>
      <c r="B45" s="40">
        <v>12.79747273406481</v>
      </c>
      <c r="C45" s="25">
        <v>0.72140786012593172</v>
      </c>
      <c r="D45" s="64">
        <v>12.47376053030291</v>
      </c>
      <c r="E45" s="63">
        <v>1.3875283150259943</v>
      </c>
      <c r="F45" s="40">
        <v>12.88170530579243</v>
      </c>
      <c r="G45" s="25">
        <v>0.74800692115655421</v>
      </c>
      <c r="H45" s="64">
        <v>0.40794477548952024</v>
      </c>
      <c r="I45" s="63">
        <v>1.4160202990119783</v>
      </c>
      <c r="J45" s="40">
        <v>95.139029629380573</v>
      </c>
      <c r="K45" s="25">
        <v>0.41762065521146352</v>
      </c>
      <c r="L45" s="64">
        <v>96.890235589532722</v>
      </c>
      <c r="M45" s="63">
        <v>0.63178145401047414</v>
      </c>
      <c r="N45" s="40">
        <v>94.662264357146015</v>
      </c>
      <c r="O45" s="25">
        <v>0.47021052878717057</v>
      </c>
      <c r="P45" s="64">
        <v>-2.2279712323867074</v>
      </c>
      <c r="Q45" s="63">
        <v>0.7220227964619218</v>
      </c>
      <c r="R45" s="40">
        <v>90.582091103758458</v>
      </c>
      <c r="S45" s="25">
        <v>0.74147922322472459</v>
      </c>
      <c r="T45" s="64">
        <v>93.15695105821591</v>
      </c>
      <c r="U45" s="63">
        <v>1.0143233643686069</v>
      </c>
      <c r="V45" s="40">
        <v>89.854876341573984</v>
      </c>
      <c r="W45" s="25">
        <v>0.82471322111321821</v>
      </c>
      <c r="X45" s="64">
        <v>-3.3020747166419255</v>
      </c>
      <c r="Y45" s="63">
        <v>1.1162246338868678</v>
      </c>
      <c r="Z45" s="40">
        <v>95.331751830919885</v>
      </c>
      <c r="AA45" s="25">
        <v>0.39407344349220652</v>
      </c>
      <c r="AB45" s="64">
        <v>92.794294085977725</v>
      </c>
      <c r="AC45" s="63">
        <v>1.1340987159680986</v>
      </c>
      <c r="AD45" s="40">
        <v>96.056626405136498</v>
      </c>
      <c r="AE45" s="25">
        <v>0.43690427595005488</v>
      </c>
      <c r="AF45" s="64">
        <v>3.262332319158773</v>
      </c>
      <c r="AG45" s="63">
        <v>1.2734681007850648</v>
      </c>
      <c r="AH45" s="40">
        <v>92.940802560208056</v>
      </c>
      <c r="AI45" s="25">
        <v>0.47229037656230677</v>
      </c>
      <c r="AJ45" s="64">
        <v>94.009768568023418</v>
      </c>
      <c r="AK45" s="63">
        <v>0.9333707788962271</v>
      </c>
      <c r="AL45" s="40">
        <v>92.629329036590875</v>
      </c>
      <c r="AM45" s="25">
        <v>0.54908615471201871</v>
      </c>
      <c r="AN45" s="64">
        <v>-1.3804395314325433</v>
      </c>
      <c r="AO45" s="26">
        <v>1.0798361480524215</v>
      </c>
    </row>
    <row r="46" spans="1:41">
      <c r="A46" s="99" t="s">
        <v>44</v>
      </c>
      <c r="B46" s="40">
        <v>28.225051438698792</v>
      </c>
      <c r="C46" s="25">
        <v>1.0589702956106506</v>
      </c>
      <c r="D46" s="64">
        <v>26.299693290856439</v>
      </c>
      <c r="E46" s="63">
        <v>4.3628380507244495</v>
      </c>
      <c r="F46" s="40">
        <v>28.28187685306823</v>
      </c>
      <c r="G46" s="25">
        <v>1.0835296958453069</v>
      </c>
      <c r="H46" s="64">
        <v>1.9821835622117909</v>
      </c>
      <c r="I46" s="63">
        <v>4.5059693456994845</v>
      </c>
      <c r="J46" s="40">
        <v>89.033658562447712</v>
      </c>
      <c r="K46" s="25">
        <v>0.80316907444556696</v>
      </c>
      <c r="L46" s="64">
        <v>95.399795037695455</v>
      </c>
      <c r="M46" s="63">
        <v>2.0807159345772535</v>
      </c>
      <c r="N46" s="40">
        <v>88.83133314277255</v>
      </c>
      <c r="O46" s="25">
        <v>0.82162799827680366</v>
      </c>
      <c r="P46" s="64">
        <v>-6.5684618949229048</v>
      </c>
      <c r="Q46" s="63">
        <v>2.1893880335540246</v>
      </c>
      <c r="R46" s="40">
        <v>84.283187376617008</v>
      </c>
      <c r="S46" s="25">
        <v>0.9656074027988234</v>
      </c>
      <c r="T46" s="64">
        <v>87.402358683509689</v>
      </c>
      <c r="U46" s="63">
        <v>3.5194277443958466</v>
      </c>
      <c r="V46" s="40">
        <v>84.177716298564675</v>
      </c>
      <c r="W46" s="25">
        <v>0.97905670366383346</v>
      </c>
      <c r="X46" s="64">
        <v>-3.2246423849450139</v>
      </c>
      <c r="Y46" s="63">
        <v>3.5272395234242229</v>
      </c>
      <c r="Z46" s="40">
        <v>96.101711986115518</v>
      </c>
      <c r="AA46" s="25">
        <v>0.3505201564641488</v>
      </c>
      <c r="AB46" s="64">
        <v>96.765650610923913</v>
      </c>
      <c r="AC46" s="63">
        <v>1.6127116658086662</v>
      </c>
      <c r="AD46" s="40">
        <v>96.071774009146665</v>
      </c>
      <c r="AE46" s="25">
        <v>0.35546755946180697</v>
      </c>
      <c r="AF46" s="64">
        <v>-0.69387660177724797</v>
      </c>
      <c r="AG46" s="63">
        <v>1.6279796871899612</v>
      </c>
      <c r="AH46" s="40">
        <v>92.062536593457281</v>
      </c>
      <c r="AI46" s="25">
        <v>0.56035337364082094</v>
      </c>
      <c r="AJ46" s="64">
        <v>95.135798992281622</v>
      </c>
      <c r="AK46" s="63">
        <v>2.19593038773173</v>
      </c>
      <c r="AL46" s="40">
        <v>91.947850973023463</v>
      </c>
      <c r="AM46" s="25">
        <v>0.5757578717723556</v>
      </c>
      <c r="AN46" s="64">
        <v>-3.1879480192581582</v>
      </c>
      <c r="AO46" s="26">
        <v>2.2744938995163539</v>
      </c>
    </row>
    <row r="47" spans="1:41">
      <c r="A47" s="99" t="s">
        <v>45</v>
      </c>
      <c r="B47" s="40">
        <v>13.43381387134856</v>
      </c>
      <c r="C47" s="25">
        <v>0.86914292107504199</v>
      </c>
      <c r="D47" s="64">
        <v>18.039338904011782</v>
      </c>
      <c r="E47" s="63">
        <v>2.8091322473395017</v>
      </c>
      <c r="F47" s="40">
        <v>12.52583470854958</v>
      </c>
      <c r="G47" s="25">
        <v>0.94724145123716275</v>
      </c>
      <c r="H47" s="64">
        <v>-5.5135041954622022</v>
      </c>
      <c r="I47" s="63">
        <v>2.9632634690536706</v>
      </c>
      <c r="J47" s="40">
        <v>91.723157310590892</v>
      </c>
      <c r="K47" s="25">
        <v>0.63841438179849896</v>
      </c>
      <c r="L47" s="64">
        <v>87.332365221182897</v>
      </c>
      <c r="M47" s="63">
        <v>2.2980737212167259</v>
      </c>
      <c r="N47" s="40">
        <v>92.417740181089954</v>
      </c>
      <c r="O47" s="25">
        <v>0.69071651198295392</v>
      </c>
      <c r="P47" s="64">
        <v>5.0853749599070568</v>
      </c>
      <c r="Q47" s="63">
        <v>2.4675117651158747</v>
      </c>
      <c r="R47" s="40">
        <v>88.343753516987363</v>
      </c>
      <c r="S47" s="25">
        <v>0.8802266643279385</v>
      </c>
      <c r="T47" s="64">
        <v>85.484742649540195</v>
      </c>
      <c r="U47" s="63">
        <v>2.843164924169713</v>
      </c>
      <c r="V47" s="40">
        <v>88.781064213561095</v>
      </c>
      <c r="W47" s="25">
        <v>0.82638646807713656</v>
      </c>
      <c r="X47" s="64">
        <v>3.2963215640209</v>
      </c>
      <c r="Y47" s="63">
        <v>2.7900203761576212</v>
      </c>
      <c r="Z47" s="40">
        <v>97.040665193768305</v>
      </c>
      <c r="AA47" s="25">
        <v>0.36763169367579135</v>
      </c>
      <c r="AB47" s="64">
        <v>95.729880724410194</v>
      </c>
      <c r="AC47" s="63">
        <v>1.1444037301516763</v>
      </c>
      <c r="AD47" s="40">
        <v>97.245278978874836</v>
      </c>
      <c r="AE47" s="25">
        <v>0.35070880902430285</v>
      </c>
      <c r="AF47" s="64">
        <v>1.5153982544646425</v>
      </c>
      <c r="AG47" s="63">
        <v>1.1291254297364699</v>
      </c>
      <c r="AH47" s="40">
        <v>93.709185234132548</v>
      </c>
      <c r="AI47" s="25">
        <v>0.60276151425825286</v>
      </c>
      <c r="AJ47" s="64">
        <v>90.430410243569938</v>
      </c>
      <c r="AK47" s="63">
        <v>2.1054885281116662</v>
      </c>
      <c r="AL47" s="40">
        <v>94.22375120742727</v>
      </c>
      <c r="AM47" s="25">
        <v>0.55054630905443425</v>
      </c>
      <c r="AN47" s="64">
        <v>3.7933409638573323</v>
      </c>
      <c r="AO47" s="26">
        <v>2.0614329036624399</v>
      </c>
    </row>
    <row r="48" spans="1:41">
      <c r="A48" s="99" t="s">
        <v>46</v>
      </c>
      <c r="B48" s="40">
        <v>12.24121939727525</v>
      </c>
      <c r="C48" s="25">
        <v>1.2993563211656391</v>
      </c>
      <c r="D48" s="64">
        <v>13.884124211059561</v>
      </c>
      <c r="E48" s="63">
        <v>1.774898409668261</v>
      </c>
      <c r="F48" s="40">
        <v>11.78616141960747</v>
      </c>
      <c r="G48" s="25">
        <v>1.445033257312166</v>
      </c>
      <c r="H48" s="64">
        <v>-2.0979627914520904</v>
      </c>
      <c r="I48" s="63">
        <v>1.932977199504798</v>
      </c>
      <c r="J48" s="40">
        <v>90.203895216414821</v>
      </c>
      <c r="K48" s="25">
        <v>0.78286107038482478</v>
      </c>
      <c r="L48" s="64">
        <v>89.145521315154156</v>
      </c>
      <c r="M48" s="63">
        <v>1.4023554308359072</v>
      </c>
      <c r="N48" s="40">
        <v>90.478081933283448</v>
      </c>
      <c r="O48" s="25">
        <v>0.86891220249070222</v>
      </c>
      <c r="P48" s="64">
        <v>1.3325606181292926</v>
      </c>
      <c r="Q48" s="63">
        <v>1.5312407820524374</v>
      </c>
      <c r="R48" s="40">
        <v>85.685591408709314</v>
      </c>
      <c r="S48" s="25">
        <v>1.3078840604752027</v>
      </c>
      <c r="T48" s="64">
        <v>86.669802715429469</v>
      </c>
      <c r="U48" s="63">
        <v>1.9422532105155952</v>
      </c>
      <c r="V48" s="40">
        <v>85.387329233097347</v>
      </c>
      <c r="W48" s="25">
        <v>1.3521147565150995</v>
      </c>
      <c r="X48" s="64">
        <v>-1.2824734823321222</v>
      </c>
      <c r="Y48" s="63">
        <v>1.754222574218552</v>
      </c>
      <c r="Z48" s="40">
        <v>89.847399258403627</v>
      </c>
      <c r="AA48" s="25">
        <v>0.62286084191290758</v>
      </c>
      <c r="AB48" s="64">
        <v>88.508478409352307</v>
      </c>
      <c r="AC48" s="63">
        <v>1.6456461527051078</v>
      </c>
      <c r="AD48" s="40">
        <v>90.198538354719474</v>
      </c>
      <c r="AE48" s="25">
        <v>0.72120128077855183</v>
      </c>
      <c r="AF48" s="64">
        <v>1.6900599453671674</v>
      </c>
      <c r="AG48" s="63">
        <v>1.8955281774316948</v>
      </c>
      <c r="AH48" s="40">
        <v>90.646974470922686</v>
      </c>
      <c r="AI48" s="25">
        <v>0.67272033644775331</v>
      </c>
      <c r="AJ48" s="64">
        <v>89.204652592940477</v>
      </c>
      <c r="AK48" s="63">
        <v>1.413620377713052</v>
      </c>
      <c r="AL48" s="40">
        <v>91.028807418721925</v>
      </c>
      <c r="AM48" s="25">
        <v>0.72185640643373661</v>
      </c>
      <c r="AN48" s="64">
        <v>1.8241548257814486</v>
      </c>
      <c r="AO48" s="26">
        <v>1.515026712372721</v>
      </c>
    </row>
    <row r="49" spans="1:41">
      <c r="A49" s="99" t="s">
        <v>47</v>
      </c>
      <c r="B49" s="40">
        <v>47.118243423956287</v>
      </c>
      <c r="C49" s="25">
        <v>1.8678764556784617</v>
      </c>
      <c r="D49" s="64">
        <v>58.815715905701033</v>
      </c>
      <c r="E49" s="63">
        <v>3.8182140833780784</v>
      </c>
      <c r="F49" s="40">
        <v>44.544009684021752</v>
      </c>
      <c r="G49" s="25">
        <v>1.8194347224357941</v>
      </c>
      <c r="H49" s="64">
        <v>-14.271706221679281</v>
      </c>
      <c r="I49" s="63">
        <v>3.7896179329702493</v>
      </c>
      <c r="J49" s="40">
        <v>78.7351900917986</v>
      </c>
      <c r="K49" s="25">
        <v>1.1815643815755847</v>
      </c>
      <c r="L49" s="64">
        <v>76.41888805359028</v>
      </c>
      <c r="M49" s="63">
        <v>3.4307388262044678</v>
      </c>
      <c r="N49" s="40">
        <v>79.066569030983189</v>
      </c>
      <c r="O49" s="25">
        <v>1.1937083184782502</v>
      </c>
      <c r="P49" s="64">
        <v>2.6476809773929091</v>
      </c>
      <c r="Q49" s="63">
        <v>3.6005172608387563</v>
      </c>
      <c r="R49" s="40">
        <v>74.603870926297304</v>
      </c>
      <c r="S49" s="25">
        <v>1.2755506517978343</v>
      </c>
      <c r="T49" s="64">
        <v>73.416873591702512</v>
      </c>
      <c r="U49" s="63">
        <v>3.4719203849765981</v>
      </c>
      <c r="V49" s="40">
        <v>75.031658359173122</v>
      </c>
      <c r="W49" s="25">
        <v>1.3193807202008421</v>
      </c>
      <c r="X49" s="64">
        <v>1.6147847674706099</v>
      </c>
      <c r="Y49" s="63">
        <v>3.6446816584075465</v>
      </c>
      <c r="Z49" s="40">
        <v>92.225750855270547</v>
      </c>
      <c r="AA49" s="25">
        <v>0.6485015977867159</v>
      </c>
      <c r="AB49" s="64">
        <v>90.081312667550904</v>
      </c>
      <c r="AC49" s="63">
        <v>1.7829699457525077</v>
      </c>
      <c r="AD49" s="40">
        <v>93.222754570772409</v>
      </c>
      <c r="AE49" s="25">
        <v>0.67921300134902707</v>
      </c>
      <c r="AF49" s="64">
        <v>3.1414419032215051</v>
      </c>
      <c r="AG49" s="63">
        <v>1.910015824347981</v>
      </c>
      <c r="AH49" s="40">
        <v>87.088214435789936</v>
      </c>
      <c r="AI49" s="25">
        <v>0.8950820179148028</v>
      </c>
      <c r="AJ49" s="64">
        <v>88.872210208842773</v>
      </c>
      <c r="AK49" s="63">
        <v>1.7216724234732121</v>
      </c>
      <c r="AL49" s="40">
        <v>86.575437061526145</v>
      </c>
      <c r="AM49" s="25">
        <v>1.0829251669309439</v>
      </c>
      <c r="AN49" s="64">
        <v>-2.2967731473166282</v>
      </c>
      <c r="AO49" s="26">
        <v>1.9980614613075061</v>
      </c>
    </row>
    <row r="50" spans="1:41">
      <c r="A50" s="99" t="s">
        <v>48</v>
      </c>
      <c r="B50" s="40">
        <v>28.823416386710779</v>
      </c>
      <c r="C50" s="25">
        <v>0.97219265391793863</v>
      </c>
      <c r="D50" s="64">
        <v>26.795798771452379</v>
      </c>
      <c r="E50" s="63">
        <v>2.1777550981808091</v>
      </c>
      <c r="F50" s="40">
        <v>29.232174254686271</v>
      </c>
      <c r="G50" s="25">
        <v>1.0316130438769004</v>
      </c>
      <c r="H50" s="64">
        <v>2.436375483233892</v>
      </c>
      <c r="I50" s="63">
        <v>2.3046593255476524</v>
      </c>
      <c r="J50" s="40">
        <v>75.112800029476162</v>
      </c>
      <c r="K50" s="25">
        <v>0.97598830630834488</v>
      </c>
      <c r="L50" s="64">
        <v>81.942818798079287</v>
      </c>
      <c r="M50" s="63">
        <v>1.6150618467169295</v>
      </c>
      <c r="N50" s="40">
        <v>73.743668164565321</v>
      </c>
      <c r="O50" s="25">
        <v>1.0299767045645589</v>
      </c>
      <c r="P50" s="64">
        <v>-8.1991506335139661</v>
      </c>
      <c r="Q50" s="63">
        <v>1.5960758186022133</v>
      </c>
      <c r="R50" s="40">
        <v>70.522580861732834</v>
      </c>
      <c r="S50" s="25">
        <v>1.02265018243339</v>
      </c>
      <c r="T50" s="64">
        <v>75.513947228919491</v>
      </c>
      <c r="U50" s="63">
        <v>1.8517650379234862</v>
      </c>
      <c r="V50" s="40">
        <v>69.478328259619559</v>
      </c>
      <c r="W50" s="25">
        <v>1.089141898612709</v>
      </c>
      <c r="X50" s="64">
        <v>-6.0356189692999322</v>
      </c>
      <c r="Y50" s="63">
        <v>1.9230299632109198</v>
      </c>
      <c r="Z50" s="40">
        <v>94.309874734912015</v>
      </c>
      <c r="AA50" s="25">
        <v>0.3603523281331375</v>
      </c>
      <c r="AB50" s="64">
        <v>91.591387301906337</v>
      </c>
      <c r="AC50" s="63">
        <v>1.1351982448342206</v>
      </c>
      <c r="AD50" s="40">
        <v>94.832935224120064</v>
      </c>
      <c r="AE50" s="25">
        <v>0.38061281554778775</v>
      </c>
      <c r="AF50" s="64">
        <v>3.2415479222137265</v>
      </c>
      <c r="AG50" s="63">
        <v>1.2165424233890887</v>
      </c>
      <c r="AH50" s="40">
        <v>90.480300184617519</v>
      </c>
      <c r="AI50" s="25">
        <v>0.5680777607112939</v>
      </c>
      <c r="AJ50" s="64">
        <v>90.866880544154256</v>
      </c>
      <c r="AK50" s="63">
        <v>1.3341221878610556</v>
      </c>
      <c r="AL50" s="40">
        <v>90.394669181274438</v>
      </c>
      <c r="AM50" s="25">
        <v>0.64757912489051561</v>
      </c>
      <c r="AN50" s="64">
        <v>-0.47221136287981835</v>
      </c>
      <c r="AO50" s="26">
        <v>1.5149512497951487</v>
      </c>
    </row>
    <row r="51" spans="1:41">
      <c r="A51" s="99" t="s">
        <v>49</v>
      </c>
      <c r="B51" s="40">
        <v>39.14597005379914</v>
      </c>
      <c r="C51" s="25">
        <v>0.79763214567228879</v>
      </c>
      <c r="D51" s="64">
        <v>40.31850477680662</v>
      </c>
      <c r="E51" s="63">
        <v>1.7280127291716998</v>
      </c>
      <c r="F51" s="40">
        <v>38.688392329611219</v>
      </c>
      <c r="G51" s="25">
        <v>0.97638695150853472</v>
      </c>
      <c r="H51" s="64">
        <v>-1.6301124471954012</v>
      </c>
      <c r="I51" s="63">
        <v>2.1106025147599961</v>
      </c>
      <c r="J51" s="40">
        <v>84.990351011502497</v>
      </c>
      <c r="K51" s="25">
        <v>0.73656999639957421</v>
      </c>
      <c r="L51" s="64">
        <v>86.681589755446709</v>
      </c>
      <c r="M51" s="63">
        <v>1.1627898284908096</v>
      </c>
      <c r="N51" s="40">
        <v>84.327351446392015</v>
      </c>
      <c r="O51" s="25">
        <v>0.8997157010632606</v>
      </c>
      <c r="P51" s="64">
        <v>-2.3542383090546934</v>
      </c>
      <c r="Q51" s="63">
        <v>1.4315636518016714</v>
      </c>
      <c r="R51" s="40">
        <v>70.176512074096436</v>
      </c>
      <c r="S51" s="25">
        <v>0.80354335243123187</v>
      </c>
      <c r="T51" s="64">
        <v>68.218922543383059</v>
      </c>
      <c r="U51" s="63">
        <v>1.5134679709046794</v>
      </c>
      <c r="V51" s="40">
        <v>70.990074328508086</v>
      </c>
      <c r="W51" s="25">
        <v>1.0045580736460815</v>
      </c>
      <c r="X51" s="64">
        <v>2.7711517851250278</v>
      </c>
      <c r="Y51" s="63">
        <v>1.8976972699712087</v>
      </c>
      <c r="Z51" s="40">
        <v>87.445977854116762</v>
      </c>
      <c r="AA51" s="25">
        <v>0.65544248473787436</v>
      </c>
      <c r="AB51" s="64">
        <v>84.350651623698198</v>
      </c>
      <c r="AC51" s="63">
        <v>1.1916883168496271</v>
      </c>
      <c r="AD51" s="40">
        <v>88.718837820742053</v>
      </c>
      <c r="AE51" s="25">
        <v>0.72501833331541898</v>
      </c>
      <c r="AF51" s="64">
        <v>4.3681861970438547</v>
      </c>
      <c r="AG51" s="63">
        <v>1.3265010642284671</v>
      </c>
      <c r="AH51" s="40">
        <v>88.755928765484413</v>
      </c>
      <c r="AI51" s="25">
        <v>0.56804764101125127</v>
      </c>
      <c r="AJ51" s="64">
        <v>86.268120642534711</v>
      </c>
      <c r="AK51" s="63">
        <v>1.0738861614867479</v>
      </c>
      <c r="AL51" s="40">
        <v>89.798115390777994</v>
      </c>
      <c r="AM51" s="25">
        <v>0.71140160698058974</v>
      </c>
      <c r="AN51" s="64">
        <v>3.5299947482432827</v>
      </c>
      <c r="AO51" s="26">
        <v>1.3334377351354632</v>
      </c>
    </row>
    <row r="52" spans="1:41">
      <c r="A52" s="99" t="s">
        <v>50</v>
      </c>
      <c r="B52" s="40">
        <v>14.08026433096606</v>
      </c>
      <c r="C52" s="25">
        <v>0.67746912596544329</v>
      </c>
      <c r="D52" s="64">
        <v>9.7648083127655987</v>
      </c>
      <c r="E52" s="63">
        <v>1.4911143104257225</v>
      </c>
      <c r="F52" s="40">
        <v>14.861728782672399</v>
      </c>
      <c r="G52" s="25">
        <v>0.76906481172697894</v>
      </c>
      <c r="H52" s="64">
        <v>5.0969204699068005</v>
      </c>
      <c r="I52" s="63">
        <v>1.7079673784923231</v>
      </c>
      <c r="J52" s="40">
        <v>90.041637769942739</v>
      </c>
      <c r="K52" s="25">
        <v>0.61063796799564951</v>
      </c>
      <c r="L52" s="64">
        <v>93.725414183876495</v>
      </c>
      <c r="M52" s="63">
        <v>1.254030541283039</v>
      </c>
      <c r="N52" s="40">
        <v>89.325115931895354</v>
      </c>
      <c r="O52" s="25">
        <v>0.69429369222866888</v>
      </c>
      <c r="P52" s="64">
        <v>-4.4002982519811411</v>
      </c>
      <c r="Q52" s="63">
        <v>1.4412874247881509</v>
      </c>
      <c r="R52" s="40">
        <v>82.370797328249068</v>
      </c>
      <c r="S52" s="25">
        <v>0.76520615089098942</v>
      </c>
      <c r="T52" s="64">
        <v>87.954860178240295</v>
      </c>
      <c r="U52" s="63">
        <v>1.6967493116610914</v>
      </c>
      <c r="V52" s="40">
        <v>81.358681816162488</v>
      </c>
      <c r="W52" s="25">
        <v>0.82063290596019745</v>
      </c>
      <c r="X52" s="64">
        <v>-6.5961783620778078</v>
      </c>
      <c r="Y52" s="63">
        <v>1.8438628195675004</v>
      </c>
      <c r="Z52" s="40">
        <v>94.712000126552354</v>
      </c>
      <c r="AA52" s="25">
        <v>0.47956265576779106</v>
      </c>
      <c r="AB52" s="64">
        <v>91.56072897544675</v>
      </c>
      <c r="AC52" s="63">
        <v>1.3519651285956569</v>
      </c>
      <c r="AD52" s="40">
        <v>95.269794286185245</v>
      </c>
      <c r="AE52" s="25">
        <v>0.52187227414157356</v>
      </c>
      <c r="AF52" s="64">
        <v>3.7090653107384952</v>
      </c>
      <c r="AG52" s="63">
        <v>1.4634919853500232</v>
      </c>
      <c r="AH52" s="40">
        <v>88.514753999879318</v>
      </c>
      <c r="AI52" s="25">
        <v>0.59204137567113013</v>
      </c>
      <c r="AJ52" s="64">
        <v>90.658766558904219</v>
      </c>
      <c r="AK52" s="63">
        <v>1.6052127681205024</v>
      </c>
      <c r="AL52" s="40">
        <v>88.110715858698214</v>
      </c>
      <c r="AM52" s="25">
        <v>0.66317743079951108</v>
      </c>
      <c r="AN52" s="64">
        <v>-2.5480507002060051</v>
      </c>
      <c r="AO52" s="26">
        <v>1.78829991683727</v>
      </c>
    </row>
    <row r="53" spans="1:41">
      <c r="A53" s="99" t="s">
        <v>51</v>
      </c>
      <c r="B53" s="40">
        <v>18.27800828751505</v>
      </c>
      <c r="C53" s="25">
        <v>1.1548273934973519</v>
      </c>
      <c r="D53" s="64">
        <v>23.97530636105688</v>
      </c>
      <c r="E53" s="63">
        <v>2.4850715353595505</v>
      </c>
      <c r="F53" s="40">
        <v>16.944906323798222</v>
      </c>
      <c r="G53" s="25">
        <v>1.2225179415392149</v>
      </c>
      <c r="H53" s="64">
        <v>-7.0304000372586586</v>
      </c>
      <c r="I53" s="63">
        <v>2.6673603613412711</v>
      </c>
      <c r="J53" s="40">
        <v>87.199519200940074</v>
      </c>
      <c r="K53" s="25">
        <v>0.75309859902799758</v>
      </c>
      <c r="L53" s="64">
        <v>88.78344694193909</v>
      </c>
      <c r="M53" s="63">
        <v>1.7378681701428964</v>
      </c>
      <c r="N53" s="40">
        <v>86.971221213959709</v>
      </c>
      <c r="O53" s="25">
        <v>0.846767424598038</v>
      </c>
      <c r="P53" s="64">
        <v>-1.8122257279793814</v>
      </c>
      <c r="Q53" s="63">
        <v>1.9770303992675364</v>
      </c>
      <c r="R53" s="40">
        <v>83.284987294963571</v>
      </c>
      <c r="S53" s="25">
        <v>1.0744069942585759</v>
      </c>
      <c r="T53" s="64">
        <v>87.780293366060107</v>
      </c>
      <c r="U53" s="63">
        <v>1.7837537931762617</v>
      </c>
      <c r="V53" s="40">
        <v>82.395148545177534</v>
      </c>
      <c r="W53" s="25">
        <v>1.2642837797816728</v>
      </c>
      <c r="X53" s="64">
        <v>-5.385144820882573</v>
      </c>
      <c r="Y53" s="63">
        <v>2.2367858025576042</v>
      </c>
      <c r="Z53" s="40">
        <v>95.366588476937764</v>
      </c>
      <c r="AA53" s="25">
        <v>0.48745186723737527</v>
      </c>
      <c r="AB53" s="64">
        <v>91.42290383302128</v>
      </c>
      <c r="AC53" s="63">
        <v>1.2162224325495949</v>
      </c>
      <c r="AD53" s="40">
        <v>96.209277247458914</v>
      </c>
      <c r="AE53" s="25">
        <v>0.45965880266519249</v>
      </c>
      <c r="AF53" s="64">
        <v>4.7863734144376338</v>
      </c>
      <c r="AG53" s="63">
        <v>1.2273253690205641</v>
      </c>
      <c r="AH53" s="40">
        <v>89.817915949614047</v>
      </c>
      <c r="AI53" s="25">
        <v>0.75815233113480196</v>
      </c>
      <c r="AJ53" s="64">
        <v>86.793797588725866</v>
      </c>
      <c r="AK53" s="63">
        <v>1.9609851835533814</v>
      </c>
      <c r="AL53" s="40">
        <v>90.516319847054149</v>
      </c>
      <c r="AM53" s="25">
        <v>0.72239226858376937</v>
      </c>
      <c r="AN53" s="64">
        <v>3.7225222583282829</v>
      </c>
      <c r="AO53" s="26">
        <v>1.9217295691932201</v>
      </c>
    </row>
    <row r="54" spans="1:41">
      <c r="A54" s="99" t="s">
        <v>52</v>
      </c>
      <c r="B54" s="40">
        <v>44.635320243200553</v>
      </c>
      <c r="C54" s="25">
        <v>2.266811181834449</v>
      </c>
      <c r="D54" s="64">
        <v>47.492223429085939</v>
      </c>
      <c r="E54" s="63">
        <v>3.5754858548248678</v>
      </c>
      <c r="F54" s="40">
        <v>43.560481361379281</v>
      </c>
      <c r="G54" s="25">
        <v>2.2432308110479586</v>
      </c>
      <c r="H54" s="64">
        <v>-3.9317420677066579</v>
      </c>
      <c r="I54" s="63">
        <v>3.1826315041095246</v>
      </c>
      <c r="J54" s="40">
        <v>76.135609543740301</v>
      </c>
      <c r="K54" s="25">
        <v>1.7677923567475478</v>
      </c>
      <c r="L54" s="64">
        <v>74.96460146884985</v>
      </c>
      <c r="M54" s="63">
        <v>3.5046565698690668</v>
      </c>
      <c r="N54" s="40">
        <v>76.639038584262693</v>
      </c>
      <c r="O54" s="25">
        <v>1.7254051499503802</v>
      </c>
      <c r="P54" s="64">
        <v>1.674437115412843</v>
      </c>
      <c r="Q54" s="63">
        <v>3.4608549935393156</v>
      </c>
      <c r="R54" s="40">
        <v>73.384173160918181</v>
      </c>
      <c r="S54" s="25">
        <v>1.7100744166073578</v>
      </c>
      <c r="T54" s="64">
        <v>75.117153907361399</v>
      </c>
      <c r="U54" s="63">
        <v>3.0234221828305792</v>
      </c>
      <c r="V54" s="40">
        <v>72.680745530590542</v>
      </c>
      <c r="W54" s="25">
        <v>1.7530552878184831</v>
      </c>
      <c r="X54" s="64">
        <v>-2.4364083767708564</v>
      </c>
      <c r="Y54" s="63">
        <v>2.9814800125206591</v>
      </c>
      <c r="Z54" s="40">
        <v>82.028022878125498</v>
      </c>
      <c r="AA54" s="25">
        <v>1.3464614965114887</v>
      </c>
      <c r="AB54" s="64">
        <v>78.603151681425018</v>
      </c>
      <c r="AC54" s="63">
        <v>2.585428264306707</v>
      </c>
      <c r="AD54" s="40">
        <v>83.329450354758521</v>
      </c>
      <c r="AE54" s="25">
        <v>1.3753383969127853</v>
      </c>
      <c r="AF54" s="64">
        <v>4.7262986733335026</v>
      </c>
      <c r="AG54" s="63">
        <v>2.6417212318711853</v>
      </c>
      <c r="AH54" s="40">
        <v>77.894815041641237</v>
      </c>
      <c r="AI54" s="25">
        <v>1.6438037635830531</v>
      </c>
      <c r="AJ54" s="64">
        <v>79.526160243906503</v>
      </c>
      <c r="AK54" s="63">
        <v>2.3030887483946558</v>
      </c>
      <c r="AL54" s="40">
        <v>77.323563924276257</v>
      </c>
      <c r="AM54" s="25">
        <v>1.8544078264164905</v>
      </c>
      <c r="AN54" s="64">
        <v>-2.2025963196302456</v>
      </c>
      <c r="AO54" s="26">
        <v>2.4856562404060631</v>
      </c>
    </row>
    <row r="55" spans="1:41">
      <c r="A55" s="99" t="s">
        <v>53</v>
      </c>
      <c r="B55" s="40">
        <v>19.916501852565979</v>
      </c>
      <c r="C55" s="25">
        <v>0.82512281712873436</v>
      </c>
      <c r="D55" s="64">
        <v>18.30622427889103</v>
      </c>
      <c r="E55" s="63">
        <v>1.7807416179528284</v>
      </c>
      <c r="F55" s="40">
        <v>20.212790924926662</v>
      </c>
      <c r="G55" s="25">
        <v>0.78215521160816959</v>
      </c>
      <c r="H55" s="64">
        <v>1.9065666460356319</v>
      </c>
      <c r="I55" s="63">
        <v>1.5834097688578217</v>
      </c>
      <c r="J55" s="40">
        <v>90.231487629035598</v>
      </c>
      <c r="K55" s="25">
        <v>0.55044313109651588</v>
      </c>
      <c r="L55" s="64">
        <v>93.199349660806405</v>
      </c>
      <c r="M55" s="63">
        <v>1.1800253229307918</v>
      </c>
      <c r="N55" s="40">
        <v>89.648090583229546</v>
      </c>
      <c r="O55" s="25">
        <v>0.57944042886520941</v>
      </c>
      <c r="P55" s="64">
        <v>-3.5512590775768587</v>
      </c>
      <c r="Q55" s="63">
        <v>1.2138931733607876</v>
      </c>
      <c r="R55" s="40">
        <v>87.043609518289401</v>
      </c>
      <c r="S55" s="25">
        <v>0.84747971255331889</v>
      </c>
      <c r="T55" s="64">
        <v>90.040733412877856</v>
      </c>
      <c r="U55" s="63">
        <v>1.2392417001489804</v>
      </c>
      <c r="V55" s="40">
        <v>86.447122438832906</v>
      </c>
      <c r="W55" s="25">
        <v>0.89508727291557577</v>
      </c>
      <c r="X55" s="64">
        <v>-3.5936109740449496</v>
      </c>
      <c r="Y55" s="63">
        <v>1.2334450865334481</v>
      </c>
      <c r="Z55" s="40">
        <v>96.06579556346216</v>
      </c>
      <c r="AA55" s="25">
        <v>0.30805695039860115</v>
      </c>
      <c r="AB55" s="64">
        <v>96.28608203396449</v>
      </c>
      <c r="AC55" s="63">
        <v>0.58794556257522212</v>
      </c>
      <c r="AD55" s="40">
        <v>96.016680976444974</v>
      </c>
      <c r="AE55" s="25">
        <v>0.35688334392278653</v>
      </c>
      <c r="AF55" s="64">
        <v>-0.26940105751951648</v>
      </c>
      <c r="AG55" s="63">
        <v>0.70262221346370235</v>
      </c>
      <c r="AH55" s="40">
        <v>95.726286312544687</v>
      </c>
      <c r="AI55" s="25">
        <v>0.29981147558646776</v>
      </c>
      <c r="AJ55" s="64">
        <v>97.272849796699461</v>
      </c>
      <c r="AK55" s="63">
        <v>0.49976363506786997</v>
      </c>
      <c r="AL55" s="40">
        <v>95.408762074150971</v>
      </c>
      <c r="AM55" s="25">
        <v>0.33803673540154389</v>
      </c>
      <c r="AN55" s="64">
        <v>-1.86408772254849</v>
      </c>
      <c r="AO55" s="26">
        <v>0.5708223574885205</v>
      </c>
    </row>
    <row r="56" spans="1:41">
      <c r="A56" s="99" t="s">
        <v>54</v>
      </c>
      <c r="B56" s="40">
        <v>18.011057499470919</v>
      </c>
      <c r="C56" s="25">
        <v>0.78927724145310885</v>
      </c>
      <c r="D56" s="64">
        <v>19.145301975548659</v>
      </c>
      <c r="E56" s="63">
        <v>2.1203496645556434</v>
      </c>
      <c r="F56" s="40">
        <v>17.791438390413191</v>
      </c>
      <c r="G56" s="25">
        <v>0.87284100528926178</v>
      </c>
      <c r="H56" s="64">
        <v>-1.3538635851354677</v>
      </c>
      <c r="I56" s="63">
        <v>2.3369035356475014</v>
      </c>
      <c r="J56" s="40">
        <v>91.648814201338951</v>
      </c>
      <c r="K56" s="25">
        <v>0.91259774968946117</v>
      </c>
      <c r="L56" s="64">
        <v>92.970577690746609</v>
      </c>
      <c r="M56" s="63">
        <v>1.0964558359753325</v>
      </c>
      <c r="N56" s="40">
        <v>91.360089851215193</v>
      </c>
      <c r="O56" s="25">
        <v>1.0768841402457641</v>
      </c>
      <c r="P56" s="64">
        <v>-1.6104878395314159</v>
      </c>
      <c r="Q56" s="63">
        <v>1.5155413765372567</v>
      </c>
      <c r="R56" s="40">
        <v>83.827965401508962</v>
      </c>
      <c r="S56" s="25">
        <v>1.1532078896366043</v>
      </c>
      <c r="T56" s="64">
        <v>86.879716923409831</v>
      </c>
      <c r="U56" s="63">
        <v>1.9117200063218414</v>
      </c>
      <c r="V56" s="40">
        <v>83.167794630420119</v>
      </c>
      <c r="W56" s="25">
        <v>1.365627603180491</v>
      </c>
      <c r="X56" s="64">
        <v>-3.711922292989712</v>
      </c>
      <c r="Y56" s="63">
        <v>2.4219812362269795</v>
      </c>
      <c r="Z56" s="40">
        <v>96.216875302666253</v>
      </c>
      <c r="AA56" s="25">
        <v>0.47702500304895135</v>
      </c>
      <c r="AB56" s="64">
        <v>93.380090068037248</v>
      </c>
      <c r="AC56" s="63">
        <v>1.2886060124562564</v>
      </c>
      <c r="AD56" s="40">
        <v>96.809817321902301</v>
      </c>
      <c r="AE56" s="25">
        <v>0.50988634166950497</v>
      </c>
      <c r="AF56" s="64">
        <v>3.4297272538650532</v>
      </c>
      <c r="AG56" s="63">
        <v>1.3915210336739348</v>
      </c>
      <c r="AH56" s="40">
        <v>90.32860517981959</v>
      </c>
      <c r="AI56" s="25">
        <v>0.99702577343297438</v>
      </c>
      <c r="AJ56" s="64">
        <v>92.270473837660006</v>
      </c>
      <c r="AK56" s="63">
        <v>1.4585072822087775</v>
      </c>
      <c r="AL56" s="40">
        <v>89.911206606551147</v>
      </c>
      <c r="AM56" s="25">
        <v>1.155430333230328</v>
      </c>
      <c r="AN56" s="64">
        <v>-2.3592672311088592</v>
      </c>
      <c r="AO56" s="26">
        <v>1.832127876380774</v>
      </c>
    </row>
    <row r="57" spans="1:41">
      <c r="A57" s="99" t="s">
        <v>55</v>
      </c>
      <c r="B57" s="40">
        <v>33.820424145403273</v>
      </c>
      <c r="C57" s="25">
        <v>1.0963033833279445</v>
      </c>
      <c r="D57" s="64">
        <v>48.52309674099304</v>
      </c>
      <c r="E57" s="63">
        <v>3.3493495586346071</v>
      </c>
      <c r="F57" s="40">
        <v>32.015192314704137</v>
      </c>
      <c r="G57" s="25">
        <v>1.1249798101107071</v>
      </c>
      <c r="H57" s="64">
        <v>-16.507904426288903</v>
      </c>
      <c r="I57" s="63">
        <v>3.503245936158752</v>
      </c>
      <c r="J57" s="40">
        <v>83.86395065133695</v>
      </c>
      <c r="K57" s="25">
        <v>0.84119686336849908</v>
      </c>
      <c r="L57" s="64">
        <v>81.478877150349831</v>
      </c>
      <c r="M57" s="63">
        <v>3.1894394668501453</v>
      </c>
      <c r="N57" s="40">
        <v>84.109799766432161</v>
      </c>
      <c r="O57" s="25">
        <v>0.81203721014066121</v>
      </c>
      <c r="P57" s="64">
        <v>2.63092261608233</v>
      </c>
      <c r="Q57" s="63">
        <v>3.1969725830799534</v>
      </c>
      <c r="R57" s="40">
        <v>74.278911414580534</v>
      </c>
      <c r="S57" s="25">
        <v>1.0078187246516115</v>
      </c>
      <c r="T57" s="64">
        <v>73.686756628189571</v>
      </c>
      <c r="U57" s="63">
        <v>3.1369513936662128</v>
      </c>
      <c r="V57" s="40">
        <v>74.288231996108451</v>
      </c>
      <c r="W57" s="25">
        <v>1.0250913609665508</v>
      </c>
      <c r="X57" s="64">
        <v>0.60147536791888001</v>
      </c>
      <c r="Y57" s="63">
        <v>3.1915931179299011</v>
      </c>
      <c r="Z57" s="40">
        <v>89.338840527769406</v>
      </c>
      <c r="AA57" s="25">
        <v>0.69057959668809432</v>
      </c>
      <c r="AB57" s="64">
        <v>82.791854646156139</v>
      </c>
      <c r="AC57" s="63">
        <v>2.5513688200518381</v>
      </c>
      <c r="AD57" s="40">
        <v>90.092887648968897</v>
      </c>
      <c r="AE57" s="25">
        <v>0.64707859835885628</v>
      </c>
      <c r="AF57" s="64">
        <v>7.3010330028127584</v>
      </c>
      <c r="AG57" s="63">
        <v>2.5222718526993653</v>
      </c>
      <c r="AH57" s="40">
        <v>87.271075285116595</v>
      </c>
      <c r="AI57" s="25">
        <v>0.66570581672647278</v>
      </c>
      <c r="AJ57" s="64">
        <v>83.587243611076119</v>
      </c>
      <c r="AK57" s="63">
        <v>2.5547845587674947</v>
      </c>
      <c r="AL57" s="40">
        <v>87.693765005457863</v>
      </c>
      <c r="AM57" s="25">
        <v>0.65560117562602038</v>
      </c>
      <c r="AN57" s="64">
        <v>4.106521394381744</v>
      </c>
      <c r="AO57" s="26">
        <v>2.6024997348952441</v>
      </c>
    </row>
    <row r="58" spans="1:41">
      <c r="A58" s="99" t="s">
        <v>56</v>
      </c>
      <c r="B58" s="40">
        <v>36.913119942250852</v>
      </c>
      <c r="C58" s="25">
        <v>0.96350382527233502</v>
      </c>
      <c r="D58" s="64">
        <v>45.843962894595187</v>
      </c>
      <c r="E58" s="63">
        <v>1.9979524702059246</v>
      </c>
      <c r="F58" s="40">
        <v>32.912544621561132</v>
      </c>
      <c r="G58" s="25">
        <v>1.0308810526546786</v>
      </c>
      <c r="H58" s="64">
        <v>-12.931418273034055</v>
      </c>
      <c r="I58" s="63">
        <v>2.2149102639466731</v>
      </c>
      <c r="J58" s="40">
        <v>79.029059462306847</v>
      </c>
      <c r="K58" s="25">
        <v>0.81789930494920648</v>
      </c>
      <c r="L58" s="64">
        <v>74.494344512977577</v>
      </c>
      <c r="M58" s="63">
        <v>1.7072465898763958</v>
      </c>
      <c r="N58" s="40">
        <v>81.218306100314024</v>
      </c>
      <c r="O58" s="25">
        <v>0.86128304632602171</v>
      </c>
      <c r="P58" s="64">
        <v>6.7239615873364471</v>
      </c>
      <c r="Q58" s="63">
        <v>1.8497309503701258</v>
      </c>
      <c r="R58" s="40">
        <v>73.429179219859051</v>
      </c>
      <c r="S58" s="25">
        <v>0.73952000607319757</v>
      </c>
      <c r="T58" s="64">
        <v>65.203558443954734</v>
      </c>
      <c r="U58" s="63">
        <v>1.7577965669094455</v>
      </c>
      <c r="V58" s="40">
        <v>77.166473143236715</v>
      </c>
      <c r="W58" s="25">
        <v>0.83612316596464542</v>
      </c>
      <c r="X58" s="64">
        <v>11.962914699281981</v>
      </c>
      <c r="Y58" s="63">
        <v>1.9975822273108166</v>
      </c>
      <c r="Z58" s="40">
        <v>92.534477481542538</v>
      </c>
      <c r="AA58" s="25">
        <v>0.45565215059132386</v>
      </c>
      <c r="AB58" s="64">
        <v>92.218542790382543</v>
      </c>
      <c r="AC58" s="63">
        <v>1.0820080976137347</v>
      </c>
      <c r="AD58" s="40">
        <v>92.664264616985989</v>
      </c>
      <c r="AE58" s="25">
        <v>0.55058143071442633</v>
      </c>
      <c r="AF58" s="64">
        <v>0.44572182660344595</v>
      </c>
      <c r="AG58" s="63">
        <v>1.3026770289031075</v>
      </c>
      <c r="AH58" s="40">
        <v>89.204454489015944</v>
      </c>
      <c r="AI58" s="25">
        <v>0.5977799164691705</v>
      </c>
      <c r="AJ58" s="64">
        <v>91.222974724399748</v>
      </c>
      <c r="AK58" s="63">
        <v>1.1575735549296919</v>
      </c>
      <c r="AL58" s="40">
        <v>88.288734506340475</v>
      </c>
      <c r="AM58" s="25">
        <v>0.70141079485670033</v>
      </c>
      <c r="AN58" s="64">
        <v>-2.9342402180592728</v>
      </c>
      <c r="AO58" s="26">
        <v>1.3551206876588571</v>
      </c>
    </row>
    <row r="59" spans="1:41">
      <c r="A59" s="99" t="s">
        <v>57</v>
      </c>
      <c r="B59" s="40">
        <v>37.928913799801542</v>
      </c>
      <c r="C59" s="25">
        <v>0.61497831938404002</v>
      </c>
      <c r="D59" s="64">
        <v>44.955418435545241</v>
      </c>
      <c r="E59" s="63">
        <v>1.4292897841262804</v>
      </c>
      <c r="F59" s="40">
        <v>36.525970489691332</v>
      </c>
      <c r="G59" s="25">
        <v>0.71272734774005941</v>
      </c>
      <c r="H59" s="64">
        <v>-8.4294479458539087</v>
      </c>
      <c r="I59" s="63">
        <v>1.6738119997023921</v>
      </c>
      <c r="J59" s="40">
        <v>85.079445370931523</v>
      </c>
      <c r="K59" s="25">
        <v>0.44827029696827209</v>
      </c>
      <c r="L59" s="64">
        <v>83.875718794986454</v>
      </c>
      <c r="M59" s="63">
        <v>1.1054719344046757</v>
      </c>
      <c r="N59" s="40">
        <v>85.281343620381961</v>
      </c>
      <c r="O59" s="25">
        <v>0.485286169425521</v>
      </c>
      <c r="P59" s="64">
        <v>1.4056248253955062</v>
      </c>
      <c r="Q59" s="63">
        <v>1.191730819309887</v>
      </c>
      <c r="R59" s="40">
        <v>81.449650232943483</v>
      </c>
      <c r="S59" s="25">
        <v>0.532842719517578</v>
      </c>
      <c r="T59" s="64">
        <v>77.399109478199009</v>
      </c>
      <c r="U59" s="63">
        <v>1.3892915405415389</v>
      </c>
      <c r="V59" s="40">
        <v>82.234367082222519</v>
      </c>
      <c r="W59" s="25">
        <v>0.55601098901053425</v>
      </c>
      <c r="X59" s="64">
        <v>4.8352576040235107</v>
      </c>
      <c r="Y59" s="63">
        <v>1.4496050215890794</v>
      </c>
      <c r="Z59" s="40">
        <v>95.335524286519941</v>
      </c>
      <c r="AA59" s="25">
        <v>0.25005090202401864</v>
      </c>
      <c r="AB59" s="64">
        <v>94.966598223419822</v>
      </c>
      <c r="AC59" s="63">
        <v>0.69658830136815086</v>
      </c>
      <c r="AD59" s="40">
        <v>95.416409485504388</v>
      </c>
      <c r="AE59" s="25">
        <v>0.27411777414513427</v>
      </c>
      <c r="AF59" s="64">
        <v>0.44981126208456601</v>
      </c>
      <c r="AG59" s="63">
        <v>0.76178324418588073</v>
      </c>
      <c r="AH59" s="40">
        <v>88.680590403871079</v>
      </c>
      <c r="AI59" s="25">
        <v>0.38605051243723459</v>
      </c>
      <c r="AJ59" s="64">
        <v>86.83845516293529</v>
      </c>
      <c r="AK59" s="63">
        <v>1.0962107413822224</v>
      </c>
      <c r="AL59" s="40">
        <v>89.023158585113208</v>
      </c>
      <c r="AM59" s="25">
        <v>0.43628929886974266</v>
      </c>
      <c r="AN59" s="64">
        <v>2.1847034221779182</v>
      </c>
      <c r="AO59" s="26">
        <v>1.2256965539316231</v>
      </c>
    </row>
    <row r="60" spans="1:41">
      <c r="A60" s="99" t="s">
        <v>58</v>
      </c>
      <c r="B60" s="40">
        <v>18.357716843160059</v>
      </c>
      <c r="C60" s="25">
        <v>2.2204801284863547</v>
      </c>
      <c r="D60" s="64">
        <v>20.03091971103429</v>
      </c>
      <c r="E60" s="63">
        <v>4.4182841812936751</v>
      </c>
      <c r="F60" s="40">
        <v>17.835056579165499</v>
      </c>
      <c r="G60" s="25">
        <v>2.130869253870697</v>
      </c>
      <c r="H60" s="64">
        <v>-2.1958631318687907</v>
      </c>
      <c r="I60" s="63">
        <v>4.0854004151422396</v>
      </c>
      <c r="J60" s="40">
        <v>93.106924572741107</v>
      </c>
      <c r="K60" s="25">
        <v>1.1077006384946551</v>
      </c>
      <c r="L60" s="64">
        <v>91.924617816734809</v>
      </c>
      <c r="M60" s="63">
        <v>2.5100761218424172</v>
      </c>
      <c r="N60" s="40">
        <v>93.481361066435355</v>
      </c>
      <c r="O60" s="25">
        <v>0.9703359603710906</v>
      </c>
      <c r="P60" s="64">
        <v>1.5567432497005456</v>
      </c>
      <c r="Q60" s="63">
        <v>2.2968069017922272</v>
      </c>
      <c r="R60" s="40">
        <v>87.603431008486183</v>
      </c>
      <c r="S60" s="25">
        <v>1.1177998463252625</v>
      </c>
      <c r="T60" s="64">
        <v>84.24998065524295</v>
      </c>
      <c r="U60" s="63">
        <v>2.4546583474295418</v>
      </c>
      <c r="V60" s="40">
        <v>88.674138214159598</v>
      </c>
      <c r="W60" s="25">
        <v>1.2735831684353225</v>
      </c>
      <c r="X60" s="64">
        <v>4.4241575589166473</v>
      </c>
      <c r="Y60" s="63">
        <v>2.7761695298396969</v>
      </c>
      <c r="Z60" s="40">
        <v>93.371829529132583</v>
      </c>
      <c r="AA60" s="25">
        <v>0.71323264669708897</v>
      </c>
      <c r="AB60" s="64">
        <v>86.883285138682609</v>
      </c>
      <c r="AC60" s="63">
        <v>2.1178012384174085</v>
      </c>
      <c r="AD60" s="40">
        <v>95.462646975448152</v>
      </c>
      <c r="AE60" s="25">
        <v>0.64118842979579227</v>
      </c>
      <c r="AF60" s="64">
        <v>8.5793618367655426</v>
      </c>
      <c r="AG60" s="63">
        <v>2.3206474213758508</v>
      </c>
      <c r="AH60" s="40">
        <v>89.586311199097537</v>
      </c>
      <c r="AI60" s="25">
        <v>1.2072875224949247</v>
      </c>
      <c r="AJ60" s="64">
        <v>88.999502451740625</v>
      </c>
      <c r="AK60" s="63">
        <v>2.8076774163105362</v>
      </c>
      <c r="AL60" s="40">
        <v>89.768778992072285</v>
      </c>
      <c r="AM60" s="25">
        <v>1.1271858163990591</v>
      </c>
      <c r="AN60" s="64">
        <v>0.76927654033165993</v>
      </c>
      <c r="AO60" s="26">
        <v>2.7388215364345774</v>
      </c>
    </row>
    <row r="61" spans="1:41">
      <c r="A61" s="99" t="s">
        <v>59</v>
      </c>
      <c r="B61" s="40">
        <v>18.198279614799379</v>
      </c>
      <c r="C61" s="25">
        <v>1.2024786080382781</v>
      </c>
      <c r="D61" s="64">
        <v>20.688250512288111</v>
      </c>
      <c r="E61" s="63">
        <v>3.2277418828489592</v>
      </c>
      <c r="F61" s="40">
        <v>17.912996289929371</v>
      </c>
      <c r="G61" s="25">
        <v>1.2433817296417002</v>
      </c>
      <c r="H61" s="64">
        <v>-2.7752542223587398</v>
      </c>
      <c r="I61" s="63">
        <v>3.323496085968169</v>
      </c>
      <c r="J61" s="40">
        <v>94.264931865307588</v>
      </c>
      <c r="K61" s="25">
        <v>0.51141439540931677</v>
      </c>
      <c r="L61" s="64">
        <v>93.710252019895009</v>
      </c>
      <c r="M61" s="63">
        <v>1.412501796750286</v>
      </c>
      <c r="N61" s="40">
        <v>94.310330567342803</v>
      </c>
      <c r="O61" s="25">
        <v>0.56804735645247328</v>
      </c>
      <c r="P61" s="64">
        <v>0.60007854744779365</v>
      </c>
      <c r="Q61" s="63">
        <v>1.6039653537187226</v>
      </c>
      <c r="R61" s="40">
        <v>95.125725786666365</v>
      </c>
      <c r="S61" s="25">
        <v>0.487850413558781</v>
      </c>
      <c r="T61" s="64">
        <v>95.372713508483145</v>
      </c>
      <c r="U61" s="63">
        <v>1.2082199750121334</v>
      </c>
      <c r="V61" s="40">
        <v>95.091435532796112</v>
      </c>
      <c r="W61" s="25">
        <v>0.55860767627885732</v>
      </c>
      <c r="X61" s="64">
        <v>-0.28127797568703272</v>
      </c>
      <c r="Y61" s="63">
        <v>1.4584213406642876</v>
      </c>
      <c r="Z61" s="40">
        <v>97.154512265500117</v>
      </c>
      <c r="AA61" s="25">
        <v>0.3442439503541459</v>
      </c>
      <c r="AB61" s="64">
        <v>94.986394348513329</v>
      </c>
      <c r="AC61" s="63">
        <v>1.3486540206329691</v>
      </c>
      <c r="AD61" s="40">
        <v>97.369262177050672</v>
      </c>
      <c r="AE61" s="25">
        <v>0.3613067050248322</v>
      </c>
      <c r="AF61" s="64">
        <v>2.3828678285373428</v>
      </c>
      <c r="AG61" s="63">
        <v>1.4153775910630249</v>
      </c>
      <c r="AH61" s="40">
        <v>96.384489461795184</v>
      </c>
      <c r="AI61" s="25">
        <v>0.38628505575506605</v>
      </c>
      <c r="AJ61" s="64">
        <v>95.954203818660204</v>
      </c>
      <c r="AK61" s="63">
        <v>1.2471600073419271</v>
      </c>
      <c r="AL61" s="40">
        <v>96.421295070695479</v>
      </c>
      <c r="AM61" s="25">
        <v>0.42944452924515597</v>
      </c>
      <c r="AN61" s="64">
        <v>0.46709125203527435</v>
      </c>
      <c r="AO61" s="26">
        <v>1.3859959149670142</v>
      </c>
    </row>
    <row r="62" spans="1:41">
      <c r="A62" s="129" t="s">
        <v>229</v>
      </c>
      <c r="B62" s="40">
        <v>20.0237908781599</v>
      </c>
      <c r="C62" s="25">
        <v>0.2145679998276456</v>
      </c>
      <c r="D62" s="64">
        <v>22.2212877627429</v>
      </c>
      <c r="E62" s="63">
        <v>0.45821820477837022</v>
      </c>
      <c r="F62" s="40">
        <v>19.39249232149286</v>
      </c>
      <c r="G62" s="25">
        <v>0.22349751833511899</v>
      </c>
      <c r="H62" s="64">
        <v>-2.8287954412500449</v>
      </c>
      <c r="I62" s="63">
        <v>0.47179965756934339</v>
      </c>
      <c r="J62" s="40">
        <v>89.824884494663365</v>
      </c>
      <c r="K62" s="25">
        <v>0.14040284687770779</v>
      </c>
      <c r="L62" s="64">
        <v>90.915551747334533</v>
      </c>
      <c r="M62" s="63">
        <v>0.28299422982249278</v>
      </c>
      <c r="N62" s="40">
        <v>89.666566516101</v>
      </c>
      <c r="O62" s="25">
        <v>0.15507119291610161</v>
      </c>
      <c r="P62" s="64">
        <v>-1.2489852312335341</v>
      </c>
      <c r="Q62" s="63">
        <v>0.3121747749935298</v>
      </c>
      <c r="R62" s="40">
        <v>83.393556883425077</v>
      </c>
      <c r="S62" s="25">
        <v>0.21175374260786189</v>
      </c>
      <c r="T62" s="64">
        <v>84.141508522590556</v>
      </c>
      <c r="U62" s="63">
        <v>0.39736186058617518</v>
      </c>
      <c r="V62" s="40">
        <v>83.337336108022399</v>
      </c>
      <c r="W62" s="25">
        <v>0.226762611985873</v>
      </c>
      <c r="X62" s="64">
        <v>-0.80417241456816624</v>
      </c>
      <c r="Y62" s="63">
        <v>0.41605860886194501</v>
      </c>
      <c r="Z62" s="40">
        <v>92.631628012997865</v>
      </c>
      <c r="AA62" s="25">
        <v>0.1015917774671371</v>
      </c>
      <c r="AB62" s="64">
        <v>89.912427029935401</v>
      </c>
      <c r="AC62" s="63">
        <v>0.2559020245066157</v>
      </c>
      <c r="AD62" s="40">
        <v>93.280857951212354</v>
      </c>
      <c r="AE62" s="25">
        <v>0.1068038506063505</v>
      </c>
      <c r="AF62" s="64">
        <v>3.3684309212769432</v>
      </c>
      <c r="AG62" s="63">
        <v>0.2740697404761116</v>
      </c>
      <c r="AH62" s="40">
        <v>90.309223504222999</v>
      </c>
      <c r="AI62" s="25">
        <v>0.1370393911021463</v>
      </c>
      <c r="AJ62" s="64">
        <v>89.918386854621787</v>
      </c>
      <c r="AK62" s="63">
        <v>0.31858648856585009</v>
      </c>
      <c r="AL62" s="40">
        <v>90.39877992232708</v>
      </c>
      <c r="AM62" s="25">
        <v>0.14539721729920529</v>
      </c>
      <c r="AN62" s="64">
        <v>0.4803930677053056</v>
      </c>
      <c r="AO62" s="26">
        <v>0.33694496682109648</v>
      </c>
    </row>
    <row r="63" spans="1:41">
      <c r="A63" s="129" t="s">
        <v>232</v>
      </c>
      <c r="B63" s="40">
        <v>19.340822219848629</v>
      </c>
      <c r="C63" s="25">
        <v>0.33436402678489691</v>
      </c>
      <c r="D63" s="64">
        <v>21.445415496826168</v>
      </c>
      <c r="E63" s="63">
        <v>0.75324839353561401</v>
      </c>
      <c r="F63" s="40">
        <v>18.839752197265629</v>
      </c>
      <c r="G63" s="25">
        <v>0.3397193849086762</v>
      </c>
      <c r="H63" s="64">
        <v>-2.6056621074676509</v>
      </c>
      <c r="I63" s="63">
        <v>0.75480663776397705</v>
      </c>
      <c r="J63" s="40">
        <v>90.385887145996094</v>
      </c>
      <c r="K63" s="25">
        <v>0.25116780400276179</v>
      </c>
      <c r="L63" s="64">
        <v>91.086418151855469</v>
      </c>
      <c r="M63" s="63">
        <v>0.48044204711914063</v>
      </c>
      <c r="N63" s="40">
        <v>90.304519653320313</v>
      </c>
      <c r="O63" s="25">
        <v>0.27207675576210022</v>
      </c>
      <c r="P63" s="64">
        <v>-0.78190547227859497</v>
      </c>
      <c r="Q63" s="63">
        <v>0.51093298196792603</v>
      </c>
      <c r="R63" s="40">
        <v>84.347953796386719</v>
      </c>
      <c r="S63" s="25">
        <v>0.38603994250297552</v>
      </c>
      <c r="T63" s="64">
        <v>85.344741821289063</v>
      </c>
      <c r="U63" s="63">
        <v>0.66006708145141602</v>
      </c>
      <c r="V63" s="40">
        <v>84.1605224609375</v>
      </c>
      <c r="W63" s="25">
        <v>0.40508705377578741</v>
      </c>
      <c r="X63" s="64">
        <v>-1.1842106580734251</v>
      </c>
      <c r="Y63" s="63">
        <v>0.65032154321670532</v>
      </c>
      <c r="Z63" s="40">
        <v>93.614814758300781</v>
      </c>
      <c r="AA63" s="25">
        <v>0.16059710085392001</v>
      </c>
      <c r="AB63" s="64">
        <v>92.162887573242188</v>
      </c>
      <c r="AC63" s="63">
        <v>0.38633599877357477</v>
      </c>
      <c r="AD63" s="40">
        <v>93.908126831054688</v>
      </c>
      <c r="AE63" s="25">
        <v>0.1790071427822113</v>
      </c>
      <c r="AF63" s="64">
        <v>1.745241761207581</v>
      </c>
      <c r="AG63" s="63">
        <v>0.42553380131721502</v>
      </c>
      <c r="AH63" s="40">
        <v>89.488739013671875</v>
      </c>
      <c r="AI63" s="25">
        <v>0.24636036157608029</v>
      </c>
      <c r="AJ63" s="64">
        <v>89.614768981933594</v>
      </c>
      <c r="AK63" s="63">
        <v>0.47958233952522278</v>
      </c>
      <c r="AL63" s="40">
        <v>89.477592468261719</v>
      </c>
      <c r="AM63" s="25">
        <v>0.27249079942703253</v>
      </c>
      <c r="AN63" s="64">
        <v>-0.13717663288116461</v>
      </c>
      <c r="AO63" s="26">
        <v>0.52432996034622192</v>
      </c>
    </row>
    <row r="64" spans="1:41" ht="13.5" thickBot="1">
      <c r="A64" s="130" t="s">
        <v>233</v>
      </c>
      <c r="B64" s="42">
        <v>21.263719489787491</v>
      </c>
      <c r="C64" s="31">
        <v>0.17526560817500131</v>
      </c>
      <c r="D64" s="32">
        <v>23.83873940492672</v>
      </c>
      <c r="E64" s="30">
        <v>0.36896547691585663</v>
      </c>
      <c r="F64" s="42">
        <v>20.62451323325649</v>
      </c>
      <c r="G64" s="31">
        <v>0.1821017469497051</v>
      </c>
      <c r="H64" s="32">
        <v>-3.2142261716702292</v>
      </c>
      <c r="I64" s="30">
        <v>0.37891395633110042</v>
      </c>
      <c r="J64" s="42">
        <v>88.761621001035095</v>
      </c>
      <c r="K64" s="31">
        <v>0.1206390807909736</v>
      </c>
      <c r="L64" s="32">
        <v>89.420723486043826</v>
      </c>
      <c r="M64" s="30">
        <v>0.2586788884647182</v>
      </c>
      <c r="N64" s="42">
        <v>88.649731008219135</v>
      </c>
      <c r="O64" s="31">
        <v>0.13003992380541199</v>
      </c>
      <c r="P64" s="32">
        <v>-0.77099247782470071</v>
      </c>
      <c r="Q64" s="30">
        <v>0.27615339835839908</v>
      </c>
      <c r="R64" s="42">
        <v>83.306523192725379</v>
      </c>
      <c r="S64" s="31">
        <v>0.16632739422451451</v>
      </c>
      <c r="T64" s="32">
        <v>83.726884262948104</v>
      </c>
      <c r="U64" s="30">
        <v>0.3254319378747525</v>
      </c>
      <c r="V64" s="42">
        <v>83.275435791996117</v>
      </c>
      <c r="W64" s="31">
        <v>0.1763390847520874</v>
      </c>
      <c r="X64" s="32">
        <v>-0.45144847095198948</v>
      </c>
      <c r="Y64" s="30">
        <v>0.33677192882632911</v>
      </c>
      <c r="Z64" s="42">
        <v>92.68399941790473</v>
      </c>
      <c r="AA64" s="31">
        <v>8.5524778866765003E-2</v>
      </c>
      <c r="AB64" s="32">
        <v>90.208766104532742</v>
      </c>
      <c r="AC64" s="30">
        <v>0.21472944903177621</v>
      </c>
      <c r="AD64" s="42">
        <v>93.26904464251659</v>
      </c>
      <c r="AE64" s="31">
        <v>8.97651898270245E-2</v>
      </c>
      <c r="AF64" s="32">
        <v>3.0602785379838529</v>
      </c>
      <c r="AG64" s="30">
        <v>0.22771284972198111</v>
      </c>
      <c r="AH64" s="42">
        <v>90.167012476237531</v>
      </c>
      <c r="AI64" s="31">
        <v>0.1131798281017825</v>
      </c>
      <c r="AJ64" s="32">
        <v>89.673042099510369</v>
      </c>
      <c r="AK64" s="30">
        <v>0.25565032258676917</v>
      </c>
      <c r="AL64" s="42">
        <v>90.25208422038817</v>
      </c>
      <c r="AM64" s="31">
        <v>0.12233541020776829</v>
      </c>
      <c r="AN64" s="32">
        <v>0.57904212087780671</v>
      </c>
      <c r="AO64" s="33">
        <v>0.27114923167395039</v>
      </c>
    </row>
    <row r="65" spans="1:41">
      <c r="A65" s="24"/>
      <c r="B65" s="64"/>
      <c r="C65" s="63"/>
      <c r="D65" s="64"/>
      <c r="E65" s="63"/>
      <c r="F65" s="64"/>
      <c r="G65" s="63"/>
      <c r="H65" s="64"/>
      <c r="I65" s="63"/>
      <c r="J65" s="64"/>
      <c r="K65" s="63"/>
      <c r="L65" s="64"/>
      <c r="M65" s="63"/>
      <c r="N65" s="64"/>
      <c r="O65" s="63"/>
      <c r="P65" s="64"/>
      <c r="Q65" s="63"/>
      <c r="R65" s="64"/>
      <c r="S65" s="63"/>
      <c r="T65" s="64"/>
      <c r="U65" s="63"/>
      <c r="V65" s="64"/>
      <c r="W65" s="63"/>
      <c r="X65" s="64"/>
      <c r="Y65" s="63"/>
      <c r="Z65" s="64"/>
      <c r="AA65" s="63"/>
      <c r="AB65" s="64"/>
      <c r="AC65" s="63"/>
      <c r="AD65" s="64"/>
      <c r="AE65" s="63"/>
      <c r="AF65" s="64"/>
      <c r="AG65" s="63"/>
      <c r="AH65" s="64"/>
      <c r="AI65" s="63"/>
      <c r="AJ65" s="64"/>
      <c r="AK65" s="63"/>
      <c r="AL65" s="64"/>
      <c r="AM65" s="63"/>
      <c r="AN65" s="64"/>
      <c r="AO65" s="63"/>
    </row>
    <row r="66" spans="1:41">
      <c r="A66" s="62" t="s">
        <v>413</v>
      </c>
      <c r="B66" s="34"/>
      <c r="C66" s="34"/>
      <c r="D66" s="34"/>
      <c r="E66" s="34"/>
      <c r="F66" s="34"/>
      <c r="G66" s="34"/>
      <c r="H66" s="34"/>
      <c r="I66" s="34"/>
      <c r="J66" s="34"/>
      <c r="K66" s="34"/>
    </row>
    <row r="67" spans="1:41">
      <c r="A67" s="51" t="s">
        <v>415</v>
      </c>
      <c r="B67" s="34"/>
      <c r="C67" s="34"/>
      <c r="D67" s="34"/>
      <c r="E67" s="34"/>
      <c r="F67" s="34"/>
      <c r="G67" s="34"/>
      <c r="H67" s="34"/>
      <c r="I67" s="34"/>
      <c r="J67" s="34"/>
      <c r="K67" s="34"/>
    </row>
    <row r="68" spans="1:41">
      <c r="A68" s="243" t="s">
        <v>487</v>
      </c>
      <c r="B68" s="34"/>
      <c r="C68" s="34"/>
      <c r="D68" s="34"/>
      <c r="E68" s="34"/>
      <c r="F68" s="34"/>
      <c r="G68" s="34"/>
      <c r="H68" s="34"/>
      <c r="I68" s="34"/>
      <c r="J68" s="34"/>
      <c r="K68" s="34"/>
    </row>
    <row r="69" spans="1:41">
      <c r="A69" s="244" t="s">
        <v>488</v>
      </c>
      <c r="B69" s="34"/>
      <c r="C69" s="34"/>
      <c r="D69" s="34"/>
      <c r="E69" s="34"/>
      <c r="F69" s="34"/>
      <c r="G69" s="34"/>
      <c r="H69" s="34"/>
      <c r="I69" s="34"/>
      <c r="J69" s="34"/>
      <c r="K69" s="34"/>
    </row>
    <row r="70" spans="1:41">
      <c r="A70" s="347" t="s">
        <v>493</v>
      </c>
      <c r="B70" s="34"/>
      <c r="C70" s="34"/>
      <c r="D70" s="34"/>
      <c r="E70" s="34"/>
      <c r="F70" s="34"/>
      <c r="G70" s="34"/>
      <c r="H70" s="34"/>
      <c r="I70" s="34"/>
      <c r="J70" s="34"/>
      <c r="K70" s="34"/>
    </row>
    <row r="71" spans="1:41">
      <c r="B71" s="34"/>
      <c r="C71" s="34"/>
      <c r="D71" s="34"/>
      <c r="E71" s="34"/>
      <c r="F71" s="34"/>
      <c r="G71" s="34"/>
      <c r="H71" s="34"/>
      <c r="I71" s="34"/>
      <c r="J71" s="34"/>
      <c r="K71" s="34"/>
    </row>
  </sheetData>
  <customSheetViews>
    <customSheetView guid="{C6F97F9E-B600-4C17-894D-590A32101059}" scale="80" showGridLines="0">
      <selection activeCell="G61" sqref="G61"/>
      <pageMargins left="0.7" right="0.7" top="0.75" bottom="0.75" header="0.3" footer="0.3"/>
      <pageSetup paperSize="9" orientation="portrait" r:id="rId1"/>
    </customSheetView>
    <customSheetView guid="{FDFE99BC-6C4F-47A7-A6F0-C356BD0C43CF}" scale="80" showGridLines="0">
      <selection activeCell="G61" sqref="G61"/>
      <pageMargins left="0.7" right="0.7" top="0.75" bottom="0.75" header="0.3" footer="0.3"/>
      <pageSetup paperSize="9" orientation="portrait" r:id="rId2"/>
    </customSheetView>
  </customSheetViews>
  <mergeCells count="26">
    <mergeCell ref="B7:AO7"/>
    <mergeCell ref="J9:K9"/>
    <mergeCell ref="B9:C9"/>
    <mergeCell ref="D9:E9"/>
    <mergeCell ref="F9:G9"/>
    <mergeCell ref="H9:I9"/>
    <mergeCell ref="L9:M9"/>
    <mergeCell ref="N9:O9"/>
    <mergeCell ref="P9:Q9"/>
    <mergeCell ref="R9:S9"/>
    <mergeCell ref="T9:U9"/>
    <mergeCell ref="V9:W9"/>
    <mergeCell ref="X9:Y9"/>
    <mergeCell ref="Z9:AA9"/>
    <mergeCell ref="AB9:AC9"/>
    <mergeCell ref="AD9:AE9"/>
    <mergeCell ref="AF9:AG9"/>
    <mergeCell ref="AH9:AI9"/>
    <mergeCell ref="AJ9:AK9"/>
    <mergeCell ref="AL9:AM9"/>
    <mergeCell ref="AN9:AO9"/>
    <mergeCell ref="AH8:AO8"/>
    <mergeCell ref="Z8:AG8"/>
    <mergeCell ref="R8:Y8"/>
    <mergeCell ref="J8:Q8"/>
    <mergeCell ref="B8:I8"/>
  </mergeCells>
  <conditionalFormatting sqref="H12:H16 P12:P16 X12:X16 AF12:AF16 AN12:AN16 AN18:AN64 AF18:AF64 X18:X64 P18:P64 H18:H64">
    <cfRule type="expression" dxfId="30" priority="2">
      <formula>ABS(H12/I12)&gt;1.96</formula>
    </cfRule>
  </conditionalFormatting>
  <conditionalFormatting sqref="H17 P17 X17 AF17 AN17">
    <cfRule type="expression" dxfId="29" priority="1">
      <formula>ABS(H17/I17)&gt;1.96</formula>
    </cfRule>
  </conditionalFormatting>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O71"/>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41">
      <c r="C1" s="23"/>
      <c r="D1" s="23"/>
      <c r="J1" s="23"/>
    </row>
    <row r="2" spans="1:41">
      <c r="A2" s="2" t="s">
        <v>451</v>
      </c>
      <c r="C2" s="23"/>
      <c r="D2" s="23"/>
      <c r="J2" s="23"/>
    </row>
    <row r="3" spans="1:41">
      <c r="A3" s="23" t="s">
        <v>8</v>
      </c>
    </row>
    <row r="4" spans="1:41">
      <c r="A4" s="77" t="s">
        <v>276</v>
      </c>
    </row>
    <row r="5" spans="1:41">
      <c r="A5" s="77"/>
    </row>
    <row r="6" spans="1:41" ht="13.5" thickBot="1"/>
    <row r="7" spans="1:41" s="44" customFormat="1" ht="27.75" customHeight="1">
      <c r="A7" s="11"/>
      <c r="B7" s="361" t="s">
        <v>304</v>
      </c>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2"/>
    </row>
    <row r="8" spans="1:41" s="44" customFormat="1" ht="51.75" customHeight="1">
      <c r="A8" s="153"/>
      <c r="B8" s="448" t="s">
        <v>142</v>
      </c>
      <c r="C8" s="448"/>
      <c r="D8" s="448"/>
      <c r="E8" s="448"/>
      <c r="F8" s="448"/>
      <c r="G8" s="448"/>
      <c r="H8" s="448"/>
      <c r="I8" s="448"/>
      <c r="J8" s="447" t="s">
        <v>141</v>
      </c>
      <c r="K8" s="448"/>
      <c r="L8" s="448"/>
      <c r="M8" s="448"/>
      <c r="N8" s="448"/>
      <c r="O8" s="448"/>
      <c r="P8" s="448"/>
      <c r="Q8" s="449"/>
      <c r="R8" s="445" t="s">
        <v>140</v>
      </c>
      <c r="S8" s="446"/>
      <c r="T8" s="446"/>
      <c r="U8" s="446"/>
      <c r="V8" s="446"/>
      <c r="W8" s="446"/>
      <c r="X8" s="446"/>
      <c r="Y8" s="446"/>
      <c r="Z8" s="447" t="s">
        <v>139</v>
      </c>
      <c r="AA8" s="448"/>
      <c r="AB8" s="448"/>
      <c r="AC8" s="448"/>
      <c r="AD8" s="448"/>
      <c r="AE8" s="448"/>
      <c r="AF8" s="448"/>
      <c r="AG8" s="449"/>
      <c r="AH8" s="448" t="s">
        <v>143</v>
      </c>
      <c r="AI8" s="448"/>
      <c r="AJ8" s="448"/>
      <c r="AK8" s="448"/>
      <c r="AL8" s="448"/>
      <c r="AM8" s="448"/>
      <c r="AN8" s="448"/>
      <c r="AO8" s="451"/>
    </row>
    <row r="9" spans="1:41" s="39" customFormat="1" ht="57.75" customHeight="1">
      <c r="A9" s="115"/>
      <c r="B9" s="452" t="s">
        <v>79</v>
      </c>
      <c r="C9" s="364"/>
      <c r="D9" s="365" t="s">
        <v>521</v>
      </c>
      <c r="E9" s="366"/>
      <c r="F9" s="365" t="s">
        <v>177</v>
      </c>
      <c r="G9" s="367"/>
      <c r="H9" s="368" t="s">
        <v>178</v>
      </c>
      <c r="I9" s="367"/>
      <c r="J9" s="378" t="s">
        <v>79</v>
      </c>
      <c r="K9" s="379"/>
      <c r="L9" s="365" t="s">
        <v>521</v>
      </c>
      <c r="M9" s="366"/>
      <c r="N9" s="365" t="s">
        <v>177</v>
      </c>
      <c r="O9" s="367"/>
      <c r="P9" s="368" t="s">
        <v>178</v>
      </c>
      <c r="Q9" s="367"/>
      <c r="R9" s="378" t="s">
        <v>79</v>
      </c>
      <c r="S9" s="379"/>
      <c r="T9" s="365" t="s">
        <v>521</v>
      </c>
      <c r="U9" s="366"/>
      <c r="V9" s="365" t="s">
        <v>177</v>
      </c>
      <c r="W9" s="367"/>
      <c r="X9" s="368" t="s">
        <v>178</v>
      </c>
      <c r="Y9" s="367"/>
      <c r="Z9" s="378" t="s">
        <v>79</v>
      </c>
      <c r="AA9" s="379"/>
      <c r="AB9" s="365" t="s">
        <v>521</v>
      </c>
      <c r="AC9" s="366"/>
      <c r="AD9" s="365" t="s">
        <v>177</v>
      </c>
      <c r="AE9" s="367"/>
      <c r="AF9" s="368" t="s">
        <v>178</v>
      </c>
      <c r="AG9" s="367"/>
      <c r="AH9" s="450" t="s">
        <v>79</v>
      </c>
      <c r="AI9" s="379"/>
      <c r="AJ9" s="365" t="s">
        <v>521</v>
      </c>
      <c r="AK9" s="366"/>
      <c r="AL9" s="365" t="s">
        <v>177</v>
      </c>
      <c r="AM9" s="367"/>
      <c r="AN9" s="368" t="s">
        <v>178</v>
      </c>
      <c r="AO9" s="370"/>
    </row>
    <row r="10" spans="1:41">
      <c r="A10" s="109"/>
      <c r="B10" s="20" t="s">
        <v>12</v>
      </c>
      <c r="C10" s="21" t="s">
        <v>13</v>
      </c>
      <c r="D10" s="20" t="s">
        <v>12</v>
      </c>
      <c r="E10" s="20" t="s">
        <v>13</v>
      </c>
      <c r="F10" s="19" t="s">
        <v>12</v>
      </c>
      <c r="G10" s="21" t="s">
        <v>13</v>
      </c>
      <c r="H10" s="20" t="s">
        <v>14</v>
      </c>
      <c r="I10" s="20" t="s">
        <v>13</v>
      </c>
      <c r="J10" s="19" t="s">
        <v>12</v>
      </c>
      <c r="K10" s="21" t="s">
        <v>13</v>
      </c>
      <c r="L10" s="20" t="s">
        <v>12</v>
      </c>
      <c r="M10" s="20" t="s">
        <v>13</v>
      </c>
      <c r="N10" s="19" t="s">
        <v>12</v>
      </c>
      <c r="O10" s="21" t="s">
        <v>13</v>
      </c>
      <c r="P10" s="20" t="s">
        <v>14</v>
      </c>
      <c r="Q10" s="20" t="s">
        <v>13</v>
      </c>
      <c r="R10" s="19" t="s">
        <v>12</v>
      </c>
      <c r="S10" s="21" t="s">
        <v>13</v>
      </c>
      <c r="T10" s="20" t="s">
        <v>12</v>
      </c>
      <c r="U10" s="20" t="s">
        <v>13</v>
      </c>
      <c r="V10" s="19" t="s">
        <v>12</v>
      </c>
      <c r="W10" s="21" t="s">
        <v>13</v>
      </c>
      <c r="X10" s="20" t="s">
        <v>14</v>
      </c>
      <c r="Y10" s="20" t="s">
        <v>13</v>
      </c>
      <c r="Z10" s="19" t="s">
        <v>12</v>
      </c>
      <c r="AA10" s="21" t="s">
        <v>13</v>
      </c>
      <c r="AB10" s="20" t="s">
        <v>12</v>
      </c>
      <c r="AC10" s="20" t="s">
        <v>13</v>
      </c>
      <c r="AD10" s="19" t="s">
        <v>12</v>
      </c>
      <c r="AE10" s="21" t="s">
        <v>13</v>
      </c>
      <c r="AF10" s="20" t="s">
        <v>14</v>
      </c>
      <c r="AG10" s="20" t="s">
        <v>13</v>
      </c>
      <c r="AH10" s="19" t="s">
        <v>12</v>
      </c>
      <c r="AI10" s="21" t="s">
        <v>13</v>
      </c>
      <c r="AJ10" s="20" t="s">
        <v>12</v>
      </c>
      <c r="AK10" s="20" t="s">
        <v>13</v>
      </c>
      <c r="AL10" s="19" t="s">
        <v>12</v>
      </c>
      <c r="AM10" s="21" t="s">
        <v>13</v>
      </c>
      <c r="AN10" s="20" t="s">
        <v>14</v>
      </c>
      <c r="AO10" s="22" t="s">
        <v>13</v>
      </c>
    </row>
    <row r="11" spans="1:41">
      <c r="A11" s="116"/>
      <c r="B11" s="110"/>
      <c r="C11" s="111"/>
      <c r="D11" s="117"/>
      <c r="E11" s="117"/>
      <c r="F11" s="118"/>
      <c r="G11" s="111"/>
      <c r="H11" s="117"/>
      <c r="I11" s="117"/>
      <c r="J11" s="40"/>
      <c r="K11" s="111"/>
      <c r="L11" s="117"/>
      <c r="M11" s="63"/>
      <c r="N11" s="40"/>
      <c r="O11" s="111"/>
      <c r="P11" s="117"/>
      <c r="Q11" s="117"/>
      <c r="R11" s="118"/>
      <c r="S11" s="111"/>
      <c r="T11" s="117"/>
      <c r="U11" s="117"/>
      <c r="V11" s="118"/>
      <c r="W11" s="111"/>
      <c r="X11" s="117"/>
      <c r="Y11" s="117"/>
      <c r="Z11" s="118"/>
      <c r="AA11" s="111"/>
      <c r="AB11" s="117"/>
      <c r="AC11" s="117"/>
      <c r="AD11" s="118"/>
      <c r="AE11" s="111"/>
      <c r="AF11" s="117"/>
      <c r="AG11" s="117"/>
      <c r="AH11" s="118"/>
      <c r="AI11" s="111"/>
      <c r="AJ11" s="117"/>
      <c r="AK11" s="117"/>
      <c r="AL11" s="118"/>
      <c r="AM11" s="111"/>
      <c r="AN11" s="117"/>
      <c r="AO11" s="112"/>
    </row>
    <row r="12" spans="1:41">
      <c r="A12" s="43" t="s">
        <v>15</v>
      </c>
      <c r="B12" s="40">
        <v>90.022691721392093</v>
      </c>
      <c r="C12" s="25">
        <v>0.940972071949156</v>
      </c>
      <c r="D12" s="64">
        <v>89.671739711470309</v>
      </c>
      <c r="E12" s="63">
        <v>2.2257158983380254</v>
      </c>
      <c r="F12" s="40">
        <v>90.127279987499819</v>
      </c>
      <c r="G12" s="25">
        <v>1.0920238142273018</v>
      </c>
      <c r="H12" s="64">
        <v>0.45554027602950953</v>
      </c>
      <c r="I12" s="63">
        <v>2.5675277897751219</v>
      </c>
      <c r="J12" s="40">
        <v>85.954542971101972</v>
      </c>
      <c r="K12" s="25">
        <v>1.2859069181567722</v>
      </c>
      <c r="L12" s="64">
        <v>85.091493939813759</v>
      </c>
      <c r="M12" s="63">
        <v>2.5961383416364354</v>
      </c>
      <c r="N12" s="40">
        <v>86.208962053157308</v>
      </c>
      <c r="O12" s="25">
        <v>1.3634506893699989</v>
      </c>
      <c r="P12" s="64">
        <v>1.1174681133435485</v>
      </c>
      <c r="Q12" s="63">
        <v>2.7420580126099257</v>
      </c>
      <c r="R12" s="40">
        <v>3.7926659487620742</v>
      </c>
      <c r="S12" s="25">
        <v>0.83732604130502009</v>
      </c>
      <c r="T12" s="64">
        <v>2.1654826163945389</v>
      </c>
      <c r="U12" s="63">
        <v>0.92033998428852315</v>
      </c>
      <c r="V12" s="40">
        <v>4.2766991947096518</v>
      </c>
      <c r="W12" s="25">
        <v>1.0246130727308338</v>
      </c>
      <c r="X12" s="64">
        <v>2.1112165783151129</v>
      </c>
      <c r="Y12" s="63">
        <v>1.3189492965454865</v>
      </c>
      <c r="Z12" s="40">
        <v>32.537720932881463</v>
      </c>
      <c r="AA12" s="25">
        <v>1.9841337176958185</v>
      </c>
      <c r="AB12" s="64">
        <v>36.584790180970693</v>
      </c>
      <c r="AC12" s="63">
        <v>4.1186146129108554</v>
      </c>
      <c r="AD12" s="40">
        <v>31.346617918269271</v>
      </c>
      <c r="AE12" s="25">
        <v>2.2495340938842525</v>
      </c>
      <c r="AF12" s="64">
        <v>-5.238172262701422</v>
      </c>
      <c r="AG12" s="63">
        <v>4.7327622486712073</v>
      </c>
      <c r="AH12" s="40">
        <v>62.660102924401087</v>
      </c>
      <c r="AI12" s="25">
        <v>2.390313504676679</v>
      </c>
      <c r="AJ12" s="64">
        <v>65.275112186999706</v>
      </c>
      <c r="AK12" s="63">
        <v>4.6946737682890802</v>
      </c>
      <c r="AL12" s="40">
        <v>61.881590149915567</v>
      </c>
      <c r="AM12" s="25">
        <v>2.6381680679164572</v>
      </c>
      <c r="AN12" s="64">
        <v>-3.3935220370841392</v>
      </c>
      <c r="AO12" s="26">
        <v>5.1237336883268281</v>
      </c>
    </row>
    <row r="13" spans="1:41">
      <c r="A13" s="43" t="s">
        <v>16</v>
      </c>
      <c r="B13" s="40">
        <v>87.824675695520511</v>
      </c>
      <c r="C13" s="25">
        <v>0.69904388935113437</v>
      </c>
      <c r="D13" s="64">
        <v>86.401878314488684</v>
      </c>
      <c r="E13" s="63">
        <v>1.3758837088889879</v>
      </c>
      <c r="F13" s="40">
        <v>88.243706633280709</v>
      </c>
      <c r="G13" s="25">
        <v>0.84677732494225655</v>
      </c>
      <c r="H13" s="64">
        <v>1.8418283187920252</v>
      </c>
      <c r="I13" s="63">
        <v>1.681454191993135</v>
      </c>
      <c r="J13" s="40">
        <v>82.810436638654394</v>
      </c>
      <c r="K13" s="25">
        <v>0.88246852668700571</v>
      </c>
      <c r="L13" s="64">
        <v>85.248249006144505</v>
      </c>
      <c r="M13" s="63">
        <v>1.4139064657548019</v>
      </c>
      <c r="N13" s="40">
        <v>82.143530487058428</v>
      </c>
      <c r="O13" s="25">
        <v>1.0547400071553279</v>
      </c>
      <c r="P13" s="64">
        <v>-3.1047185190860773</v>
      </c>
      <c r="Q13" s="63">
        <v>1.7718473054201407</v>
      </c>
      <c r="R13" s="40">
        <v>6.1126501872126049</v>
      </c>
      <c r="S13" s="25">
        <v>0.50983423498478819</v>
      </c>
      <c r="T13" s="64">
        <v>6.4079363600663672</v>
      </c>
      <c r="U13" s="63">
        <v>1.0259554671114843</v>
      </c>
      <c r="V13" s="40">
        <v>6.079907017994274</v>
      </c>
      <c r="W13" s="25">
        <v>0.63099081409862512</v>
      </c>
      <c r="X13" s="64">
        <v>-0.32802934207209322</v>
      </c>
      <c r="Y13" s="63">
        <v>1.2662773155539118</v>
      </c>
      <c r="Z13" s="40">
        <v>33.041373298177582</v>
      </c>
      <c r="AA13" s="25">
        <v>1.0072502520044959</v>
      </c>
      <c r="AB13" s="64">
        <v>32.802828695162603</v>
      </c>
      <c r="AC13" s="63">
        <v>1.9874914127504786</v>
      </c>
      <c r="AD13" s="40">
        <v>33.094809109860741</v>
      </c>
      <c r="AE13" s="25">
        <v>1.1602408030666804</v>
      </c>
      <c r="AF13" s="64">
        <v>0.29198041469813774</v>
      </c>
      <c r="AG13" s="63">
        <v>2.3236146230253927</v>
      </c>
      <c r="AH13" s="40">
        <v>44.696904796899211</v>
      </c>
      <c r="AI13" s="25">
        <v>0.98187849014367923</v>
      </c>
      <c r="AJ13" s="64">
        <v>47.397080713040509</v>
      </c>
      <c r="AK13" s="63">
        <v>2.3057928478709062</v>
      </c>
      <c r="AL13" s="40">
        <v>43.896153203086698</v>
      </c>
      <c r="AM13" s="25">
        <v>1.2177873024362396</v>
      </c>
      <c r="AN13" s="64">
        <v>-3.5009275099538115</v>
      </c>
      <c r="AO13" s="26">
        <v>2.8044115489263972</v>
      </c>
    </row>
    <row r="14" spans="1:41">
      <c r="A14" s="43" t="s">
        <v>17</v>
      </c>
      <c r="B14" s="40">
        <v>85.052950788948891</v>
      </c>
      <c r="C14" s="25">
        <v>0.70636591942614946</v>
      </c>
      <c r="D14" s="64">
        <v>87.745062269311731</v>
      </c>
      <c r="E14" s="63">
        <v>1.1118545229313055</v>
      </c>
      <c r="F14" s="40">
        <v>84.148393979905961</v>
      </c>
      <c r="G14" s="25">
        <v>0.77039209180767776</v>
      </c>
      <c r="H14" s="64">
        <v>-3.5966682894057698</v>
      </c>
      <c r="I14" s="63">
        <v>1.1398582822925039</v>
      </c>
      <c r="J14" s="40">
        <v>84.22463924970404</v>
      </c>
      <c r="K14" s="25">
        <v>0.68445754426048244</v>
      </c>
      <c r="L14" s="64">
        <v>91.000371609863421</v>
      </c>
      <c r="M14" s="63">
        <v>0.91413156587566924</v>
      </c>
      <c r="N14" s="40">
        <v>81.874744426514084</v>
      </c>
      <c r="O14" s="25">
        <v>0.87906431002287888</v>
      </c>
      <c r="P14" s="64">
        <v>-9.1256271833493372</v>
      </c>
      <c r="Q14" s="63">
        <v>1.2821653419330272</v>
      </c>
      <c r="R14" s="40">
        <v>4.2683192045254073</v>
      </c>
      <c r="S14" s="25">
        <v>0.37761322683076243</v>
      </c>
      <c r="T14" s="64">
        <v>1.9769925849892349</v>
      </c>
      <c r="U14" s="63">
        <v>0.40650593058543</v>
      </c>
      <c r="V14" s="40">
        <v>5.007404845891287</v>
      </c>
      <c r="W14" s="25">
        <v>0.43811561000504978</v>
      </c>
      <c r="X14" s="64">
        <v>3.0304122609020521</v>
      </c>
      <c r="Y14" s="63">
        <v>0.5196536590468982</v>
      </c>
      <c r="Z14" s="40">
        <v>11.753580925594781</v>
      </c>
      <c r="AA14" s="25">
        <v>0.6088699271128678</v>
      </c>
      <c r="AB14" s="64">
        <v>10.385446103428389</v>
      </c>
      <c r="AC14" s="63">
        <v>1.0966279490757127</v>
      </c>
      <c r="AD14" s="40">
        <v>12.24418850338472</v>
      </c>
      <c r="AE14" s="25">
        <v>0.66546367673457663</v>
      </c>
      <c r="AF14" s="64">
        <v>1.8587423999563306</v>
      </c>
      <c r="AG14" s="63">
        <v>1.1823532923706523</v>
      </c>
      <c r="AH14" s="40">
        <v>16.090720589589431</v>
      </c>
      <c r="AI14" s="25">
        <v>0.60511597757018198</v>
      </c>
      <c r="AJ14" s="64">
        <v>18.991888821404899</v>
      </c>
      <c r="AK14" s="63">
        <v>1.3549658888368326</v>
      </c>
      <c r="AL14" s="40">
        <v>15.133703698428709</v>
      </c>
      <c r="AM14" s="25">
        <v>0.66205553687403806</v>
      </c>
      <c r="AN14" s="64">
        <v>-3.8581851229761899</v>
      </c>
      <c r="AO14" s="26">
        <v>1.4924342749759723</v>
      </c>
    </row>
    <row r="15" spans="1:41">
      <c r="A15" s="99" t="s">
        <v>18</v>
      </c>
      <c r="B15" s="40">
        <v>62.312116766276979</v>
      </c>
      <c r="C15" s="25">
        <v>0.79437027790020298</v>
      </c>
      <c r="D15" s="64">
        <v>67.977510648048295</v>
      </c>
      <c r="E15" s="63">
        <v>1.824568182898042</v>
      </c>
      <c r="F15" s="40">
        <v>60.842081239706069</v>
      </c>
      <c r="G15" s="25">
        <v>0.89669249097801151</v>
      </c>
      <c r="H15" s="64">
        <v>-7.1354294083422261</v>
      </c>
      <c r="I15" s="63">
        <v>2.0465894607193951</v>
      </c>
      <c r="J15" s="40">
        <v>78.840008142894249</v>
      </c>
      <c r="K15" s="25">
        <v>0.60767136996818139</v>
      </c>
      <c r="L15" s="64">
        <v>85.690077773266935</v>
      </c>
      <c r="M15" s="63">
        <v>1.1445676080103551</v>
      </c>
      <c r="N15" s="40">
        <v>76.98465934695939</v>
      </c>
      <c r="O15" s="25">
        <v>0.71822553906208297</v>
      </c>
      <c r="P15" s="64">
        <v>-8.7054184263075456</v>
      </c>
      <c r="Q15" s="63">
        <v>1.3914580223375657</v>
      </c>
      <c r="R15" s="40">
        <v>8.1737238573767996</v>
      </c>
      <c r="S15" s="25">
        <v>0.48670515214495053</v>
      </c>
      <c r="T15" s="64">
        <v>5.9265307755891934</v>
      </c>
      <c r="U15" s="63">
        <v>0.81064916547453236</v>
      </c>
      <c r="V15" s="40">
        <v>8.8005126738845352</v>
      </c>
      <c r="W15" s="25">
        <v>0.56676036083299819</v>
      </c>
      <c r="X15" s="64">
        <v>2.8739818982953418</v>
      </c>
      <c r="Y15" s="63">
        <v>0.95688167316751715</v>
      </c>
      <c r="Z15" s="40">
        <v>29.238460952846879</v>
      </c>
      <c r="AA15" s="25">
        <v>0.66227433810517677</v>
      </c>
      <c r="AB15" s="64">
        <v>27.04809778672869</v>
      </c>
      <c r="AC15" s="63">
        <v>1.3768197269605909</v>
      </c>
      <c r="AD15" s="40">
        <v>29.805294093989339</v>
      </c>
      <c r="AE15" s="25">
        <v>0.80595018379408989</v>
      </c>
      <c r="AF15" s="64">
        <v>2.7571963072606493</v>
      </c>
      <c r="AG15" s="63">
        <v>1.6850309235346157</v>
      </c>
      <c r="AH15" s="40">
        <v>16.272297438245928</v>
      </c>
      <c r="AI15" s="25">
        <v>0.62172443374826014</v>
      </c>
      <c r="AJ15" s="64">
        <v>17.3254543426395</v>
      </c>
      <c r="AK15" s="63">
        <v>1.2724119445296305</v>
      </c>
      <c r="AL15" s="40">
        <v>16.02495346306133</v>
      </c>
      <c r="AM15" s="25">
        <v>0.68104223938368169</v>
      </c>
      <c r="AN15" s="64">
        <v>-1.3005008795781698</v>
      </c>
      <c r="AO15" s="26">
        <v>1.3846017989955062</v>
      </c>
    </row>
    <row r="16" spans="1:41">
      <c r="A16" s="119" t="s">
        <v>200</v>
      </c>
      <c r="B16" s="40">
        <v>70.153185488009669</v>
      </c>
      <c r="C16" s="25">
        <v>1.045622883587771</v>
      </c>
      <c r="D16" s="64">
        <v>77.289325943720272</v>
      </c>
      <c r="E16" s="63">
        <v>1.8650684977605461</v>
      </c>
      <c r="F16" s="40">
        <v>68.328863766895239</v>
      </c>
      <c r="G16" s="25">
        <v>1.3090474369282623</v>
      </c>
      <c r="H16" s="64">
        <v>-8.9604621768250325</v>
      </c>
      <c r="I16" s="63">
        <v>2.4451702308771308</v>
      </c>
      <c r="J16" s="40">
        <v>80.687638550461145</v>
      </c>
      <c r="K16" s="25">
        <v>0.81291896968445754</v>
      </c>
      <c r="L16" s="64">
        <v>87.648999562402992</v>
      </c>
      <c r="M16" s="63">
        <v>1.554544277378789</v>
      </c>
      <c r="N16" s="40">
        <v>78.917205007371734</v>
      </c>
      <c r="O16" s="25">
        <v>0.88695934068838644</v>
      </c>
      <c r="P16" s="64">
        <v>-8.7317945550312572</v>
      </c>
      <c r="Q16" s="63">
        <v>1.7226710380141501</v>
      </c>
      <c r="R16" s="40">
        <v>5.8181619547320294</v>
      </c>
      <c r="S16" s="25">
        <v>0.52206266897688469</v>
      </c>
      <c r="T16" s="64">
        <v>4.7883323932222153</v>
      </c>
      <c r="U16" s="63">
        <v>1.371415020921285</v>
      </c>
      <c r="V16" s="40">
        <v>6.0814280275921613</v>
      </c>
      <c r="W16" s="25">
        <v>0.47595340079794068</v>
      </c>
      <c r="X16" s="64">
        <v>1.293095634369946</v>
      </c>
      <c r="Y16" s="63">
        <v>1.3379381059309845</v>
      </c>
      <c r="Z16" s="40">
        <v>29.962218573424011</v>
      </c>
      <c r="AA16" s="25">
        <v>0.90827353894246843</v>
      </c>
      <c r="AB16" s="64">
        <v>29.14220283498662</v>
      </c>
      <c r="AC16" s="63">
        <v>2.0673035984630919</v>
      </c>
      <c r="AD16" s="40">
        <v>30.181753683812779</v>
      </c>
      <c r="AE16" s="25">
        <v>1.0752731920115146</v>
      </c>
      <c r="AF16" s="64">
        <v>1.0395508488261598</v>
      </c>
      <c r="AG16" s="63">
        <v>2.4388589236676812</v>
      </c>
      <c r="AH16" s="40">
        <v>25.810460872685159</v>
      </c>
      <c r="AI16" s="25">
        <v>1.0592376001193733</v>
      </c>
      <c r="AJ16" s="64">
        <v>26.189192772123</v>
      </c>
      <c r="AK16" s="63">
        <v>2.0893992537071386</v>
      </c>
      <c r="AL16" s="40">
        <v>25.724182821977511</v>
      </c>
      <c r="AM16" s="25">
        <v>1.1174043464202918</v>
      </c>
      <c r="AN16" s="64">
        <v>-0.46500995014548963</v>
      </c>
      <c r="AO16" s="26">
        <v>2.1598736882132274</v>
      </c>
    </row>
    <row r="17" spans="1:41">
      <c r="A17" s="119" t="s">
        <v>526</v>
      </c>
      <c r="B17" s="40">
        <v>53.345830280136667</v>
      </c>
      <c r="C17" s="25">
        <v>1.3643367848610541</v>
      </c>
      <c r="D17" s="64">
        <v>58.402131469281301</v>
      </c>
      <c r="E17" s="63">
        <v>3.0566500620703767</v>
      </c>
      <c r="F17" s="40">
        <v>51.995217646362391</v>
      </c>
      <c r="G17" s="25">
        <v>1.3078998226007512</v>
      </c>
      <c r="H17" s="64">
        <v>-6.4069138229189093</v>
      </c>
      <c r="I17" s="63">
        <v>2.9760904857787431</v>
      </c>
      <c r="J17" s="40">
        <v>76.718889757058022</v>
      </c>
      <c r="K17" s="25">
        <v>1.0281378304897717</v>
      </c>
      <c r="L17" s="64">
        <v>83.680246039865764</v>
      </c>
      <c r="M17" s="63">
        <v>1.7339413792005338</v>
      </c>
      <c r="N17" s="40">
        <v>74.687572290985116</v>
      </c>
      <c r="O17" s="25">
        <v>1.2485258951323133</v>
      </c>
      <c r="P17" s="64">
        <v>-8.9926737488806481</v>
      </c>
      <c r="Q17" s="63">
        <v>2.2187245167213998</v>
      </c>
      <c r="R17" s="40">
        <v>10.875410012772679</v>
      </c>
      <c r="S17" s="25">
        <v>0.8416417890571527</v>
      </c>
      <c r="T17" s="64">
        <v>7.0983159746207978</v>
      </c>
      <c r="U17" s="63">
        <v>1.0585543977405285</v>
      </c>
      <c r="V17" s="40">
        <v>12.02468639851352</v>
      </c>
      <c r="W17" s="25">
        <v>1.0725183102168827</v>
      </c>
      <c r="X17" s="64">
        <v>4.9263704238927222</v>
      </c>
      <c r="Y17" s="63">
        <v>1.5518225693293337</v>
      </c>
      <c r="Z17" s="40">
        <v>28.40789547621333</v>
      </c>
      <c r="AA17" s="25">
        <v>0.99619177632593159</v>
      </c>
      <c r="AB17" s="64">
        <v>24.880233264403849</v>
      </c>
      <c r="AC17" s="63">
        <v>2.0243211990929852</v>
      </c>
      <c r="AD17" s="40">
        <v>29.359178674355849</v>
      </c>
      <c r="AE17" s="25">
        <v>1.2068208702695236</v>
      </c>
      <c r="AF17" s="64">
        <v>4.4789454099520007</v>
      </c>
      <c r="AG17" s="63">
        <v>2.489817296050159</v>
      </c>
      <c r="AH17" s="40">
        <v>5.3487462049509906</v>
      </c>
      <c r="AI17" s="25">
        <v>0.56336235654090228</v>
      </c>
      <c r="AJ17" s="64">
        <v>8.1686071610330266</v>
      </c>
      <c r="AK17" s="63">
        <v>1.5941404047751342</v>
      </c>
      <c r="AL17" s="40">
        <v>4.5553249777526421</v>
      </c>
      <c r="AM17" s="25">
        <v>0.56333580615740986</v>
      </c>
      <c r="AN17" s="64">
        <v>-3.6132821832803845</v>
      </c>
      <c r="AO17" s="26">
        <v>1.7026569089689991</v>
      </c>
    </row>
    <row r="18" spans="1:41">
      <c r="A18" s="99" t="s">
        <v>19</v>
      </c>
      <c r="B18" s="40">
        <v>64.745094737209854</v>
      </c>
      <c r="C18" s="25">
        <v>1.5244685137282334</v>
      </c>
      <c r="D18" s="64">
        <v>60.275578943577827</v>
      </c>
      <c r="E18" s="63">
        <v>3.9921861231490676</v>
      </c>
      <c r="F18" s="40">
        <v>65.646476373414288</v>
      </c>
      <c r="G18" s="25">
        <v>1.4874298526304364</v>
      </c>
      <c r="H18" s="64">
        <v>5.3708974298364609</v>
      </c>
      <c r="I18" s="63">
        <v>3.8347122113505092</v>
      </c>
      <c r="J18" s="40">
        <v>75.748548731102275</v>
      </c>
      <c r="K18" s="25">
        <v>1.1640713689384095</v>
      </c>
      <c r="L18" s="64">
        <v>75.050107219487046</v>
      </c>
      <c r="M18" s="63">
        <v>2.8936730751754109</v>
      </c>
      <c r="N18" s="40">
        <v>75.839359258783205</v>
      </c>
      <c r="O18" s="25">
        <v>1.2457934661640231</v>
      </c>
      <c r="P18" s="64">
        <v>0.78925203929615861</v>
      </c>
      <c r="Q18" s="63">
        <v>3.0930292187150146</v>
      </c>
      <c r="R18" s="40">
        <v>11.5822409285886</v>
      </c>
      <c r="S18" s="25">
        <v>0.85611252313426145</v>
      </c>
      <c r="T18" s="64">
        <v>10.018541942105649</v>
      </c>
      <c r="U18" s="63">
        <v>2.1287456429390583</v>
      </c>
      <c r="V18" s="40">
        <v>11.898820366008181</v>
      </c>
      <c r="W18" s="25">
        <v>0.90935210371293851</v>
      </c>
      <c r="X18" s="64">
        <v>1.8802784239025314</v>
      </c>
      <c r="Y18" s="63">
        <v>2.246317400455204</v>
      </c>
      <c r="Z18" s="40">
        <v>28.63512227314941</v>
      </c>
      <c r="AA18" s="25">
        <v>1.276710858058498</v>
      </c>
      <c r="AB18" s="64">
        <v>31.238060662755171</v>
      </c>
      <c r="AC18" s="63">
        <v>3.1394725412320308</v>
      </c>
      <c r="AD18" s="40">
        <v>28.18686084135733</v>
      </c>
      <c r="AE18" s="25">
        <v>1.2783692836922125</v>
      </c>
      <c r="AF18" s="64">
        <v>-3.0511998213978409</v>
      </c>
      <c r="AG18" s="63">
        <v>3.0992550512144934</v>
      </c>
      <c r="AH18" s="40">
        <v>11.36404003741327</v>
      </c>
      <c r="AI18" s="25">
        <v>0.81499773723461766</v>
      </c>
      <c r="AJ18" s="64">
        <v>12.313552624106761</v>
      </c>
      <c r="AK18" s="63">
        <v>2.5551139247707315</v>
      </c>
      <c r="AL18" s="40">
        <v>11.022974142599899</v>
      </c>
      <c r="AM18" s="25">
        <v>0.8273472450373649</v>
      </c>
      <c r="AN18" s="64">
        <v>-1.2905784815068611</v>
      </c>
      <c r="AO18" s="26">
        <v>2.619070987556825</v>
      </c>
    </row>
    <row r="19" spans="1:41">
      <c r="A19" s="99" t="s">
        <v>20</v>
      </c>
      <c r="B19" s="40">
        <v>57.070935125453502</v>
      </c>
      <c r="C19" s="25">
        <v>1.3789710657753635</v>
      </c>
      <c r="D19" s="64">
        <v>65.9023842859783</v>
      </c>
      <c r="E19" s="63">
        <v>2.5859362516049442</v>
      </c>
      <c r="F19" s="40">
        <v>54.717571981629</v>
      </c>
      <c r="G19" s="25">
        <v>1.5331414015570617</v>
      </c>
      <c r="H19" s="64">
        <v>-11.1848123043493</v>
      </c>
      <c r="I19" s="63">
        <v>2.9082227480986531</v>
      </c>
      <c r="J19" s="40">
        <v>66.67903052355733</v>
      </c>
      <c r="K19" s="25">
        <v>1.2519553592422907</v>
      </c>
      <c r="L19" s="64">
        <v>74.894750650071828</v>
      </c>
      <c r="M19" s="63">
        <v>2.1918538965812826</v>
      </c>
      <c r="N19" s="40">
        <v>64.579608186589994</v>
      </c>
      <c r="O19" s="25">
        <v>1.4359462476050615</v>
      </c>
      <c r="P19" s="64">
        <v>-10.315142463481834</v>
      </c>
      <c r="Q19" s="63">
        <v>2.5421870227963632</v>
      </c>
      <c r="R19" s="40">
        <v>16.312800572264031</v>
      </c>
      <c r="S19" s="25">
        <v>0.95622059242359636</v>
      </c>
      <c r="T19" s="64">
        <v>10.2302780716476</v>
      </c>
      <c r="U19" s="63">
        <v>1.5621386265136248</v>
      </c>
      <c r="V19" s="40">
        <v>17.930359631214319</v>
      </c>
      <c r="W19" s="25">
        <v>1.0624456314332937</v>
      </c>
      <c r="X19" s="64">
        <v>7.7000815595667191</v>
      </c>
      <c r="Y19" s="63">
        <v>1.7466879398428139</v>
      </c>
      <c r="Z19" s="40">
        <v>41.628357398611939</v>
      </c>
      <c r="AA19" s="25">
        <v>1.4083643554585836</v>
      </c>
      <c r="AB19" s="64">
        <v>34.241997524598453</v>
      </c>
      <c r="AC19" s="63">
        <v>2.5585754287844251</v>
      </c>
      <c r="AD19" s="40">
        <v>43.762386287502594</v>
      </c>
      <c r="AE19" s="25">
        <v>1.5556834648339979</v>
      </c>
      <c r="AF19" s="64">
        <v>9.5203887629041404</v>
      </c>
      <c r="AG19" s="63">
        <v>2.7948752981643752</v>
      </c>
      <c r="AH19" s="40">
        <v>17.716014967355029</v>
      </c>
      <c r="AI19" s="25">
        <v>0.9191366156891545</v>
      </c>
      <c r="AJ19" s="64">
        <v>28.166399555656628</v>
      </c>
      <c r="AK19" s="63">
        <v>2.3468466585565158</v>
      </c>
      <c r="AL19" s="40">
        <v>15.047684633655219</v>
      </c>
      <c r="AM19" s="25">
        <v>0.97175824307847902</v>
      </c>
      <c r="AN19" s="64">
        <v>-13.118714922001409</v>
      </c>
      <c r="AO19" s="26">
        <v>2.5381568411435751</v>
      </c>
    </row>
    <row r="20" spans="1:41">
      <c r="A20" s="99" t="s">
        <v>21</v>
      </c>
      <c r="B20" s="40">
        <v>79.599431813242163</v>
      </c>
      <c r="C20" s="25">
        <v>1.170612862780023</v>
      </c>
      <c r="D20" s="64">
        <v>77.793773390790903</v>
      </c>
      <c r="E20" s="63">
        <v>2.7427591967476426</v>
      </c>
      <c r="F20" s="40">
        <v>79.985656267085318</v>
      </c>
      <c r="G20" s="25">
        <v>1.1869802327409638</v>
      </c>
      <c r="H20" s="64">
        <v>2.1918828762944145</v>
      </c>
      <c r="I20" s="63">
        <v>2.7951912019155829</v>
      </c>
      <c r="J20" s="40">
        <v>91.741890266724127</v>
      </c>
      <c r="K20" s="25">
        <v>1.1115865974702843</v>
      </c>
      <c r="L20" s="64">
        <v>92.568978085265911</v>
      </c>
      <c r="M20" s="63">
        <v>1.8032522407212888</v>
      </c>
      <c r="N20" s="40">
        <v>91.535918384905017</v>
      </c>
      <c r="O20" s="25">
        <v>1.2383848627902323</v>
      </c>
      <c r="P20" s="64">
        <v>-1.0330597003608943</v>
      </c>
      <c r="Q20" s="63">
        <v>2.031459482982692</v>
      </c>
      <c r="R20" s="40">
        <v>3.4080893657127791</v>
      </c>
      <c r="S20" s="25">
        <v>0.63456838255987069</v>
      </c>
      <c r="T20" s="64">
        <v>2.981695730552969</v>
      </c>
      <c r="U20" s="63">
        <v>0.90228572062636492</v>
      </c>
      <c r="V20" s="40">
        <v>3.511550536444914</v>
      </c>
      <c r="W20" s="25">
        <v>0.69500177140440655</v>
      </c>
      <c r="X20" s="64">
        <v>0.529854805891945</v>
      </c>
      <c r="Y20" s="63">
        <v>0.96836547050411059</v>
      </c>
      <c r="Z20" s="40">
        <v>15.0547962583685</v>
      </c>
      <c r="AA20" s="25">
        <v>1.052816113516857</v>
      </c>
      <c r="AB20" s="64">
        <v>14.07916816420904</v>
      </c>
      <c r="AC20" s="63">
        <v>1.9014604854859039</v>
      </c>
      <c r="AD20" s="40">
        <v>15.3179450795352</v>
      </c>
      <c r="AE20" s="25">
        <v>1.1531232945179553</v>
      </c>
      <c r="AF20" s="64">
        <v>1.2387769153261594</v>
      </c>
      <c r="AG20" s="63">
        <v>2.0668617723276741</v>
      </c>
      <c r="AH20" s="40">
        <v>8.5752063759382295</v>
      </c>
      <c r="AI20" s="25">
        <v>0.7327062183822034</v>
      </c>
      <c r="AJ20" s="64">
        <v>9.924104585841258</v>
      </c>
      <c r="AK20" s="63">
        <v>1.8517869725150742</v>
      </c>
      <c r="AL20" s="40">
        <v>8.3205082903441063</v>
      </c>
      <c r="AM20" s="25">
        <v>0.7079735821744384</v>
      </c>
      <c r="AN20" s="64">
        <v>-1.6035962954971517</v>
      </c>
      <c r="AO20" s="26">
        <v>1.8168388436283727</v>
      </c>
    </row>
    <row r="21" spans="1:41">
      <c r="A21" s="43" t="s">
        <v>22</v>
      </c>
      <c r="B21" s="40">
        <v>68.282594950424198</v>
      </c>
      <c r="C21" s="25">
        <v>1.2270021067582111</v>
      </c>
      <c r="D21" s="64">
        <v>66.58759684621603</v>
      </c>
      <c r="E21" s="63">
        <v>2.3179326878815254</v>
      </c>
      <c r="F21" s="40">
        <v>68.916580713930969</v>
      </c>
      <c r="G21" s="25">
        <v>1.5332392074976418</v>
      </c>
      <c r="H21" s="64">
        <v>2.328983867714939</v>
      </c>
      <c r="I21" s="63">
        <v>2.87529199981664</v>
      </c>
      <c r="J21" s="40">
        <v>80.810080704445014</v>
      </c>
      <c r="K21" s="25">
        <v>1.0348199503776581</v>
      </c>
      <c r="L21" s="64">
        <v>80.953243365126028</v>
      </c>
      <c r="M21" s="63">
        <v>1.9519462228589739</v>
      </c>
      <c r="N21" s="40">
        <v>80.748947117365219</v>
      </c>
      <c r="O21" s="25">
        <v>1.2614059171905256</v>
      </c>
      <c r="P21" s="64">
        <v>-0.20429624776080857</v>
      </c>
      <c r="Q21" s="63">
        <v>2.3986542283913987</v>
      </c>
      <c r="R21" s="40">
        <v>9.1620644585396427</v>
      </c>
      <c r="S21" s="25">
        <v>0.67127235181843392</v>
      </c>
      <c r="T21" s="64">
        <v>8.4676074464222761</v>
      </c>
      <c r="U21" s="63">
        <v>1.1513232826746453</v>
      </c>
      <c r="V21" s="40">
        <v>9.3975554759199547</v>
      </c>
      <c r="W21" s="25">
        <v>0.86600180911000335</v>
      </c>
      <c r="X21" s="64">
        <v>0.92994802949767852</v>
      </c>
      <c r="Y21" s="63">
        <v>1.5238159175051973</v>
      </c>
      <c r="Z21" s="40">
        <v>30.000997184810512</v>
      </c>
      <c r="AA21" s="25">
        <v>1.1699670864932339</v>
      </c>
      <c r="AB21" s="64">
        <v>29.354085926614161</v>
      </c>
      <c r="AC21" s="63">
        <v>2.1248431007073463</v>
      </c>
      <c r="AD21" s="40">
        <v>30.248153693182271</v>
      </c>
      <c r="AE21" s="25">
        <v>1.5276203470677947</v>
      </c>
      <c r="AF21" s="64">
        <v>0.89406776656811005</v>
      </c>
      <c r="AG21" s="63">
        <v>2.7724217108331097</v>
      </c>
      <c r="AH21" s="40">
        <v>14.627452133485679</v>
      </c>
      <c r="AI21" s="25">
        <v>0.87709148897047773</v>
      </c>
      <c r="AJ21" s="64">
        <v>13.78403827337471</v>
      </c>
      <c r="AK21" s="63">
        <v>1.5008815768517767</v>
      </c>
      <c r="AL21" s="40">
        <v>14.87355229197051</v>
      </c>
      <c r="AM21" s="25">
        <v>1.121092163831459</v>
      </c>
      <c r="AN21" s="64">
        <v>1.0895140185957999</v>
      </c>
      <c r="AO21" s="26">
        <v>1.9173581946695297</v>
      </c>
    </row>
    <row r="22" spans="1:41">
      <c r="A22" s="43" t="s">
        <v>23</v>
      </c>
      <c r="B22" s="40">
        <v>84.444368997623599</v>
      </c>
      <c r="C22" s="25">
        <v>1.9773594226501621</v>
      </c>
      <c r="D22" s="64">
        <v>79.965339501415315</v>
      </c>
      <c r="E22" s="63">
        <v>2.9166120692583437</v>
      </c>
      <c r="F22" s="40">
        <v>85.267934634855195</v>
      </c>
      <c r="G22" s="25">
        <v>2.0859820566741805</v>
      </c>
      <c r="H22" s="64">
        <v>5.3025951334398798</v>
      </c>
      <c r="I22" s="63">
        <v>2.7990838282654167</v>
      </c>
      <c r="J22" s="40">
        <v>91.246974883185501</v>
      </c>
      <c r="K22" s="25">
        <v>0.79856628490507175</v>
      </c>
      <c r="L22" s="64">
        <v>91.835557783469795</v>
      </c>
      <c r="M22" s="63">
        <v>2.1677291001259555</v>
      </c>
      <c r="N22" s="40">
        <v>91.132517339070503</v>
      </c>
      <c r="O22" s="25">
        <v>0.94377855728006677</v>
      </c>
      <c r="P22" s="64">
        <v>-0.70304044439929214</v>
      </c>
      <c r="Q22" s="63">
        <v>2.517812341276652</v>
      </c>
      <c r="R22" s="40">
        <v>4.5552801500455304</v>
      </c>
      <c r="S22" s="25">
        <v>0.73324078648499247</v>
      </c>
      <c r="T22" s="64">
        <v>4.978942744449852</v>
      </c>
      <c r="U22" s="63">
        <v>1.1639769773548663</v>
      </c>
      <c r="V22" s="40">
        <v>4.4902800769777329</v>
      </c>
      <c r="W22" s="25">
        <v>0.82493960501591368</v>
      </c>
      <c r="X22" s="64">
        <v>-0.48866266747211906</v>
      </c>
      <c r="Y22" s="63">
        <v>1.3348097063323479</v>
      </c>
      <c r="Z22" s="40">
        <v>15.192938285538061</v>
      </c>
      <c r="AA22" s="25">
        <v>1.3140391995034564</v>
      </c>
      <c r="AB22" s="64">
        <v>19.40513453083571</v>
      </c>
      <c r="AC22" s="63">
        <v>2.5984666629476756</v>
      </c>
      <c r="AD22" s="40">
        <v>14.41677948034463</v>
      </c>
      <c r="AE22" s="25">
        <v>1.6934719734289163</v>
      </c>
      <c r="AF22" s="64">
        <v>-4.9883550504910801</v>
      </c>
      <c r="AG22" s="63">
        <v>3.5785692934366855</v>
      </c>
      <c r="AH22" s="40">
        <v>40.153648379902933</v>
      </c>
      <c r="AI22" s="25">
        <v>2.4069922769425021</v>
      </c>
      <c r="AJ22" s="64">
        <v>42.551762201888373</v>
      </c>
      <c r="AK22" s="63">
        <v>4.706951822557552</v>
      </c>
      <c r="AL22" s="40">
        <v>39.675465601639146</v>
      </c>
      <c r="AM22" s="25">
        <v>2.3015821558216585</v>
      </c>
      <c r="AN22" s="64">
        <v>-2.8762966002492263</v>
      </c>
      <c r="AO22" s="26">
        <v>4.1016558161776269</v>
      </c>
    </row>
    <row r="23" spans="1:41">
      <c r="A23" s="43" t="s">
        <v>24</v>
      </c>
      <c r="B23" s="40">
        <v>70.171925438236144</v>
      </c>
      <c r="C23" s="25">
        <v>1.1856774763950617</v>
      </c>
      <c r="D23" s="64">
        <v>70.211364183056531</v>
      </c>
      <c r="E23" s="63">
        <v>2.9563480078172248</v>
      </c>
      <c r="F23" s="40">
        <v>70.078486456789008</v>
      </c>
      <c r="G23" s="25">
        <v>1.0641708325634289</v>
      </c>
      <c r="H23" s="64">
        <v>-0.13287772626752314</v>
      </c>
      <c r="I23" s="63">
        <v>2.7627565263248424</v>
      </c>
      <c r="J23" s="40">
        <v>74.996153649977245</v>
      </c>
      <c r="K23" s="25">
        <v>1.2680115407324781</v>
      </c>
      <c r="L23" s="64">
        <v>73.283737515190467</v>
      </c>
      <c r="M23" s="63">
        <v>2.8770109212896693</v>
      </c>
      <c r="N23" s="40">
        <v>75.337672975036924</v>
      </c>
      <c r="O23" s="25">
        <v>1.1048027658438955</v>
      </c>
      <c r="P23" s="64">
        <v>2.053935459846457</v>
      </c>
      <c r="Q23" s="63">
        <v>2.5142619974109293</v>
      </c>
      <c r="R23" s="40">
        <v>7.4994273305657391</v>
      </c>
      <c r="S23" s="25">
        <v>0.4886652710532155</v>
      </c>
      <c r="T23" s="64">
        <v>8.9166701619299626</v>
      </c>
      <c r="U23" s="63">
        <v>1.4369703898659227</v>
      </c>
      <c r="V23" s="40">
        <v>7.1471325644252444</v>
      </c>
      <c r="W23" s="25">
        <v>0.51686299069472641</v>
      </c>
      <c r="X23" s="64">
        <v>-1.7695375975047183</v>
      </c>
      <c r="Y23" s="63">
        <v>1.5390247513668862</v>
      </c>
      <c r="Z23" s="40">
        <v>37.80086070143949</v>
      </c>
      <c r="AA23" s="25">
        <v>1.2426717778138534</v>
      </c>
      <c r="AB23" s="64">
        <v>40.862103516897641</v>
      </c>
      <c r="AC23" s="63">
        <v>2.5699280978783046</v>
      </c>
      <c r="AD23" s="40">
        <v>37.09368160677613</v>
      </c>
      <c r="AE23" s="25">
        <v>1.2990852557938595</v>
      </c>
      <c r="AF23" s="64">
        <v>-3.7684219101215106</v>
      </c>
      <c r="AG23" s="63">
        <v>2.6630183166896257</v>
      </c>
      <c r="AH23" s="40">
        <v>9.1945066282569883</v>
      </c>
      <c r="AI23" s="25">
        <v>0.76155166357176518</v>
      </c>
      <c r="AJ23" s="64">
        <v>15.42906503567297</v>
      </c>
      <c r="AK23" s="63">
        <v>2.1663120700543246</v>
      </c>
      <c r="AL23" s="40">
        <v>7.6362570670178984</v>
      </c>
      <c r="AM23" s="25">
        <v>0.68096706850693323</v>
      </c>
      <c r="AN23" s="64">
        <v>-7.7928079686550715</v>
      </c>
      <c r="AO23" s="26">
        <v>2.1360642060606576</v>
      </c>
    </row>
    <row r="24" spans="1:41">
      <c r="A24" s="43" t="s">
        <v>485</v>
      </c>
      <c r="B24" s="40">
        <v>82.440560532234983</v>
      </c>
      <c r="C24" s="25">
        <v>1.1205137098229552</v>
      </c>
      <c r="D24" s="64">
        <v>81.194282517339062</v>
      </c>
      <c r="E24" s="63">
        <v>2.664755423184463</v>
      </c>
      <c r="F24" s="40">
        <v>82.680299712326374</v>
      </c>
      <c r="G24" s="25">
        <v>1.1544059594553864</v>
      </c>
      <c r="H24" s="64">
        <v>1.486017194987312</v>
      </c>
      <c r="I24" s="63">
        <v>2.7085691169329777</v>
      </c>
      <c r="J24" s="40">
        <v>80.282445062269062</v>
      </c>
      <c r="K24" s="25">
        <v>1.3596624040067546</v>
      </c>
      <c r="L24" s="64">
        <v>84.877223273365331</v>
      </c>
      <c r="M24" s="63">
        <v>2.7540020451034763</v>
      </c>
      <c r="N24" s="40">
        <v>79.749260589858338</v>
      </c>
      <c r="O24" s="25">
        <v>1.4551959836059318</v>
      </c>
      <c r="P24" s="64">
        <v>-5.1279626835069934</v>
      </c>
      <c r="Q24" s="63">
        <v>2.9135221721500302</v>
      </c>
      <c r="R24" s="40">
        <v>10.98980068158891</v>
      </c>
      <c r="S24" s="25">
        <v>0.95173435099834702</v>
      </c>
      <c r="T24" s="64">
        <v>10.58226683560734</v>
      </c>
      <c r="U24" s="63">
        <v>2.2330855310853708</v>
      </c>
      <c r="V24" s="40">
        <v>10.93746841450956</v>
      </c>
      <c r="W24" s="25">
        <v>1.0382289720218045</v>
      </c>
      <c r="X24" s="64">
        <v>0.35520157890221959</v>
      </c>
      <c r="Y24" s="63">
        <v>2.4782289660397558</v>
      </c>
      <c r="Z24" s="40">
        <v>33.357953733634552</v>
      </c>
      <c r="AA24" s="25">
        <v>1.3922594675177413</v>
      </c>
      <c r="AB24" s="64">
        <v>29.97757991522381</v>
      </c>
      <c r="AC24" s="63">
        <v>4.043457183264402</v>
      </c>
      <c r="AD24" s="40">
        <v>33.706210451991559</v>
      </c>
      <c r="AE24" s="25">
        <v>1.5924818746527745</v>
      </c>
      <c r="AF24" s="64">
        <v>3.7286305367677492</v>
      </c>
      <c r="AG24" s="63">
        <v>4.6887843572074708</v>
      </c>
      <c r="AH24" s="40">
        <v>43.476413971158422</v>
      </c>
      <c r="AI24" s="25">
        <v>1.3656876779704517</v>
      </c>
      <c r="AJ24" s="64">
        <v>50.759687796593468</v>
      </c>
      <c r="AK24" s="63">
        <v>5.0223707595786733</v>
      </c>
      <c r="AL24" s="40">
        <v>42.700635852434097</v>
      </c>
      <c r="AM24" s="25">
        <v>1.4785199125997945</v>
      </c>
      <c r="AN24" s="64">
        <v>-8.0590519441593713</v>
      </c>
      <c r="AO24" s="26">
        <v>5.3676003439057673</v>
      </c>
    </row>
    <row r="25" spans="1:41">
      <c r="A25" s="43" t="s">
        <v>25</v>
      </c>
      <c r="B25" s="40">
        <v>58.2074587715136</v>
      </c>
      <c r="C25" s="25">
        <v>1.0190467749899816</v>
      </c>
      <c r="D25" s="64">
        <v>64.986603633802815</v>
      </c>
      <c r="E25" s="63">
        <v>2.1988408380189681</v>
      </c>
      <c r="F25" s="40">
        <v>56.714802717267823</v>
      </c>
      <c r="G25" s="25">
        <v>1.0879532093260305</v>
      </c>
      <c r="H25" s="64">
        <v>-8.2718009165349926</v>
      </c>
      <c r="I25" s="63">
        <v>2.3836042580769785</v>
      </c>
      <c r="J25" s="40">
        <v>73.994290651208445</v>
      </c>
      <c r="K25" s="25">
        <v>0.90749673052584201</v>
      </c>
      <c r="L25" s="64">
        <v>77.304308060546148</v>
      </c>
      <c r="M25" s="63">
        <v>1.8648760948750651</v>
      </c>
      <c r="N25" s="40">
        <v>73.287566638212525</v>
      </c>
      <c r="O25" s="25">
        <v>0.98141782488730911</v>
      </c>
      <c r="P25" s="64">
        <v>-4.0167414223336237</v>
      </c>
      <c r="Q25" s="63">
        <v>2.0214703920042956</v>
      </c>
      <c r="R25" s="40">
        <v>6.9793255862892476</v>
      </c>
      <c r="S25" s="25">
        <v>0.46315570039080606</v>
      </c>
      <c r="T25" s="64">
        <v>6.0416446236614538</v>
      </c>
      <c r="U25" s="63">
        <v>1.0359573146094303</v>
      </c>
      <c r="V25" s="40">
        <v>7.1964483043803709</v>
      </c>
      <c r="W25" s="25">
        <v>0.52594647652304294</v>
      </c>
      <c r="X25" s="64">
        <v>1.154803680718917</v>
      </c>
      <c r="Y25" s="63">
        <v>1.1804625124726309</v>
      </c>
      <c r="Z25" s="40">
        <v>26.826627609836581</v>
      </c>
      <c r="AA25" s="25">
        <v>0.95503732794197016</v>
      </c>
      <c r="AB25" s="64">
        <v>23.374072788718291</v>
      </c>
      <c r="AC25" s="63">
        <v>1.8828234506751369</v>
      </c>
      <c r="AD25" s="40">
        <v>27.54665652006457</v>
      </c>
      <c r="AE25" s="25">
        <v>1.050898861522066</v>
      </c>
      <c r="AF25" s="64">
        <v>4.172583731346279</v>
      </c>
      <c r="AG25" s="63">
        <v>2.0795873736058459</v>
      </c>
      <c r="AH25" s="40">
        <v>15.96290014696365</v>
      </c>
      <c r="AI25" s="25">
        <v>0.76634187003589915</v>
      </c>
      <c r="AJ25" s="64">
        <v>21.376588395266019</v>
      </c>
      <c r="AK25" s="63">
        <v>1.8736535975324144</v>
      </c>
      <c r="AL25" s="40">
        <v>14.760483885859101</v>
      </c>
      <c r="AM25" s="25">
        <v>0.86225670675433352</v>
      </c>
      <c r="AN25" s="64">
        <v>-6.6161045094069184</v>
      </c>
      <c r="AO25" s="26">
        <v>2.1327043276370992</v>
      </c>
    </row>
    <row r="26" spans="1:41">
      <c r="A26" s="43" t="s">
        <v>26</v>
      </c>
      <c r="B26" s="40">
        <v>78.66393389145</v>
      </c>
      <c r="C26" s="25">
        <v>1.1826896687702966</v>
      </c>
      <c r="D26" s="64">
        <v>81.450223276197235</v>
      </c>
      <c r="E26" s="63">
        <v>2.2335793204968408</v>
      </c>
      <c r="F26" s="40">
        <v>78.017964997115371</v>
      </c>
      <c r="G26" s="25">
        <v>1.3715683441757522</v>
      </c>
      <c r="H26" s="64">
        <v>-3.4322582790818643</v>
      </c>
      <c r="I26" s="63">
        <v>2.6564850514574445</v>
      </c>
      <c r="J26" s="40">
        <v>70.318325050890735</v>
      </c>
      <c r="K26" s="25">
        <v>1.2537351717620588</v>
      </c>
      <c r="L26" s="64">
        <v>78.449422601609783</v>
      </c>
      <c r="M26" s="63">
        <v>2.6047947780709251</v>
      </c>
      <c r="N26" s="40">
        <v>68.51001897204489</v>
      </c>
      <c r="O26" s="25">
        <v>1.3583060066923287</v>
      </c>
      <c r="P26" s="64">
        <v>-9.9394036295648931</v>
      </c>
      <c r="Q26" s="63">
        <v>2.7978682850191099</v>
      </c>
      <c r="R26" s="40">
        <v>8.1835846465526725</v>
      </c>
      <c r="S26" s="25">
        <v>0.68733988318553485</v>
      </c>
      <c r="T26" s="64">
        <v>6.1232675385461954</v>
      </c>
      <c r="U26" s="63">
        <v>1.5116041622904375</v>
      </c>
      <c r="V26" s="40">
        <v>8.525641709521663</v>
      </c>
      <c r="W26" s="25">
        <v>0.74892193644362126</v>
      </c>
      <c r="X26" s="64">
        <v>2.4023741709754676</v>
      </c>
      <c r="Y26" s="63">
        <v>1.6731857917590145</v>
      </c>
      <c r="Z26" s="40">
        <v>42.688789244715259</v>
      </c>
      <c r="AA26" s="25">
        <v>1.2277883302161141</v>
      </c>
      <c r="AB26" s="64">
        <v>40.432081116510489</v>
      </c>
      <c r="AC26" s="63">
        <v>2.8787123810442963</v>
      </c>
      <c r="AD26" s="40">
        <v>43.119182584876853</v>
      </c>
      <c r="AE26" s="25">
        <v>1.4157689812956242</v>
      </c>
      <c r="AF26" s="64">
        <v>2.6871014683663645</v>
      </c>
      <c r="AG26" s="63">
        <v>3.3294001820459154</v>
      </c>
      <c r="AH26" s="40">
        <v>18.46157180765967</v>
      </c>
      <c r="AI26" s="25">
        <v>0.95483948828391552</v>
      </c>
      <c r="AJ26" s="64">
        <v>18.70380261498077</v>
      </c>
      <c r="AK26" s="63">
        <v>2.064983286102092</v>
      </c>
      <c r="AL26" s="40">
        <v>18.351656872682561</v>
      </c>
      <c r="AM26" s="25">
        <v>1.0711249277313954</v>
      </c>
      <c r="AN26" s="64">
        <v>-0.35214574229820883</v>
      </c>
      <c r="AO26" s="26">
        <v>2.3233541670101268</v>
      </c>
    </row>
    <row r="27" spans="1:41">
      <c r="A27" s="43" t="s">
        <v>236</v>
      </c>
      <c r="B27" s="40">
        <v>71.594385113426839</v>
      </c>
      <c r="C27" s="25">
        <v>0.93670271615189471</v>
      </c>
      <c r="D27" s="64">
        <v>72.617166676252424</v>
      </c>
      <c r="E27" s="63">
        <v>2.1942555818275555</v>
      </c>
      <c r="F27" s="40">
        <v>71.397915865574461</v>
      </c>
      <c r="G27" s="25">
        <v>1.0237471641567308</v>
      </c>
      <c r="H27" s="64">
        <v>-1.2192508106779627</v>
      </c>
      <c r="I27" s="63">
        <v>2.4056551288439092</v>
      </c>
      <c r="J27" s="40">
        <v>68.571088172379319</v>
      </c>
      <c r="K27" s="25">
        <v>1.0067259037396354</v>
      </c>
      <c r="L27" s="64">
        <v>77.245242156565837</v>
      </c>
      <c r="M27" s="63">
        <v>2.3480883570761</v>
      </c>
      <c r="N27" s="40">
        <v>66.028376669916767</v>
      </c>
      <c r="O27" s="25">
        <v>1.0596123638549984</v>
      </c>
      <c r="P27" s="64">
        <v>-11.21686548664907</v>
      </c>
      <c r="Q27" s="63">
        <v>2.5377638110756049</v>
      </c>
      <c r="R27" s="40">
        <v>12.66069748216152</v>
      </c>
      <c r="S27" s="25">
        <v>0.94511096865909783</v>
      </c>
      <c r="T27" s="64">
        <v>10.25771720025431</v>
      </c>
      <c r="U27" s="63">
        <v>1.7911940478104962</v>
      </c>
      <c r="V27" s="40">
        <v>13.340858576377549</v>
      </c>
      <c r="W27" s="25">
        <v>0.99657393738178168</v>
      </c>
      <c r="X27" s="64">
        <v>3.0831413761232387</v>
      </c>
      <c r="Y27" s="63">
        <v>1.8559922219288438</v>
      </c>
      <c r="Z27" s="40">
        <v>51.861261367985577</v>
      </c>
      <c r="AA27" s="25">
        <v>1.1957031085526122</v>
      </c>
      <c r="AB27" s="64">
        <v>48.156940262700523</v>
      </c>
      <c r="AC27" s="63">
        <v>2.4540638421025638</v>
      </c>
      <c r="AD27" s="40">
        <v>52.896059509262273</v>
      </c>
      <c r="AE27" s="25">
        <v>1.170591737668482</v>
      </c>
      <c r="AF27" s="64">
        <v>4.7391192465617493</v>
      </c>
      <c r="AG27" s="63">
        <v>2.3998056480375958</v>
      </c>
      <c r="AH27" s="40">
        <v>28.812026422734409</v>
      </c>
      <c r="AI27" s="25">
        <v>1.258656826050105</v>
      </c>
      <c r="AJ27" s="64">
        <v>33.757757279546162</v>
      </c>
      <c r="AK27" s="63">
        <v>2.3230771476605723</v>
      </c>
      <c r="AL27" s="40">
        <v>27.462562771045139</v>
      </c>
      <c r="AM27" s="25">
        <v>1.3471141747724251</v>
      </c>
      <c r="AN27" s="64">
        <v>-6.295194508501023</v>
      </c>
      <c r="AO27" s="26">
        <v>2.4355865936721641</v>
      </c>
    </row>
    <row r="28" spans="1:41">
      <c r="A28" s="43" t="s">
        <v>27</v>
      </c>
      <c r="B28" s="40">
        <v>79.578867625508607</v>
      </c>
      <c r="C28" s="25">
        <v>1.0411439208148257</v>
      </c>
      <c r="D28" s="64">
        <v>76.799460369985169</v>
      </c>
      <c r="E28" s="63">
        <v>2.1720522347015625</v>
      </c>
      <c r="F28" s="40">
        <v>80.029042193781123</v>
      </c>
      <c r="G28" s="25">
        <v>1.1326675536456274</v>
      </c>
      <c r="H28" s="64">
        <v>3.2295818237959537</v>
      </c>
      <c r="I28" s="63">
        <v>2.3409949854882326</v>
      </c>
      <c r="J28" s="40">
        <v>74.100327841033163</v>
      </c>
      <c r="K28" s="25">
        <v>0.86568992564134195</v>
      </c>
      <c r="L28" s="64">
        <v>76.737185396491242</v>
      </c>
      <c r="M28" s="63">
        <v>1.9680295545374309</v>
      </c>
      <c r="N28" s="40">
        <v>73.604369976615743</v>
      </c>
      <c r="O28" s="25">
        <v>0.94480169429271565</v>
      </c>
      <c r="P28" s="64">
        <v>-3.1328154198754987</v>
      </c>
      <c r="Q28" s="63">
        <v>2.1462156141927986</v>
      </c>
      <c r="R28" s="40">
        <v>6.0882152943245051</v>
      </c>
      <c r="S28" s="25">
        <v>0.54221226363453423</v>
      </c>
      <c r="T28" s="64">
        <v>6.1081567627723379</v>
      </c>
      <c r="U28" s="63">
        <v>1.3845576745424961</v>
      </c>
      <c r="V28" s="40">
        <v>6.0148752880701837</v>
      </c>
      <c r="W28" s="25">
        <v>0.55894164681267311</v>
      </c>
      <c r="X28" s="64">
        <v>-9.3281474702154199E-2</v>
      </c>
      <c r="Y28" s="63">
        <v>1.4174698804398176</v>
      </c>
      <c r="Z28" s="40">
        <v>30.322095879944371</v>
      </c>
      <c r="AA28" s="25">
        <v>0.87592445836882116</v>
      </c>
      <c r="AB28" s="64">
        <v>28.999500014899901</v>
      </c>
      <c r="AC28" s="63">
        <v>2.4788098134716239</v>
      </c>
      <c r="AD28" s="40">
        <v>30.480745687742541</v>
      </c>
      <c r="AE28" s="25">
        <v>0.98856784002069609</v>
      </c>
      <c r="AF28" s="64">
        <v>1.4812456728426397</v>
      </c>
      <c r="AG28" s="63">
        <v>2.7523428167942363</v>
      </c>
      <c r="AH28" s="40">
        <v>26.401287900768331</v>
      </c>
      <c r="AI28" s="25">
        <v>1.0290145431233797</v>
      </c>
      <c r="AJ28" s="64">
        <v>39.072311027255303</v>
      </c>
      <c r="AK28" s="63">
        <v>2.8382924086882362</v>
      </c>
      <c r="AL28" s="40">
        <v>24.138912912146441</v>
      </c>
      <c r="AM28" s="25">
        <v>1.0222612147963777</v>
      </c>
      <c r="AN28" s="64">
        <v>-14.933398115108862</v>
      </c>
      <c r="AO28" s="26">
        <v>2.7985872710185014</v>
      </c>
    </row>
    <row r="29" spans="1:41">
      <c r="A29" s="43" t="s">
        <v>28</v>
      </c>
      <c r="B29" s="40">
        <v>92.20450936901149</v>
      </c>
      <c r="C29" s="25">
        <v>0.63982851075847014</v>
      </c>
      <c r="D29" s="64">
        <v>92.945095239925905</v>
      </c>
      <c r="E29" s="63">
        <v>1.224087594208132</v>
      </c>
      <c r="F29" s="40">
        <v>92.043928984493789</v>
      </c>
      <c r="G29" s="25">
        <v>0.68600742018024541</v>
      </c>
      <c r="H29" s="64">
        <v>-0.90116625543211626</v>
      </c>
      <c r="I29" s="63">
        <v>1.2893492973492349</v>
      </c>
      <c r="J29" s="40">
        <v>78.886314679006503</v>
      </c>
      <c r="K29" s="25">
        <v>0.97026991059917</v>
      </c>
      <c r="L29" s="64">
        <v>83.156985156460792</v>
      </c>
      <c r="M29" s="63">
        <v>2.0848698513708848</v>
      </c>
      <c r="N29" s="40">
        <v>77.981802168756317</v>
      </c>
      <c r="O29" s="25">
        <v>1.0370667912132006</v>
      </c>
      <c r="P29" s="64">
        <v>-5.1751829877044742</v>
      </c>
      <c r="Q29" s="63">
        <v>2.192733098441531</v>
      </c>
      <c r="R29" s="40">
        <v>6.4726756339946556</v>
      </c>
      <c r="S29" s="25">
        <v>0.53866013903929577</v>
      </c>
      <c r="T29" s="64">
        <v>5.3033436473574547</v>
      </c>
      <c r="U29" s="63">
        <v>1.1811689068773201</v>
      </c>
      <c r="V29" s="40">
        <v>6.7205974792585383</v>
      </c>
      <c r="W29" s="25">
        <v>0.6033118520121874</v>
      </c>
      <c r="X29" s="64">
        <v>1.4172538319010837</v>
      </c>
      <c r="Y29" s="63">
        <v>1.3260602671515078</v>
      </c>
      <c r="Z29" s="40">
        <v>34.220854637701173</v>
      </c>
      <c r="AA29" s="25">
        <v>0.99007687626512964</v>
      </c>
      <c r="AB29" s="64">
        <v>33.061666638144501</v>
      </c>
      <c r="AC29" s="63">
        <v>2.3407601912506397</v>
      </c>
      <c r="AD29" s="40">
        <v>34.491717870544633</v>
      </c>
      <c r="AE29" s="25">
        <v>1.1345239758747518</v>
      </c>
      <c r="AF29" s="64">
        <v>1.4300512324001318</v>
      </c>
      <c r="AG29" s="63">
        <v>2.6885633350956932</v>
      </c>
      <c r="AH29" s="40">
        <v>58.190292205002777</v>
      </c>
      <c r="AI29" s="25">
        <v>1.3743740059294214</v>
      </c>
      <c r="AJ29" s="64">
        <v>63.206621002834773</v>
      </c>
      <c r="AK29" s="63">
        <v>2.7949435812984076</v>
      </c>
      <c r="AL29" s="40">
        <v>57.155191318386017</v>
      </c>
      <c r="AM29" s="25">
        <v>1.3809784031702306</v>
      </c>
      <c r="AN29" s="64">
        <v>-6.0514296844487561</v>
      </c>
      <c r="AO29" s="26">
        <v>2.6515817763008478</v>
      </c>
    </row>
    <row r="30" spans="1:41">
      <c r="A30" s="43" t="s">
        <v>29</v>
      </c>
      <c r="B30" s="40">
        <v>55.267145784316632</v>
      </c>
      <c r="C30" s="25">
        <v>1.2779576045839052</v>
      </c>
      <c r="D30" s="64">
        <v>66.399327441915148</v>
      </c>
      <c r="E30" s="63">
        <v>2.6524999872539006</v>
      </c>
      <c r="F30" s="40">
        <v>53.081006379331583</v>
      </c>
      <c r="G30" s="25">
        <v>1.2960747029570496</v>
      </c>
      <c r="H30" s="64">
        <v>-13.318321062583564</v>
      </c>
      <c r="I30" s="63">
        <v>2.7042495754876406</v>
      </c>
      <c r="J30" s="40">
        <v>74.3746813544888</v>
      </c>
      <c r="K30" s="25">
        <v>0.98066421121804204</v>
      </c>
      <c r="L30" s="64">
        <v>83.488832881318061</v>
      </c>
      <c r="M30" s="63">
        <v>2.4281850309800479</v>
      </c>
      <c r="N30" s="40">
        <v>72.635277736405385</v>
      </c>
      <c r="O30" s="25">
        <v>1.0139603086836708</v>
      </c>
      <c r="P30" s="64">
        <v>-10.853555144912676</v>
      </c>
      <c r="Q30" s="63">
        <v>2.597723446409415</v>
      </c>
      <c r="R30" s="40">
        <v>8.2830655865486786</v>
      </c>
      <c r="S30" s="25">
        <v>0.68183023198039916</v>
      </c>
      <c r="T30" s="64">
        <v>5.9592959032629027</v>
      </c>
      <c r="U30" s="63">
        <v>1.3954783581749779</v>
      </c>
      <c r="V30" s="40">
        <v>8.648513758201096</v>
      </c>
      <c r="W30" s="25">
        <v>0.74930464677061315</v>
      </c>
      <c r="X30" s="64">
        <v>2.6892178549381933</v>
      </c>
      <c r="Y30" s="63">
        <v>1.5542237974329958</v>
      </c>
      <c r="Z30" s="40">
        <v>25.787267519148969</v>
      </c>
      <c r="AA30" s="25">
        <v>1.0768992800438475</v>
      </c>
      <c r="AB30" s="64">
        <v>20.341490489313781</v>
      </c>
      <c r="AC30" s="63">
        <v>2.6173084577939933</v>
      </c>
      <c r="AD30" s="40">
        <v>26.756644953611652</v>
      </c>
      <c r="AE30" s="25">
        <v>1.1053270173697936</v>
      </c>
      <c r="AF30" s="64">
        <v>6.4151544642978706</v>
      </c>
      <c r="AG30" s="63">
        <v>2.6982299269415093</v>
      </c>
      <c r="AH30" s="40">
        <v>6.6419615475984308</v>
      </c>
      <c r="AI30" s="25">
        <v>0.79378223479802246</v>
      </c>
      <c r="AJ30" s="64">
        <v>12.571370045192181</v>
      </c>
      <c r="AK30" s="63">
        <v>2.6809708205011287</v>
      </c>
      <c r="AL30" s="40">
        <v>5.4971217581441341</v>
      </c>
      <c r="AM30" s="25">
        <v>0.58275851973782844</v>
      </c>
      <c r="AN30" s="64">
        <v>-7.0742482870480465</v>
      </c>
      <c r="AO30" s="26">
        <v>2.5290084552013692</v>
      </c>
    </row>
    <row r="31" spans="1:41">
      <c r="A31" s="43" t="s">
        <v>30</v>
      </c>
      <c r="B31" s="40">
        <v>83.875765676214584</v>
      </c>
      <c r="C31" s="25">
        <v>0.91764309312682257</v>
      </c>
      <c r="D31" s="64">
        <v>82.215698333792517</v>
      </c>
      <c r="E31" s="63">
        <v>2.1066503404350145</v>
      </c>
      <c r="F31" s="40">
        <v>84.221087182295904</v>
      </c>
      <c r="G31" s="25">
        <v>0.93181401717908641</v>
      </c>
      <c r="H31" s="64">
        <v>2.0053888485033866</v>
      </c>
      <c r="I31" s="63">
        <v>2.0735643242210315</v>
      </c>
      <c r="J31" s="40">
        <v>85.554828842959978</v>
      </c>
      <c r="K31" s="25">
        <v>0.8220410415723044</v>
      </c>
      <c r="L31" s="64">
        <v>88.273340871473238</v>
      </c>
      <c r="M31" s="63">
        <v>1.6012711781776237</v>
      </c>
      <c r="N31" s="40">
        <v>84.977975081831374</v>
      </c>
      <c r="O31" s="25">
        <v>0.95425059159739756</v>
      </c>
      <c r="P31" s="64">
        <v>-3.2953657896418633</v>
      </c>
      <c r="Q31" s="63">
        <v>1.9523047043775548</v>
      </c>
      <c r="R31" s="40">
        <v>9.2420494038435503</v>
      </c>
      <c r="S31" s="25">
        <v>0.70797523800663376</v>
      </c>
      <c r="T31" s="64">
        <v>5.8264178120031858</v>
      </c>
      <c r="U31" s="63">
        <v>1.2171061309156619</v>
      </c>
      <c r="V31" s="40">
        <v>9.8784396984834473</v>
      </c>
      <c r="W31" s="25">
        <v>0.78494983143818298</v>
      </c>
      <c r="X31" s="64">
        <v>4.0520218864802615</v>
      </c>
      <c r="Y31" s="63">
        <v>1.348831940443876</v>
      </c>
      <c r="Z31" s="40">
        <v>38.619726723009407</v>
      </c>
      <c r="AA31" s="25">
        <v>1.2291237146981333</v>
      </c>
      <c r="AB31" s="64">
        <v>33.790156196045579</v>
      </c>
      <c r="AC31" s="63">
        <v>2.6661699721247523</v>
      </c>
      <c r="AD31" s="40">
        <v>39.301047654077109</v>
      </c>
      <c r="AE31" s="25">
        <v>1.3135503092284164</v>
      </c>
      <c r="AF31" s="64">
        <v>5.51089145803153</v>
      </c>
      <c r="AG31" s="63">
        <v>2.744274974465049</v>
      </c>
      <c r="AH31" s="40">
        <v>40.756956324501402</v>
      </c>
      <c r="AI31" s="25">
        <v>1.2514414573033079</v>
      </c>
      <c r="AJ31" s="64">
        <v>46.580832842896193</v>
      </c>
      <c r="AK31" s="63">
        <v>2.8340847278570935</v>
      </c>
      <c r="AL31" s="40">
        <v>39.640964307296073</v>
      </c>
      <c r="AM31" s="25">
        <v>1.3172084890635056</v>
      </c>
      <c r="AN31" s="64">
        <v>-6.9398685356001195</v>
      </c>
      <c r="AO31" s="26">
        <v>3.0160094418038166</v>
      </c>
    </row>
    <row r="32" spans="1:41">
      <c r="A32" s="43" t="s">
        <v>31</v>
      </c>
      <c r="B32" s="40">
        <v>61.290366981090123</v>
      </c>
      <c r="C32" s="25">
        <v>1.1422470327441059</v>
      </c>
      <c r="D32" s="64">
        <v>68.090055419838862</v>
      </c>
      <c r="E32" s="63">
        <v>2.723100818370217</v>
      </c>
      <c r="F32" s="40">
        <v>60.35239247195905</v>
      </c>
      <c r="G32" s="25">
        <v>1.2331161432313065</v>
      </c>
      <c r="H32" s="64">
        <v>-7.7376629478798122</v>
      </c>
      <c r="I32" s="63">
        <v>2.9288363844197778</v>
      </c>
      <c r="J32" s="40">
        <v>72.00813077883771</v>
      </c>
      <c r="K32" s="25">
        <v>1.2479292549410543</v>
      </c>
      <c r="L32" s="64">
        <v>77.261392316871735</v>
      </c>
      <c r="M32" s="63">
        <v>2.4667079205760714</v>
      </c>
      <c r="N32" s="40">
        <v>71.320630854090993</v>
      </c>
      <c r="O32" s="25">
        <v>1.3410765406212239</v>
      </c>
      <c r="P32" s="64">
        <v>-5.9407614627807419</v>
      </c>
      <c r="Q32" s="63">
        <v>2.6898862546170115</v>
      </c>
      <c r="R32" s="40">
        <v>9.4705057905855305</v>
      </c>
      <c r="S32" s="25">
        <v>0.64679436012847258</v>
      </c>
      <c r="T32" s="64">
        <v>9.2492339618989341</v>
      </c>
      <c r="U32" s="63">
        <v>1.8950942772434864</v>
      </c>
      <c r="V32" s="40">
        <v>9.4629078197067376</v>
      </c>
      <c r="W32" s="25">
        <v>0.66712976008754066</v>
      </c>
      <c r="X32" s="64">
        <v>0.21367385780780346</v>
      </c>
      <c r="Y32" s="63">
        <v>1.9496909928288035</v>
      </c>
      <c r="Z32" s="40">
        <v>46.228513145251199</v>
      </c>
      <c r="AA32" s="25">
        <v>1.2619837569892041</v>
      </c>
      <c r="AB32" s="64">
        <v>42.221046215906128</v>
      </c>
      <c r="AC32" s="63">
        <v>3.383761479652736</v>
      </c>
      <c r="AD32" s="40">
        <v>46.761638992957991</v>
      </c>
      <c r="AE32" s="25">
        <v>1.3432900250166211</v>
      </c>
      <c r="AF32" s="64">
        <v>4.540592777051863</v>
      </c>
      <c r="AG32" s="63">
        <v>3.575238432034948</v>
      </c>
      <c r="AH32" s="40">
        <v>11.79873824859825</v>
      </c>
      <c r="AI32" s="25">
        <v>0.65735644259746318</v>
      </c>
      <c r="AJ32" s="64">
        <v>19.846471855174681</v>
      </c>
      <c r="AK32" s="63">
        <v>2.4722491713492656</v>
      </c>
      <c r="AL32" s="40">
        <v>10.71181737464943</v>
      </c>
      <c r="AM32" s="25">
        <v>0.68363085387014311</v>
      </c>
      <c r="AN32" s="64">
        <v>-9.134654480525251</v>
      </c>
      <c r="AO32" s="26">
        <v>2.6180045011660713</v>
      </c>
    </row>
    <row r="33" spans="1:41">
      <c r="A33" s="43" t="s">
        <v>32</v>
      </c>
      <c r="B33" s="40">
        <v>85.752427169914739</v>
      </c>
      <c r="C33" s="25">
        <v>1.1168536699890821</v>
      </c>
      <c r="D33" s="64">
        <v>87.358137120150076</v>
      </c>
      <c r="E33" s="63">
        <v>2.1790762314308556</v>
      </c>
      <c r="F33" s="40">
        <v>85.416676768416124</v>
      </c>
      <c r="G33" s="25">
        <v>1.3478355804750155</v>
      </c>
      <c r="H33" s="64">
        <v>-1.9414603517339515</v>
      </c>
      <c r="I33" s="63">
        <v>2.6757097370568128</v>
      </c>
      <c r="J33" s="40">
        <v>62.518935026854017</v>
      </c>
      <c r="K33" s="25">
        <v>1.4438353889830051</v>
      </c>
      <c r="L33" s="64">
        <v>74.140901227426113</v>
      </c>
      <c r="M33" s="63">
        <v>3.2301985128663793</v>
      </c>
      <c r="N33" s="40">
        <v>59.725476570271532</v>
      </c>
      <c r="O33" s="25">
        <v>1.5711887687138182</v>
      </c>
      <c r="P33" s="64">
        <v>-14.415424657154581</v>
      </c>
      <c r="Q33" s="63">
        <v>3.5201760307530616</v>
      </c>
      <c r="R33" s="40">
        <v>12.98146112542701</v>
      </c>
      <c r="S33" s="25">
        <v>1.0825956750500287</v>
      </c>
      <c r="T33" s="64">
        <v>8.7182799586274147</v>
      </c>
      <c r="U33" s="63">
        <v>2.0682010813121292</v>
      </c>
      <c r="V33" s="40">
        <v>14.00102956133931</v>
      </c>
      <c r="W33" s="25">
        <v>1.1750732074916337</v>
      </c>
      <c r="X33" s="64">
        <v>5.2827496027118954</v>
      </c>
      <c r="Y33" s="63">
        <v>2.17841179737511</v>
      </c>
      <c r="Z33" s="40">
        <v>50.742823239183721</v>
      </c>
      <c r="AA33" s="25">
        <v>1.7049404923051252</v>
      </c>
      <c r="AB33" s="64">
        <v>44.386256190904987</v>
      </c>
      <c r="AC33" s="63">
        <v>3.6794773281834421</v>
      </c>
      <c r="AD33" s="40">
        <v>52.276949280644189</v>
      </c>
      <c r="AE33" s="25">
        <v>1.7691923113279098</v>
      </c>
      <c r="AF33" s="64">
        <v>7.8906930897392016</v>
      </c>
      <c r="AG33" s="63">
        <v>3.8421615856143152</v>
      </c>
      <c r="AH33" s="40">
        <v>10.082034887117191</v>
      </c>
      <c r="AI33" s="25">
        <v>0.93139112773860633</v>
      </c>
      <c r="AJ33" s="64">
        <v>11.03368323399093</v>
      </c>
      <c r="AK33" s="63">
        <v>2.2834999957747382</v>
      </c>
      <c r="AL33" s="40">
        <v>9.7953176994387388</v>
      </c>
      <c r="AM33" s="25">
        <v>1.1032584757132038</v>
      </c>
      <c r="AN33" s="64">
        <v>-1.2383655345521909</v>
      </c>
      <c r="AO33" s="26">
        <v>2.6539858968624945</v>
      </c>
    </row>
    <row r="34" spans="1:41">
      <c r="A34" s="43" t="s">
        <v>486</v>
      </c>
      <c r="B34" s="40">
        <v>74.609771471564272</v>
      </c>
      <c r="C34" s="25">
        <v>1.1629897757885657</v>
      </c>
      <c r="D34" s="64">
        <v>72.670811664526383</v>
      </c>
      <c r="E34" s="63">
        <v>2.3051690129035096</v>
      </c>
      <c r="F34" s="40">
        <v>75.181474879301518</v>
      </c>
      <c r="G34" s="25">
        <v>1.1979232754989568</v>
      </c>
      <c r="H34" s="64">
        <v>2.5106632147751355</v>
      </c>
      <c r="I34" s="63">
        <v>2.3704327788472757</v>
      </c>
      <c r="J34" s="40">
        <v>79.193470856850766</v>
      </c>
      <c r="K34" s="25">
        <v>0.99099630095744784</v>
      </c>
      <c r="L34" s="64">
        <v>81.781227008946672</v>
      </c>
      <c r="M34" s="63">
        <v>1.6455915472512344</v>
      </c>
      <c r="N34" s="40">
        <v>78.407786045544299</v>
      </c>
      <c r="O34" s="25">
        <v>1.1621633972660046</v>
      </c>
      <c r="P34" s="64">
        <v>-3.3734409634023734</v>
      </c>
      <c r="Q34" s="63">
        <v>1.9312734415065949</v>
      </c>
      <c r="R34" s="40">
        <v>11.064849427317469</v>
      </c>
      <c r="S34" s="25">
        <v>0.73580873658532597</v>
      </c>
      <c r="T34" s="64">
        <v>13.16380121632743</v>
      </c>
      <c r="U34" s="63">
        <v>1.7592066705081888</v>
      </c>
      <c r="V34" s="40">
        <v>10.4282978524882</v>
      </c>
      <c r="W34" s="25">
        <v>0.89598332452024421</v>
      </c>
      <c r="X34" s="64">
        <v>-2.7355033638392303</v>
      </c>
      <c r="Y34" s="63">
        <v>2.1032893042894756</v>
      </c>
      <c r="Z34" s="40">
        <v>33.845539474421571</v>
      </c>
      <c r="AA34" s="25">
        <v>1.3922789323860623</v>
      </c>
      <c r="AB34" s="64">
        <v>37.633605522243073</v>
      </c>
      <c r="AC34" s="63">
        <v>2.1727753557616434</v>
      </c>
      <c r="AD34" s="40">
        <v>32.704201374215103</v>
      </c>
      <c r="AE34" s="25">
        <v>1.4857879799061167</v>
      </c>
      <c r="AF34" s="64">
        <v>-4.9294041480279702</v>
      </c>
      <c r="AG34" s="63">
        <v>2.2514837673814871</v>
      </c>
      <c r="AH34" s="40">
        <v>30.43693229589682</v>
      </c>
      <c r="AI34" s="25">
        <v>1.4042159220707611</v>
      </c>
      <c r="AJ34" s="64">
        <v>30.660827781676488</v>
      </c>
      <c r="AK34" s="63">
        <v>2.1089576604336693</v>
      </c>
      <c r="AL34" s="40">
        <v>30.136656022946362</v>
      </c>
      <c r="AM34" s="25">
        <v>1.7031924814497381</v>
      </c>
      <c r="AN34" s="64">
        <v>-0.52417175873012667</v>
      </c>
      <c r="AO34" s="26">
        <v>2.690886781339175</v>
      </c>
    </row>
    <row r="35" spans="1:41">
      <c r="A35" s="43" t="s">
        <v>33</v>
      </c>
      <c r="B35" s="40">
        <v>71.128730601023364</v>
      </c>
      <c r="C35" s="25">
        <v>0.94085815478236978</v>
      </c>
      <c r="D35" s="64">
        <v>76.76695447932704</v>
      </c>
      <c r="E35" s="63">
        <v>1.5036671270726718</v>
      </c>
      <c r="F35" s="40">
        <v>70.008984824191771</v>
      </c>
      <c r="G35" s="25">
        <v>1.0384473732240818</v>
      </c>
      <c r="H35" s="64">
        <v>-6.7579696551352697</v>
      </c>
      <c r="I35" s="63">
        <v>1.5918044809424645</v>
      </c>
      <c r="J35" s="40">
        <v>87.016831990492477</v>
      </c>
      <c r="K35" s="25">
        <v>0.58939289561720853</v>
      </c>
      <c r="L35" s="64">
        <v>88.863512259999979</v>
      </c>
      <c r="M35" s="63">
        <v>1.3164125597109233</v>
      </c>
      <c r="N35" s="40">
        <v>86.634787414682549</v>
      </c>
      <c r="O35" s="25">
        <v>0.65664264650241921</v>
      </c>
      <c r="P35" s="64">
        <v>-2.22872484531743</v>
      </c>
      <c r="Q35" s="63">
        <v>1.4503513255954945</v>
      </c>
      <c r="R35" s="40">
        <v>6.3571286192608909</v>
      </c>
      <c r="S35" s="25">
        <v>0.41634857219892102</v>
      </c>
      <c r="T35" s="64">
        <v>4.4859314956128573</v>
      </c>
      <c r="U35" s="63">
        <v>1.0328645006346129</v>
      </c>
      <c r="V35" s="40">
        <v>6.7247283976062304</v>
      </c>
      <c r="W35" s="25">
        <v>0.46395370136020558</v>
      </c>
      <c r="X35" s="64">
        <v>2.2387969019933731</v>
      </c>
      <c r="Y35" s="63">
        <v>1.1395700104753266</v>
      </c>
      <c r="Z35" s="40">
        <v>14.56219768506185</v>
      </c>
      <c r="AA35" s="25">
        <v>0.66583229097529328</v>
      </c>
      <c r="AB35" s="64">
        <v>14.53353848703677</v>
      </c>
      <c r="AC35" s="63">
        <v>1.5557646796825781</v>
      </c>
      <c r="AD35" s="40">
        <v>14.54137820655307</v>
      </c>
      <c r="AE35" s="25">
        <v>0.72504869697763408</v>
      </c>
      <c r="AF35" s="64">
        <v>7.8397195162995814E-3</v>
      </c>
      <c r="AG35" s="63">
        <v>1.6770435818009792</v>
      </c>
      <c r="AH35" s="40">
        <v>12.096098603969789</v>
      </c>
      <c r="AI35" s="25">
        <v>0.74531151469788359</v>
      </c>
      <c r="AJ35" s="64">
        <v>17.572944603201449</v>
      </c>
      <c r="AK35" s="63">
        <v>1.7223184131172455</v>
      </c>
      <c r="AL35" s="40">
        <v>10.91685696018806</v>
      </c>
      <c r="AM35" s="25">
        <v>0.73113063567470937</v>
      </c>
      <c r="AN35" s="64">
        <v>-6.6560876430133895</v>
      </c>
      <c r="AO35" s="26">
        <v>1.6851297690287825</v>
      </c>
    </row>
    <row r="36" spans="1:41">
      <c r="A36" s="43" t="s">
        <v>34</v>
      </c>
      <c r="B36" s="40">
        <v>73.875234611457017</v>
      </c>
      <c r="C36" s="25">
        <v>0.88666327327824512</v>
      </c>
      <c r="D36" s="64">
        <v>73.214865090292733</v>
      </c>
      <c r="E36" s="63">
        <v>1.7958532615854328</v>
      </c>
      <c r="F36" s="40">
        <v>74.013790606635027</v>
      </c>
      <c r="G36" s="25">
        <v>0.97284038243555426</v>
      </c>
      <c r="H36" s="64">
        <v>0.79892551634229392</v>
      </c>
      <c r="I36" s="63">
        <v>1.9765454716230155</v>
      </c>
      <c r="J36" s="40">
        <v>54.853296264075283</v>
      </c>
      <c r="K36" s="25">
        <v>1.0729595457906538</v>
      </c>
      <c r="L36" s="64">
        <v>58.670652002594267</v>
      </c>
      <c r="M36" s="63">
        <v>2.0463348442131299</v>
      </c>
      <c r="N36" s="40">
        <v>53.751425670769223</v>
      </c>
      <c r="O36" s="25">
        <v>1.1659963770167352</v>
      </c>
      <c r="P36" s="64">
        <v>-4.919226331825044</v>
      </c>
      <c r="Q36" s="63">
        <v>2.2526111872195473</v>
      </c>
      <c r="R36" s="40">
        <v>8.1510918167129169</v>
      </c>
      <c r="S36" s="25">
        <v>0.49754203467438857</v>
      </c>
      <c r="T36" s="64">
        <v>8.6126035216982153</v>
      </c>
      <c r="U36" s="63">
        <v>1.025406505669713</v>
      </c>
      <c r="V36" s="40">
        <v>8.0478621000470767</v>
      </c>
      <c r="W36" s="25">
        <v>0.53574331227950012</v>
      </c>
      <c r="X36" s="64">
        <v>-0.56474142165113861</v>
      </c>
      <c r="Y36" s="63">
        <v>1.0904079128842235</v>
      </c>
      <c r="Z36" s="40">
        <v>30.488625823551949</v>
      </c>
      <c r="AA36" s="25">
        <v>0.92643880519531363</v>
      </c>
      <c r="AB36" s="64">
        <v>31.812037130852168</v>
      </c>
      <c r="AC36" s="63">
        <v>2.005745212961568</v>
      </c>
      <c r="AD36" s="40">
        <v>30.16676613416384</v>
      </c>
      <c r="AE36" s="25">
        <v>0.95943184368028367</v>
      </c>
      <c r="AF36" s="64">
        <v>-1.6452709966883283</v>
      </c>
      <c r="AG36" s="63">
        <v>2.1025761258660109</v>
      </c>
      <c r="AH36" s="40">
        <v>34.427560087996</v>
      </c>
      <c r="AI36" s="25">
        <v>0.96944183770951764</v>
      </c>
      <c r="AJ36" s="64">
        <v>37.594374474620963</v>
      </c>
      <c r="AK36" s="63">
        <v>1.9257681772915793</v>
      </c>
      <c r="AL36" s="40">
        <v>33.601666700274507</v>
      </c>
      <c r="AM36" s="25">
        <v>1.106249974201013</v>
      </c>
      <c r="AN36" s="64">
        <v>-3.9927077743464565</v>
      </c>
      <c r="AO36" s="26">
        <v>2.1876163146867094</v>
      </c>
    </row>
    <row r="37" spans="1:41">
      <c r="A37" s="43" t="s">
        <v>35</v>
      </c>
      <c r="B37" s="40">
        <v>70.49575390056215</v>
      </c>
      <c r="C37" s="25">
        <v>0.94687516271420702</v>
      </c>
      <c r="D37" s="64">
        <v>69.738334723302671</v>
      </c>
      <c r="E37" s="63">
        <v>1.7196574927234183</v>
      </c>
      <c r="F37" s="40">
        <v>70.705907137477425</v>
      </c>
      <c r="G37" s="25">
        <v>1.0331780810205586</v>
      </c>
      <c r="H37" s="64">
        <v>0.9675724141747537</v>
      </c>
      <c r="I37" s="63">
        <v>1.8533303468899649</v>
      </c>
      <c r="J37" s="40">
        <v>67.334263529753642</v>
      </c>
      <c r="K37" s="25">
        <v>0.86094310744575575</v>
      </c>
      <c r="L37" s="64">
        <v>64.045401529352688</v>
      </c>
      <c r="M37" s="63">
        <v>1.544094285563929</v>
      </c>
      <c r="N37" s="40">
        <v>68.38633904674117</v>
      </c>
      <c r="O37" s="25">
        <v>1.0279585803487703</v>
      </c>
      <c r="P37" s="64">
        <v>4.3409375173884825</v>
      </c>
      <c r="Q37" s="63">
        <v>1.8567747377191099</v>
      </c>
      <c r="R37" s="40">
        <v>17.308148495381658</v>
      </c>
      <c r="S37" s="25">
        <v>0.70875159937977505</v>
      </c>
      <c r="T37" s="64">
        <v>20.147752461892871</v>
      </c>
      <c r="U37" s="63">
        <v>1.4319521804694499</v>
      </c>
      <c r="V37" s="40">
        <v>16.425451888476911</v>
      </c>
      <c r="W37" s="25">
        <v>0.71778976955480356</v>
      </c>
      <c r="X37" s="64">
        <v>-3.7223005734159607</v>
      </c>
      <c r="Y37" s="63">
        <v>1.4270325123715666</v>
      </c>
      <c r="Z37" s="40">
        <v>33.096398420098879</v>
      </c>
      <c r="AA37" s="25">
        <v>0.98237668293822777</v>
      </c>
      <c r="AB37" s="64">
        <v>37.995270685093487</v>
      </c>
      <c r="AC37" s="63">
        <v>1.8710715570612593</v>
      </c>
      <c r="AD37" s="40">
        <v>31.5317561365055</v>
      </c>
      <c r="AE37" s="25">
        <v>1.081411311339644</v>
      </c>
      <c r="AF37" s="64">
        <v>-6.4635145485879875</v>
      </c>
      <c r="AG37" s="63">
        <v>2.0411025409261194</v>
      </c>
      <c r="AH37" s="40">
        <v>63.449127017271721</v>
      </c>
      <c r="AI37" s="25">
        <v>1.0645172610942637</v>
      </c>
      <c r="AJ37" s="64">
        <v>66.370515636432131</v>
      </c>
      <c r="AK37" s="63">
        <v>1.9798376830826736</v>
      </c>
      <c r="AL37" s="40">
        <v>62.493112257161073</v>
      </c>
      <c r="AM37" s="25">
        <v>1.2351837056327373</v>
      </c>
      <c r="AN37" s="64">
        <v>-3.8774033792710583</v>
      </c>
      <c r="AO37" s="26">
        <v>2.2908422130477017</v>
      </c>
    </row>
    <row r="38" spans="1:41">
      <c r="A38" s="43" t="s">
        <v>36</v>
      </c>
      <c r="B38" s="40">
        <v>85.696538262867392</v>
      </c>
      <c r="C38" s="25">
        <v>0.68299063023732343</v>
      </c>
      <c r="D38" s="64">
        <v>88.116235488931565</v>
      </c>
      <c r="E38" s="63">
        <v>1.5818870342414446</v>
      </c>
      <c r="F38" s="40">
        <v>85.10991021536158</v>
      </c>
      <c r="G38" s="25">
        <v>0.76460454681748036</v>
      </c>
      <c r="H38" s="64">
        <v>-3.0063252735699848</v>
      </c>
      <c r="I38" s="63">
        <v>1.7895492434513587</v>
      </c>
      <c r="J38" s="40">
        <v>66.98643330305319</v>
      </c>
      <c r="K38" s="25">
        <v>1.1327954807000946</v>
      </c>
      <c r="L38" s="64">
        <v>77.553743975943576</v>
      </c>
      <c r="M38" s="63">
        <v>2.0009108998009686</v>
      </c>
      <c r="N38" s="40">
        <v>64.191248687622902</v>
      </c>
      <c r="O38" s="25">
        <v>1.2260280548715932</v>
      </c>
      <c r="P38" s="64">
        <v>-13.362495288320673</v>
      </c>
      <c r="Q38" s="63">
        <v>2.1272334068449212</v>
      </c>
      <c r="R38" s="40">
        <v>19.14087559462806</v>
      </c>
      <c r="S38" s="25">
        <v>1.0388092866484924</v>
      </c>
      <c r="T38" s="64">
        <v>15.95394511875242</v>
      </c>
      <c r="U38" s="63">
        <v>1.7987497241854764</v>
      </c>
      <c r="V38" s="40">
        <v>19.955429737604259</v>
      </c>
      <c r="W38" s="25">
        <v>1.1015119919321887</v>
      </c>
      <c r="X38" s="64">
        <v>4.0014846188518387</v>
      </c>
      <c r="Y38" s="63">
        <v>1.8581764211158498</v>
      </c>
      <c r="Z38" s="40">
        <v>38.731122130824161</v>
      </c>
      <c r="AA38" s="25">
        <v>1.3367964593306589</v>
      </c>
      <c r="AB38" s="64">
        <v>33.036588053612157</v>
      </c>
      <c r="AC38" s="63">
        <v>2.1046671728841688</v>
      </c>
      <c r="AD38" s="40">
        <v>40.282697648203829</v>
      </c>
      <c r="AE38" s="25">
        <v>1.4683828860260715</v>
      </c>
      <c r="AF38" s="64">
        <v>7.2461095945916725</v>
      </c>
      <c r="AG38" s="63">
        <v>2.2672645595309433</v>
      </c>
      <c r="AH38" s="40">
        <v>66.995759520382933</v>
      </c>
      <c r="AI38" s="25">
        <v>1.1882738338614962</v>
      </c>
      <c r="AJ38" s="64">
        <v>72.576284187616253</v>
      </c>
      <c r="AK38" s="63">
        <v>1.9552306371949728</v>
      </c>
      <c r="AL38" s="40">
        <v>65.47166161934463</v>
      </c>
      <c r="AM38" s="25">
        <v>1.2969221469490573</v>
      </c>
      <c r="AN38" s="64">
        <v>-7.1046225682716226</v>
      </c>
      <c r="AO38" s="26">
        <v>2.0277908198803805</v>
      </c>
    </row>
    <row r="39" spans="1:41">
      <c r="A39" s="43" t="s">
        <v>37</v>
      </c>
      <c r="B39" s="40">
        <v>56.578209455508492</v>
      </c>
      <c r="C39" s="25">
        <v>1.4760849264865934</v>
      </c>
      <c r="D39" s="64">
        <v>59.793601219777628</v>
      </c>
      <c r="E39" s="63">
        <v>3.0175732131643254</v>
      </c>
      <c r="F39" s="40">
        <v>56.017705163604049</v>
      </c>
      <c r="G39" s="25">
        <v>1.6572684143781498</v>
      </c>
      <c r="H39" s="64">
        <v>-3.775896056173579</v>
      </c>
      <c r="I39" s="63">
        <v>3.4801743802188709</v>
      </c>
      <c r="J39" s="40">
        <v>65.382370538419039</v>
      </c>
      <c r="K39" s="25">
        <v>1.1174432707005169</v>
      </c>
      <c r="L39" s="64">
        <v>71.005868509125776</v>
      </c>
      <c r="M39" s="63">
        <v>2.783164550955374</v>
      </c>
      <c r="N39" s="40">
        <v>64.479003622035762</v>
      </c>
      <c r="O39" s="25">
        <v>1.2307619655861368</v>
      </c>
      <c r="P39" s="64">
        <v>-6.5268648870900137</v>
      </c>
      <c r="Q39" s="63">
        <v>3.0280495862712522</v>
      </c>
      <c r="R39" s="40">
        <v>11.250919935474331</v>
      </c>
      <c r="S39" s="25">
        <v>0.98626031779428158</v>
      </c>
      <c r="T39" s="64">
        <v>11.3194184056591</v>
      </c>
      <c r="U39" s="63">
        <v>2.3441091880599734</v>
      </c>
      <c r="V39" s="40">
        <v>11.265314878089031</v>
      </c>
      <c r="W39" s="25">
        <v>1.0458499014895095</v>
      </c>
      <c r="X39" s="64">
        <v>-5.4103527570068977E-2</v>
      </c>
      <c r="Y39" s="63">
        <v>2.4709389357472848</v>
      </c>
      <c r="Z39" s="40">
        <v>38.148985818338211</v>
      </c>
      <c r="AA39" s="25">
        <v>1.3432055270720253</v>
      </c>
      <c r="AB39" s="64">
        <v>40.276052818683681</v>
      </c>
      <c r="AC39" s="63">
        <v>2.9419894963230244</v>
      </c>
      <c r="AD39" s="40">
        <v>37.861199149271201</v>
      </c>
      <c r="AE39" s="25">
        <v>1.4101289695554713</v>
      </c>
      <c r="AF39" s="64">
        <v>-2.41485366941248</v>
      </c>
      <c r="AG39" s="63">
        <v>3.0520288386172161</v>
      </c>
      <c r="AH39" s="40">
        <v>23.318716998702001</v>
      </c>
      <c r="AI39" s="25">
        <v>1.1725273754274632</v>
      </c>
      <c r="AJ39" s="64">
        <v>29.7087419427152</v>
      </c>
      <c r="AK39" s="63">
        <v>2.9649799526954599</v>
      </c>
      <c r="AL39" s="40">
        <v>22.325391544076709</v>
      </c>
      <c r="AM39" s="25">
        <v>1.3182068418967383</v>
      </c>
      <c r="AN39" s="64">
        <v>-7.3833503986384912</v>
      </c>
      <c r="AO39" s="26">
        <v>3.3537776118800675</v>
      </c>
    </row>
    <row r="40" spans="1:41">
      <c r="A40" s="43" t="s">
        <v>38</v>
      </c>
      <c r="B40" s="40">
        <v>75.846706556844907</v>
      </c>
      <c r="C40" s="25">
        <v>0.99010983973450517</v>
      </c>
      <c r="D40" s="64">
        <v>72.493105189039412</v>
      </c>
      <c r="E40" s="63">
        <v>2.9369021006516629</v>
      </c>
      <c r="F40" s="40">
        <v>76.083753651321658</v>
      </c>
      <c r="G40" s="25">
        <v>1.0063160284640749</v>
      </c>
      <c r="H40" s="64">
        <v>3.5906484622822461</v>
      </c>
      <c r="I40" s="63">
        <v>2.9824746116911331</v>
      </c>
      <c r="J40" s="40">
        <v>64.41981173263197</v>
      </c>
      <c r="K40" s="25">
        <v>1.1774320963170475</v>
      </c>
      <c r="L40" s="64">
        <v>70.831701764497652</v>
      </c>
      <c r="M40" s="63">
        <v>2.6335918946516119</v>
      </c>
      <c r="N40" s="40">
        <v>63.923168318669489</v>
      </c>
      <c r="O40" s="25">
        <v>1.1725446260563763</v>
      </c>
      <c r="P40" s="64">
        <v>-6.9085334458281622</v>
      </c>
      <c r="Q40" s="63">
        <v>2.3807344202232517</v>
      </c>
      <c r="R40" s="40">
        <v>16.380967985412031</v>
      </c>
      <c r="S40" s="25">
        <v>0.76761415417398293</v>
      </c>
      <c r="T40" s="64">
        <v>16.293311473267298</v>
      </c>
      <c r="U40" s="63">
        <v>3.3989704321425371</v>
      </c>
      <c r="V40" s="40">
        <v>16.393742514349299</v>
      </c>
      <c r="W40" s="25">
        <v>0.82038500281207227</v>
      </c>
      <c r="X40" s="64">
        <v>0.10043104108200041</v>
      </c>
      <c r="Y40" s="63">
        <v>3.6110998039974156</v>
      </c>
      <c r="Z40" s="40">
        <v>58.515694997612101</v>
      </c>
      <c r="AA40" s="25">
        <v>0.89338731409505023</v>
      </c>
      <c r="AB40" s="64">
        <v>56.31781573882013</v>
      </c>
      <c r="AC40" s="63">
        <v>3.5903963236005807</v>
      </c>
      <c r="AD40" s="40">
        <v>58.667231278829981</v>
      </c>
      <c r="AE40" s="25">
        <v>0.90035988030323721</v>
      </c>
      <c r="AF40" s="64">
        <v>2.3494155400098506</v>
      </c>
      <c r="AG40" s="63">
        <v>3.6653716923456527</v>
      </c>
      <c r="AH40" s="40">
        <v>14.14760183061011</v>
      </c>
      <c r="AI40" s="25">
        <v>1.1854050412045329</v>
      </c>
      <c r="AJ40" s="64">
        <v>20.29547742188651</v>
      </c>
      <c r="AK40" s="63">
        <v>3.1735888182514937</v>
      </c>
      <c r="AL40" s="40">
        <v>13.68699278162361</v>
      </c>
      <c r="AM40" s="25">
        <v>1.2937148044965046</v>
      </c>
      <c r="AN40" s="64">
        <v>-6.6084846402628994</v>
      </c>
      <c r="AO40" s="26">
        <v>3.5162760504335187</v>
      </c>
    </row>
    <row r="41" spans="1:41">
      <c r="A41" s="43" t="s">
        <v>39</v>
      </c>
      <c r="B41" s="40">
        <v>56.67364156439352</v>
      </c>
      <c r="C41" s="25">
        <v>1.7791600002284398</v>
      </c>
      <c r="D41" s="64">
        <v>62.409540639514539</v>
      </c>
      <c r="E41" s="63">
        <v>2.9692472062324864</v>
      </c>
      <c r="F41" s="40">
        <v>54.49820818515623</v>
      </c>
      <c r="G41" s="25">
        <v>1.8653104258322575</v>
      </c>
      <c r="H41" s="64">
        <v>-7.911332454358309</v>
      </c>
      <c r="I41" s="63">
        <v>2.842586812189162</v>
      </c>
      <c r="J41" s="40">
        <v>66.133252717114374</v>
      </c>
      <c r="K41" s="25">
        <v>1.639690782614718</v>
      </c>
      <c r="L41" s="64">
        <v>72.991527396744502</v>
      </c>
      <c r="M41" s="63">
        <v>2.5102373758370309</v>
      </c>
      <c r="N41" s="40">
        <v>63.709923200402152</v>
      </c>
      <c r="O41" s="25">
        <v>2.0495471978393169</v>
      </c>
      <c r="P41" s="64">
        <v>-9.2816041963423501</v>
      </c>
      <c r="Q41" s="63">
        <v>3.0387087137145583</v>
      </c>
      <c r="R41" s="40">
        <v>17.83586310356101</v>
      </c>
      <c r="S41" s="25">
        <v>1.1474501285735754</v>
      </c>
      <c r="T41" s="64">
        <v>13.02598830225746</v>
      </c>
      <c r="U41" s="63">
        <v>2.7727446027482618</v>
      </c>
      <c r="V41" s="40">
        <v>19.575013393208589</v>
      </c>
      <c r="W41" s="25">
        <v>1.5450751322276204</v>
      </c>
      <c r="X41" s="64">
        <v>6.5490250909511296</v>
      </c>
      <c r="Y41" s="63">
        <v>3.4848965335599611</v>
      </c>
      <c r="Z41" s="40">
        <v>57.772505174630922</v>
      </c>
      <c r="AA41" s="25">
        <v>1.3787384317536717</v>
      </c>
      <c r="AB41" s="64">
        <v>52.900891808295697</v>
      </c>
      <c r="AC41" s="63">
        <v>2.5363192941059802</v>
      </c>
      <c r="AD41" s="40">
        <v>59.663547429631564</v>
      </c>
      <c r="AE41" s="25">
        <v>1.6709163995772047</v>
      </c>
      <c r="AF41" s="64">
        <v>6.7626556213358668</v>
      </c>
      <c r="AG41" s="63">
        <v>2.9420672376633012</v>
      </c>
      <c r="AH41" s="40">
        <v>14.54417464936453</v>
      </c>
      <c r="AI41" s="25">
        <v>1.5471354215453268</v>
      </c>
      <c r="AJ41" s="64">
        <v>13.48935124697433</v>
      </c>
      <c r="AK41" s="63">
        <v>2.1645444056872982</v>
      </c>
      <c r="AL41" s="40">
        <v>14.76160427300373</v>
      </c>
      <c r="AM41" s="25">
        <v>1.5626777945173242</v>
      </c>
      <c r="AN41" s="64">
        <v>1.2722530260294</v>
      </c>
      <c r="AO41" s="26">
        <v>1.9247676066492345</v>
      </c>
    </row>
    <row r="42" spans="1:41">
      <c r="A42" s="43" t="s">
        <v>40</v>
      </c>
      <c r="B42" s="40">
        <v>73.022641742821151</v>
      </c>
      <c r="C42" s="25">
        <v>0.91114238134032077</v>
      </c>
      <c r="D42" s="64">
        <v>72.431897753555546</v>
      </c>
      <c r="E42" s="63">
        <v>2.241160043569383</v>
      </c>
      <c r="F42" s="40">
        <v>73.217468911249512</v>
      </c>
      <c r="G42" s="25">
        <v>1.0741807379858217</v>
      </c>
      <c r="H42" s="64">
        <v>0.78557115769396546</v>
      </c>
      <c r="I42" s="63">
        <v>2.6186948742155551</v>
      </c>
      <c r="J42" s="40">
        <v>92.23341573612629</v>
      </c>
      <c r="K42" s="25">
        <v>0.59770451757333221</v>
      </c>
      <c r="L42" s="64">
        <v>92.7828056680098</v>
      </c>
      <c r="M42" s="63">
        <v>0.92652615413441919</v>
      </c>
      <c r="N42" s="40">
        <v>92.034835167902912</v>
      </c>
      <c r="O42" s="25">
        <v>0.72199295921850115</v>
      </c>
      <c r="P42" s="64">
        <v>-0.74797050010688793</v>
      </c>
      <c r="Q42" s="63">
        <v>1.1635256491497792</v>
      </c>
      <c r="R42" s="40">
        <v>3.5564670731812229</v>
      </c>
      <c r="S42" s="25">
        <v>0.40780792829358914</v>
      </c>
      <c r="T42" s="64">
        <v>2.2345054434375071</v>
      </c>
      <c r="U42" s="63">
        <v>0.75061612521612586</v>
      </c>
      <c r="V42" s="40">
        <v>3.9742747610285458</v>
      </c>
      <c r="W42" s="25">
        <v>0.45902188684318712</v>
      </c>
      <c r="X42" s="64">
        <v>1.7397693175910387</v>
      </c>
      <c r="Y42" s="63">
        <v>0.83355259407362581</v>
      </c>
      <c r="Z42" s="40">
        <v>13.352941046118429</v>
      </c>
      <c r="AA42" s="25">
        <v>0.83646156812418682</v>
      </c>
      <c r="AB42" s="64">
        <v>13.43169011785514</v>
      </c>
      <c r="AC42" s="63">
        <v>1.7035052463631628</v>
      </c>
      <c r="AD42" s="40">
        <v>13.33587295017972</v>
      </c>
      <c r="AE42" s="25">
        <v>0.95073230715977453</v>
      </c>
      <c r="AF42" s="64">
        <v>-9.5817167675420478E-2</v>
      </c>
      <c r="AG42" s="63">
        <v>1.9356834799494655</v>
      </c>
      <c r="AH42" s="40">
        <v>41.691842244315083</v>
      </c>
      <c r="AI42" s="25">
        <v>1.1625047892689677</v>
      </c>
      <c r="AJ42" s="64">
        <v>43.785417702001851</v>
      </c>
      <c r="AK42" s="63">
        <v>2.1904819788477141</v>
      </c>
      <c r="AL42" s="40">
        <v>41.093295585536552</v>
      </c>
      <c r="AM42" s="25">
        <v>1.279456458871191</v>
      </c>
      <c r="AN42" s="64">
        <v>-2.6921221164652991</v>
      </c>
      <c r="AO42" s="26">
        <v>2.3887161877007124</v>
      </c>
    </row>
    <row r="43" spans="1:41">
      <c r="A43" s="43" t="s">
        <v>41</v>
      </c>
      <c r="B43" s="40">
        <v>83.386418899361303</v>
      </c>
      <c r="C43" s="25">
        <v>1.2777368790886809</v>
      </c>
      <c r="D43" s="64">
        <v>89.006894880466135</v>
      </c>
      <c r="E43" s="63">
        <v>1.7232726274365391</v>
      </c>
      <c r="F43" s="40">
        <v>82.212568297241091</v>
      </c>
      <c r="G43" s="25">
        <v>1.5054941762366003</v>
      </c>
      <c r="H43" s="64">
        <v>-6.7943265832250432</v>
      </c>
      <c r="I43" s="63">
        <v>2.3430140018209369</v>
      </c>
      <c r="J43" s="40">
        <v>80.0366716586054</v>
      </c>
      <c r="K43" s="25">
        <v>1.1233657810349931</v>
      </c>
      <c r="L43" s="64">
        <v>82.073535681430045</v>
      </c>
      <c r="M43" s="63">
        <v>3.2717705984587266</v>
      </c>
      <c r="N43" s="40">
        <v>79.595305250891698</v>
      </c>
      <c r="O43" s="25">
        <v>1.2731697893279919</v>
      </c>
      <c r="P43" s="64">
        <v>-2.4782304305383462</v>
      </c>
      <c r="Q43" s="63">
        <v>3.684405895586603</v>
      </c>
      <c r="R43" s="40">
        <v>5.5683878308226333</v>
      </c>
      <c r="S43" s="25">
        <v>0.69165782929209019</v>
      </c>
      <c r="T43" s="64">
        <v>3.8925086033511231</v>
      </c>
      <c r="U43" s="63">
        <v>1.2070121695617986</v>
      </c>
      <c r="V43" s="40">
        <v>5.9173502074360922</v>
      </c>
      <c r="W43" s="25">
        <v>0.77560070981951001</v>
      </c>
      <c r="X43" s="64">
        <v>2.024841604084969</v>
      </c>
      <c r="Y43" s="63">
        <v>1.3813745117485037</v>
      </c>
      <c r="Z43" s="40">
        <v>21.312265899440462</v>
      </c>
      <c r="AA43" s="25">
        <v>1.3742659874090306</v>
      </c>
      <c r="AB43" s="64">
        <v>23.217558269605131</v>
      </c>
      <c r="AC43" s="63">
        <v>3.3836109278299089</v>
      </c>
      <c r="AD43" s="40">
        <v>20.952766520827829</v>
      </c>
      <c r="AE43" s="25">
        <v>1.4817473205620622</v>
      </c>
      <c r="AF43" s="64">
        <v>-2.2647917487773022</v>
      </c>
      <c r="AG43" s="63">
        <v>3.6778924812894056</v>
      </c>
      <c r="AH43" s="40">
        <v>30.697586434783609</v>
      </c>
      <c r="AI43" s="25">
        <v>1.5802795207874791</v>
      </c>
      <c r="AJ43" s="64">
        <v>36.264931598041578</v>
      </c>
      <c r="AK43" s="63">
        <v>3.5653720693172644</v>
      </c>
      <c r="AL43" s="40">
        <v>29.470880337407909</v>
      </c>
      <c r="AM43" s="25">
        <v>1.6166232512001251</v>
      </c>
      <c r="AN43" s="64">
        <v>-6.7940512606336689</v>
      </c>
      <c r="AO43" s="26">
        <v>3.7368516647872756</v>
      </c>
    </row>
    <row r="44" spans="1:41">
      <c r="A44" s="43" t="s">
        <v>42</v>
      </c>
      <c r="B44" s="40">
        <v>79.700598947880991</v>
      </c>
      <c r="C44" s="25">
        <v>1.2335834006098685</v>
      </c>
      <c r="D44" s="64">
        <v>82.063136932032364</v>
      </c>
      <c r="E44" s="63">
        <v>2.397490944257382</v>
      </c>
      <c r="F44" s="40">
        <v>78.898338955344741</v>
      </c>
      <c r="G44" s="25">
        <v>1.4294926191882005</v>
      </c>
      <c r="H44" s="64">
        <v>-3.1647979766876233</v>
      </c>
      <c r="I44" s="63">
        <v>2.7848436449844343</v>
      </c>
      <c r="J44" s="40">
        <v>73.693489646378012</v>
      </c>
      <c r="K44" s="25">
        <v>1.2325840236134882</v>
      </c>
      <c r="L44" s="64">
        <v>81.848909911169414</v>
      </c>
      <c r="M44" s="63">
        <v>2.4498534332836019</v>
      </c>
      <c r="N44" s="40">
        <v>71.457226960694797</v>
      </c>
      <c r="O44" s="25">
        <v>1.4023089390393821</v>
      </c>
      <c r="P44" s="64">
        <v>-10.391682950474618</v>
      </c>
      <c r="Q44" s="63">
        <v>2.8761634595947605</v>
      </c>
      <c r="R44" s="40">
        <v>7.5898598299360538</v>
      </c>
      <c r="S44" s="25">
        <v>0.70504617488983301</v>
      </c>
      <c r="T44" s="64">
        <v>6.9336878463518588</v>
      </c>
      <c r="U44" s="63">
        <v>1.6412007511019349</v>
      </c>
      <c r="V44" s="40">
        <v>7.7137910857751901</v>
      </c>
      <c r="W44" s="25">
        <v>0.71983847903287268</v>
      </c>
      <c r="X44" s="64">
        <v>0.78010323942333137</v>
      </c>
      <c r="Y44" s="63">
        <v>1.6971858416196532</v>
      </c>
      <c r="Z44" s="40">
        <v>41.342262878501742</v>
      </c>
      <c r="AA44" s="25">
        <v>1.3918979291708065</v>
      </c>
      <c r="AB44" s="64">
        <v>35.95549544625446</v>
      </c>
      <c r="AC44" s="63">
        <v>3.4960691952160681</v>
      </c>
      <c r="AD44" s="40">
        <v>42.86904899324027</v>
      </c>
      <c r="AE44" s="25">
        <v>1.5307044892757711</v>
      </c>
      <c r="AF44" s="64">
        <v>6.9135535469858098</v>
      </c>
      <c r="AG44" s="63">
        <v>3.9124789832857965</v>
      </c>
      <c r="AH44" s="40">
        <v>33.551956372333031</v>
      </c>
      <c r="AI44" s="25">
        <v>1.7353655462538777</v>
      </c>
      <c r="AJ44" s="64">
        <v>38.019396194640507</v>
      </c>
      <c r="AK44" s="63">
        <v>4.6886250934608329</v>
      </c>
      <c r="AL44" s="40">
        <v>32.54512592996403</v>
      </c>
      <c r="AM44" s="25">
        <v>1.6281660932449258</v>
      </c>
      <c r="AN44" s="64">
        <v>-5.4742702646764769</v>
      </c>
      <c r="AO44" s="26">
        <v>4.7436658495455113</v>
      </c>
    </row>
    <row r="45" spans="1:41">
      <c r="A45" s="43" t="s">
        <v>43</v>
      </c>
      <c r="B45" s="40">
        <v>87.33579798227133</v>
      </c>
      <c r="C45" s="25">
        <v>0.66486881856307278</v>
      </c>
      <c r="D45" s="64">
        <v>88.160933360625165</v>
      </c>
      <c r="E45" s="63">
        <v>1.2816226924883609</v>
      </c>
      <c r="F45" s="40">
        <v>87.106414140369381</v>
      </c>
      <c r="G45" s="25">
        <v>0.76849731495212126</v>
      </c>
      <c r="H45" s="64">
        <v>-1.0545192202557843</v>
      </c>
      <c r="I45" s="63">
        <v>1.4806347247844194</v>
      </c>
      <c r="J45" s="40">
        <v>74.951195637563345</v>
      </c>
      <c r="K45" s="25">
        <v>0.91684406128790663</v>
      </c>
      <c r="L45" s="64">
        <v>79.472257937595657</v>
      </c>
      <c r="M45" s="63">
        <v>1.5669302303890862</v>
      </c>
      <c r="N45" s="40">
        <v>73.721427297269202</v>
      </c>
      <c r="O45" s="25">
        <v>1.0328854591279135</v>
      </c>
      <c r="P45" s="64">
        <v>-5.7508306403264555</v>
      </c>
      <c r="Q45" s="63">
        <v>1.7563649049522758</v>
      </c>
      <c r="R45" s="40">
        <v>8.1539670867862739</v>
      </c>
      <c r="S45" s="25">
        <v>0.54007308417030642</v>
      </c>
      <c r="T45" s="64">
        <v>7.0792956951849044</v>
      </c>
      <c r="U45" s="63">
        <v>0.92018918810300476</v>
      </c>
      <c r="V45" s="40">
        <v>8.4680914839264183</v>
      </c>
      <c r="W45" s="25">
        <v>0.60776255989079153</v>
      </c>
      <c r="X45" s="64">
        <v>1.3887957887415139</v>
      </c>
      <c r="Y45" s="63">
        <v>1.03014800114104</v>
      </c>
      <c r="Z45" s="40">
        <v>35.675124278158073</v>
      </c>
      <c r="AA45" s="25">
        <v>1.0341791787362169</v>
      </c>
      <c r="AB45" s="64">
        <v>33.649790663332823</v>
      </c>
      <c r="AC45" s="63">
        <v>2.025088739565593</v>
      </c>
      <c r="AD45" s="40">
        <v>36.247114256601023</v>
      </c>
      <c r="AE45" s="25">
        <v>1.1308041438483509</v>
      </c>
      <c r="AF45" s="64">
        <v>2.5973235932682002</v>
      </c>
      <c r="AG45" s="63">
        <v>2.1691474612668586</v>
      </c>
      <c r="AH45" s="40">
        <v>34.797146769586298</v>
      </c>
      <c r="AI45" s="25">
        <v>1.0517599704078817</v>
      </c>
      <c r="AJ45" s="64">
        <v>40.723148033087199</v>
      </c>
      <c r="AK45" s="63">
        <v>1.7765246119552851</v>
      </c>
      <c r="AL45" s="40">
        <v>33.143130483141661</v>
      </c>
      <c r="AM45" s="25">
        <v>1.1204093656536684</v>
      </c>
      <c r="AN45" s="64">
        <v>-7.5800175499455378</v>
      </c>
      <c r="AO45" s="26">
        <v>1.8450850851314857</v>
      </c>
    </row>
    <row r="46" spans="1:41">
      <c r="A46" s="43" t="s">
        <v>44</v>
      </c>
      <c r="B46" s="40">
        <v>63.310163173946897</v>
      </c>
      <c r="C46" s="25">
        <v>0.93453597065525529</v>
      </c>
      <c r="D46" s="64">
        <v>84.395018576972703</v>
      </c>
      <c r="E46" s="63">
        <v>3.2927627683988572</v>
      </c>
      <c r="F46" s="40">
        <v>62.543716373789223</v>
      </c>
      <c r="G46" s="25">
        <v>0.96107602526870894</v>
      </c>
      <c r="H46" s="64">
        <v>-21.851302203183479</v>
      </c>
      <c r="I46" s="63">
        <v>3.3960604555038567</v>
      </c>
      <c r="J46" s="40">
        <v>64.805646047316614</v>
      </c>
      <c r="K46" s="25">
        <v>1.0494301521339495</v>
      </c>
      <c r="L46" s="64">
        <v>79.206622939135869</v>
      </c>
      <c r="M46" s="63">
        <v>3.392256995781564</v>
      </c>
      <c r="N46" s="40">
        <v>64.277298803071801</v>
      </c>
      <c r="O46" s="25">
        <v>1.0733042375278785</v>
      </c>
      <c r="P46" s="64">
        <v>-14.929324136064068</v>
      </c>
      <c r="Q46" s="63">
        <v>3.5535321588601394</v>
      </c>
      <c r="R46" s="40">
        <v>21.942603029745118</v>
      </c>
      <c r="S46" s="25">
        <v>0.86598146840975831</v>
      </c>
      <c r="T46" s="64">
        <v>14.55570874649213</v>
      </c>
      <c r="U46" s="63">
        <v>3.1968702318365199</v>
      </c>
      <c r="V46" s="40">
        <v>22.17703944839289</v>
      </c>
      <c r="W46" s="25">
        <v>0.88135316639140604</v>
      </c>
      <c r="X46" s="64">
        <v>7.6213307019007601</v>
      </c>
      <c r="Y46" s="63">
        <v>3.3055371220959326</v>
      </c>
      <c r="Z46" s="40">
        <v>47.988708123509717</v>
      </c>
      <c r="AA46" s="25">
        <v>1.0559967663014387</v>
      </c>
      <c r="AB46" s="64">
        <v>31.1066403617879</v>
      </c>
      <c r="AC46" s="63">
        <v>4.1269954508441744</v>
      </c>
      <c r="AD46" s="40">
        <v>48.5876462469461</v>
      </c>
      <c r="AE46" s="25">
        <v>1.0621283589481325</v>
      </c>
      <c r="AF46" s="64">
        <v>17.481005885158201</v>
      </c>
      <c r="AG46" s="63">
        <v>4.1749510215564349</v>
      </c>
      <c r="AH46" s="40">
        <v>9.1380025671767218</v>
      </c>
      <c r="AI46" s="25">
        <v>0.54488819311676562</v>
      </c>
      <c r="AJ46" s="64">
        <v>12.95476175963978</v>
      </c>
      <c r="AK46" s="63">
        <v>3.1759141985665784</v>
      </c>
      <c r="AL46" s="40">
        <v>8.9344622418172559</v>
      </c>
      <c r="AM46" s="25">
        <v>0.54035670846645412</v>
      </c>
      <c r="AN46" s="64">
        <v>-4.020299517822524</v>
      </c>
      <c r="AO46" s="26">
        <v>3.2371797232331425</v>
      </c>
    </row>
    <row r="47" spans="1:41">
      <c r="A47" s="43" t="s">
        <v>45</v>
      </c>
      <c r="B47" s="40">
        <v>69.735679827208202</v>
      </c>
      <c r="C47" s="25">
        <v>1.027336868013232</v>
      </c>
      <c r="D47" s="64">
        <v>68.671468739067933</v>
      </c>
      <c r="E47" s="63">
        <v>3.3529739485470103</v>
      </c>
      <c r="F47" s="40">
        <v>69.848379190051574</v>
      </c>
      <c r="G47" s="25">
        <v>1.1164532524161117</v>
      </c>
      <c r="H47" s="64">
        <v>1.176910450983641</v>
      </c>
      <c r="I47" s="63">
        <v>3.6024564373317474</v>
      </c>
      <c r="J47" s="40">
        <v>80.531185892155577</v>
      </c>
      <c r="K47" s="25">
        <v>0.87066903852749433</v>
      </c>
      <c r="L47" s="64">
        <v>81.970351360603956</v>
      </c>
      <c r="M47" s="63">
        <v>2.0040966823686919</v>
      </c>
      <c r="N47" s="40">
        <v>80.448392299879686</v>
      </c>
      <c r="O47" s="25">
        <v>0.91941806969401652</v>
      </c>
      <c r="P47" s="64">
        <v>-1.5219590607242708</v>
      </c>
      <c r="Q47" s="63">
        <v>2.1910420677349323</v>
      </c>
      <c r="R47" s="40">
        <v>8.0643727554373594</v>
      </c>
      <c r="S47" s="25">
        <v>0.62231403192555179</v>
      </c>
      <c r="T47" s="64">
        <v>10.8128289950834</v>
      </c>
      <c r="U47" s="63">
        <v>2.5978346180949097</v>
      </c>
      <c r="V47" s="40">
        <v>7.6380198169065272</v>
      </c>
      <c r="W47" s="25">
        <v>0.60160799461172676</v>
      </c>
      <c r="X47" s="64">
        <v>-3.174809178176873</v>
      </c>
      <c r="Y47" s="63">
        <v>2.6749757318027485</v>
      </c>
      <c r="Z47" s="40">
        <v>22.618071082587189</v>
      </c>
      <c r="AA47" s="25">
        <v>1.047273562240236</v>
      </c>
      <c r="AB47" s="64">
        <v>26.378130979083611</v>
      </c>
      <c r="AC47" s="63">
        <v>2.3792771427432164</v>
      </c>
      <c r="AD47" s="40">
        <v>21.86817605145422</v>
      </c>
      <c r="AE47" s="25">
        <v>1.0954572419860797</v>
      </c>
      <c r="AF47" s="64">
        <v>-4.5099549276293907</v>
      </c>
      <c r="AG47" s="63">
        <v>2.3669632542673682</v>
      </c>
      <c r="AH47" s="40">
        <v>40.9097790477581</v>
      </c>
      <c r="AI47" s="25">
        <v>1.1815833689081821</v>
      </c>
      <c r="AJ47" s="64">
        <v>54.099932440690473</v>
      </c>
      <c r="AK47" s="63">
        <v>3.0265174793439513</v>
      </c>
      <c r="AL47" s="40">
        <v>38.682616411906217</v>
      </c>
      <c r="AM47" s="25">
        <v>1.3324325100615066</v>
      </c>
      <c r="AN47" s="64">
        <v>-15.417316028784256</v>
      </c>
      <c r="AO47" s="26">
        <v>3.4371919889161657</v>
      </c>
    </row>
    <row r="48" spans="1:41">
      <c r="A48" s="43" t="s">
        <v>46</v>
      </c>
      <c r="B48" s="40">
        <v>65.205741352278096</v>
      </c>
      <c r="C48" s="25">
        <v>1.1272682859901633</v>
      </c>
      <c r="D48" s="64">
        <v>64.816137760096368</v>
      </c>
      <c r="E48" s="63">
        <v>2.5706110403133162</v>
      </c>
      <c r="F48" s="40">
        <v>65.280027826211125</v>
      </c>
      <c r="G48" s="25">
        <v>1.3862779490981261</v>
      </c>
      <c r="H48" s="64">
        <v>0.46389006611475736</v>
      </c>
      <c r="I48" s="63">
        <v>3.14233942654056</v>
      </c>
      <c r="J48" s="40">
        <v>74.664835857983462</v>
      </c>
      <c r="K48" s="25">
        <v>1.3142081193852397</v>
      </c>
      <c r="L48" s="64">
        <v>74.518510496959522</v>
      </c>
      <c r="M48" s="63">
        <v>1.9458385665784883</v>
      </c>
      <c r="N48" s="40">
        <v>74.657693852786394</v>
      </c>
      <c r="O48" s="25">
        <v>1.4701811401413281</v>
      </c>
      <c r="P48" s="64">
        <v>0.13918335582687291</v>
      </c>
      <c r="Q48" s="63">
        <v>2.1727328919976521</v>
      </c>
      <c r="R48" s="40">
        <v>10.26154663508798</v>
      </c>
      <c r="S48" s="25">
        <v>0.73622398698619829</v>
      </c>
      <c r="T48" s="64">
        <v>11.110450633889551</v>
      </c>
      <c r="U48" s="63">
        <v>1.6649352211667763</v>
      </c>
      <c r="V48" s="40">
        <v>10.022051667931141</v>
      </c>
      <c r="W48" s="25">
        <v>0.7490638228303137</v>
      </c>
      <c r="X48" s="64">
        <v>-1.0883989659584099</v>
      </c>
      <c r="Y48" s="63">
        <v>1.7068966511711705</v>
      </c>
      <c r="Z48" s="40">
        <v>22.80324668219264</v>
      </c>
      <c r="AA48" s="25">
        <v>1.1147752414094743</v>
      </c>
      <c r="AB48" s="64">
        <v>25.199551758550101</v>
      </c>
      <c r="AC48" s="63">
        <v>2.1120865703981808</v>
      </c>
      <c r="AD48" s="40">
        <v>22.184667280004099</v>
      </c>
      <c r="AE48" s="25">
        <v>1.1873471368479229</v>
      </c>
      <c r="AF48" s="64">
        <v>-3.0148844785460014</v>
      </c>
      <c r="AG48" s="63">
        <v>2.2159074073136891</v>
      </c>
      <c r="AH48" s="40">
        <v>43.212825197930407</v>
      </c>
      <c r="AI48" s="25">
        <v>1.4534575500952975</v>
      </c>
      <c r="AJ48" s="64">
        <v>52.786002273509837</v>
      </c>
      <c r="AK48" s="63">
        <v>2.7778500412802027</v>
      </c>
      <c r="AL48" s="40">
        <v>40.48244207619787</v>
      </c>
      <c r="AM48" s="25">
        <v>1.5321969198644125</v>
      </c>
      <c r="AN48" s="64">
        <v>-12.303560197311967</v>
      </c>
      <c r="AO48" s="26">
        <v>2.9589347130650352</v>
      </c>
    </row>
    <row r="49" spans="1:41">
      <c r="A49" s="43" t="s">
        <v>47</v>
      </c>
      <c r="B49" s="40">
        <v>65.469952340330764</v>
      </c>
      <c r="C49" s="25">
        <v>1.0708647651285677</v>
      </c>
      <c r="D49" s="64">
        <v>63.475753802367407</v>
      </c>
      <c r="E49" s="63">
        <v>2.9984152514131512</v>
      </c>
      <c r="F49" s="40">
        <v>65.732866160977693</v>
      </c>
      <c r="G49" s="25">
        <v>1.2845646666793267</v>
      </c>
      <c r="H49" s="64">
        <v>2.2571123586102857</v>
      </c>
      <c r="I49" s="63">
        <v>3.5824524855144477</v>
      </c>
      <c r="J49" s="40">
        <v>65.003636782312128</v>
      </c>
      <c r="K49" s="25">
        <v>1.2349078050599613</v>
      </c>
      <c r="L49" s="64">
        <v>67.663864061218135</v>
      </c>
      <c r="M49" s="63">
        <v>2.4780452710753016</v>
      </c>
      <c r="N49" s="40">
        <v>64.118711972310408</v>
      </c>
      <c r="O49" s="25">
        <v>1.4347858793824535</v>
      </c>
      <c r="P49" s="64">
        <v>-3.5451520889077273</v>
      </c>
      <c r="Q49" s="63">
        <v>2.7130574925324744</v>
      </c>
      <c r="R49" s="40">
        <v>25.958383423259079</v>
      </c>
      <c r="S49" s="25">
        <v>1.0081475458925802</v>
      </c>
      <c r="T49" s="64">
        <v>26.18727184738913</v>
      </c>
      <c r="U49" s="63">
        <v>2.5036718330116154</v>
      </c>
      <c r="V49" s="40">
        <v>26.173416827051099</v>
      </c>
      <c r="W49" s="25">
        <v>1.1784259406304278</v>
      </c>
      <c r="X49" s="64">
        <v>-1.385502033803121E-2</v>
      </c>
      <c r="Y49" s="63">
        <v>2.790315130220324</v>
      </c>
      <c r="Z49" s="40">
        <v>52.002643603946503</v>
      </c>
      <c r="AA49" s="25">
        <v>1.3642732411907199</v>
      </c>
      <c r="AB49" s="64">
        <v>53.842007425943159</v>
      </c>
      <c r="AC49" s="63">
        <v>2.8495530139653065</v>
      </c>
      <c r="AD49" s="40">
        <v>51.811663656020393</v>
      </c>
      <c r="AE49" s="25">
        <v>1.4591439163337461</v>
      </c>
      <c r="AF49" s="64">
        <v>-2.0303437699227658</v>
      </c>
      <c r="AG49" s="63">
        <v>3.0350128029877981</v>
      </c>
      <c r="AH49" s="40">
        <v>51.773941574955131</v>
      </c>
      <c r="AI49" s="25">
        <v>1.394066115083207</v>
      </c>
      <c r="AJ49" s="64">
        <v>53.897773795161143</v>
      </c>
      <c r="AK49" s="63">
        <v>3.6560791531770684</v>
      </c>
      <c r="AL49" s="40">
        <v>51.341893229869108</v>
      </c>
      <c r="AM49" s="25">
        <v>1.4805294811318392</v>
      </c>
      <c r="AN49" s="64">
        <v>-2.5558805652920356</v>
      </c>
      <c r="AO49" s="26">
        <v>3.7708671458668284</v>
      </c>
    </row>
    <row r="50" spans="1:41">
      <c r="A50" s="43" t="s">
        <v>48</v>
      </c>
      <c r="B50" s="40">
        <v>76.610295821424813</v>
      </c>
      <c r="C50" s="25">
        <v>0.79919651661315405</v>
      </c>
      <c r="D50" s="64">
        <v>82.49093460303304</v>
      </c>
      <c r="E50" s="63">
        <v>1.7105534055135003</v>
      </c>
      <c r="F50" s="40">
        <v>75.496826708310067</v>
      </c>
      <c r="G50" s="25">
        <v>0.85945804296108597</v>
      </c>
      <c r="H50" s="64">
        <v>-6.9941078947229727</v>
      </c>
      <c r="I50" s="63">
        <v>1.8534792694674855</v>
      </c>
      <c r="J50" s="40">
        <v>76.740360097955801</v>
      </c>
      <c r="K50" s="25">
        <v>0.84504485241683158</v>
      </c>
      <c r="L50" s="64">
        <v>85.726488093816371</v>
      </c>
      <c r="M50" s="63">
        <v>1.5108167543135462</v>
      </c>
      <c r="N50" s="40">
        <v>74.990787692073866</v>
      </c>
      <c r="O50" s="25">
        <v>0.92302745139099729</v>
      </c>
      <c r="P50" s="64">
        <v>-10.735700401742506</v>
      </c>
      <c r="Q50" s="63">
        <v>1.6553184952622069</v>
      </c>
      <c r="R50" s="40">
        <v>12.952632633598711</v>
      </c>
      <c r="S50" s="25">
        <v>0.69536207687623086</v>
      </c>
      <c r="T50" s="64">
        <v>7.0422072464308041</v>
      </c>
      <c r="U50" s="63">
        <v>0.97947379892955189</v>
      </c>
      <c r="V50" s="40">
        <v>14.18875554201877</v>
      </c>
      <c r="W50" s="25">
        <v>0.7675622581834588</v>
      </c>
      <c r="X50" s="64">
        <v>7.1465482955879658</v>
      </c>
      <c r="Y50" s="63">
        <v>1.1272049224789467</v>
      </c>
      <c r="Z50" s="40">
        <v>37.588414751019002</v>
      </c>
      <c r="AA50" s="25">
        <v>0.96271866067969192</v>
      </c>
      <c r="AB50" s="64">
        <v>32.584101436957177</v>
      </c>
      <c r="AC50" s="63">
        <v>1.9184165538771074</v>
      </c>
      <c r="AD50" s="40">
        <v>38.648897618362668</v>
      </c>
      <c r="AE50" s="25">
        <v>1.0717381328894118</v>
      </c>
      <c r="AF50" s="64">
        <v>6.0647961814054909</v>
      </c>
      <c r="AG50" s="63">
        <v>2.1374198643185909</v>
      </c>
      <c r="AH50" s="40">
        <v>59.550477366533713</v>
      </c>
      <c r="AI50" s="25">
        <v>1.1122743245107398</v>
      </c>
      <c r="AJ50" s="64">
        <v>66.369421027593233</v>
      </c>
      <c r="AK50" s="63">
        <v>1.9028780967948307</v>
      </c>
      <c r="AL50" s="40">
        <v>58.144916467199543</v>
      </c>
      <c r="AM50" s="25">
        <v>1.2530156406428641</v>
      </c>
      <c r="AN50" s="64">
        <v>-8.2245045603936902</v>
      </c>
      <c r="AO50" s="26">
        <v>2.186140062227111</v>
      </c>
    </row>
    <row r="51" spans="1:41">
      <c r="A51" s="43" t="s">
        <v>49</v>
      </c>
      <c r="B51" s="40">
        <v>85.190421531367406</v>
      </c>
      <c r="C51" s="25">
        <v>0.56706034948167305</v>
      </c>
      <c r="D51" s="64">
        <v>82.53211743990876</v>
      </c>
      <c r="E51" s="63">
        <v>1.1687139485712288</v>
      </c>
      <c r="F51" s="40">
        <v>86.317474143150875</v>
      </c>
      <c r="G51" s="25">
        <v>0.70433498761761293</v>
      </c>
      <c r="H51" s="64">
        <v>3.7853567032421154</v>
      </c>
      <c r="I51" s="63">
        <v>1.4369054240524366</v>
      </c>
      <c r="J51" s="40">
        <v>82.171960461461097</v>
      </c>
      <c r="K51" s="25">
        <v>0.75296244940939916</v>
      </c>
      <c r="L51" s="64">
        <v>81.416140022796014</v>
      </c>
      <c r="M51" s="63">
        <v>1.327416937488286</v>
      </c>
      <c r="N51" s="40">
        <v>82.424534005146839</v>
      </c>
      <c r="O51" s="25">
        <v>0.87387953572181243</v>
      </c>
      <c r="P51" s="64">
        <v>1.0083939823508246</v>
      </c>
      <c r="Q51" s="63">
        <v>1.5434165678472631</v>
      </c>
      <c r="R51" s="40">
        <v>8.2609137717571084</v>
      </c>
      <c r="S51" s="25">
        <v>0.48567635537229975</v>
      </c>
      <c r="T51" s="64">
        <v>9.7774016873224383</v>
      </c>
      <c r="U51" s="63">
        <v>0.95130556791266729</v>
      </c>
      <c r="V51" s="40">
        <v>7.6362467626681418</v>
      </c>
      <c r="W51" s="25">
        <v>0.52364650755664377</v>
      </c>
      <c r="X51" s="64">
        <v>-2.1411549246542965</v>
      </c>
      <c r="Y51" s="63">
        <v>1.0339295774343633</v>
      </c>
      <c r="Z51" s="40">
        <v>48.40372702529065</v>
      </c>
      <c r="AA51" s="25">
        <v>0.88949689019701017</v>
      </c>
      <c r="AB51" s="64">
        <v>54.795658225618887</v>
      </c>
      <c r="AC51" s="63">
        <v>1.5699907106921114</v>
      </c>
      <c r="AD51" s="40">
        <v>45.628897828161271</v>
      </c>
      <c r="AE51" s="25">
        <v>1.0295663661649024</v>
      </c>
      <c r="AF51" s="64">
        <v>-9.1667603974576153</v>
      </c>
      <c r="AG51" s="63">
        <v>1.7821476833349963</v>
      </c>
      <c r="AH51" s="40">
        <v>71.954345836044268</v>
      </c>
      <c r="AI51" s="25">
        <v>0.8248437423379853</v>
      </c>
      <c r="AJ51" s="64">
        <v>69.512004360555366</v>
      </c>
      <c r="AK51" s="63">
        <v>1.5631985497081318</v>
      </c>
      <c r="AL51" s="40">
        <v>72.945396096315946</v>
      </c>
      <c r="AM51" s="25">
        <v>0.96956362316389189</v>
      </c>
      <c r="AN51" s="64">
        <v>3.4333917357605799</v>
      </c>
      <c r="AO51" s="26">
        <v>1.8314623570582296</v>
      </c>
    </row>
    <row r="52" spans="1:41">
      <c r="A52" s="43" t="s">
        <v>50</v>
      </c>
      <c r="B52" s="40">
        <v>66.830645746878119</v>
      </c>
      <c r="C52" s="25">
        <v>1.0525860192616632</v>
      </c>
      <c r="D52" s="64">
        <v>77.656498003988048</v>
      </c>
      <c r="E52" s="63">
        <v>2.1988029061807386</v>
      </c>
      <c r="F52" s="40">
        <v>64.763029499975914</v>
      </c>
      <c r="G52" s="25">
        <v>1.1347151072314137</v>
      </c>
      <c r="H52" s="64">
        <v>-12.893468504012134</v>
      </c>
      <c r="I52" s="63">
        <v>2.39075621638202</v>
      </c>
      <c r="J52" s="40">
        <v>76.34781173204621</v>
      </c>
      <c r="K52" s="25">
        <v>0.79884030305150433</v>
      </c>
      <c r="L52" s="64">
        <v>81.975243035144757</v>
      </c>
      <c r="M52" s="63">
        <v>2.0777290641844854</v>
      </c>
      <c r="N52" s="40">
        <v>75.284473220805026</v>
      </c>
      <c r="O52" s="25">
        <v>0.86761568460920802</v>
      </c>
      <c r="P52" s="64">
        <v>-6.6907698143397312</v>
      </c>
      <c r="Q52" s="63">
        <v>2.2420963085726875</v>
      </c>
      <c r="R52" s="40">
        <v>9.0960834183581127</v>
      </c>
      <c r="S52" s="25">
        <v>0.6374825766152995</v>
      </c>
      <c r="T52" s="64">
        <v>7.3584026968482892</v>
      </c>
      <c r="U52" s="63">
        <v>1.4452308087657892</v>
      </c>
      <c r="V52" s="40">
        <v>9.4398408189805583</v>
      </c>
      <c r="W52" s="25">
        <v>0.6488754091818848</v>
      </c>
      <c r="X52" s="64">
        <v>2.0814381221322691</v>
      </c>
      <c r="Y52" s="63">
        <v>1.442682620456313</v>
      </c>
      <c r="Z52" s="40">
        <v>42.769577998031806</v>
      </c>
      <c r="AA52" s="25">
        <v>1.1018553586050677</v>
      </c>
      <c r="AB52" s="64">
        <v>40.10744674130634</v>
      </c>
      <c r="AC52" s="63">
        <v>2.7707588482003391</v>
      </c>
      <c r="AD52" s="40">
        <v>43.226682772475293</v>
      </c>
      <c r="AE52" s="25">
        <v>1.1865364112784056</v>
      </c>
      <c r="AF52" s="64">
        <v>3.1192360311689526</v>
      </c>
      <c r="AG52" s="63">
        <v>2.9706082727479202</v>
      </c>
      <c r="AH52" s="40">
        <v>4.5477427442603444</v>
      </c>
      <c r="AI52" s="25">
        <v>0.41986498668126121</v>
      </c>
      <c r="AJ52" s="64">
        <v>6.4730116450165616</v>
      </c>
      <c r="AK52" s="63">
        <v>1.3906459743551629</v>
      </c>
      <c r="AL52" s="40">
        <v>4.1490765411429038</v>
      </c>
      <c r="AM52" s="25">
        <v>0.44392748401760551</v>
      </c>
      <c r="AN52" s="64">
        <v>-2.3239351038736578</v>
      </c>
      <c r="AO52" s="26">
        <v>1.4978332188895689</v>
      </c>
    </row>
    <row r="53" spans="1:41">
      <c r="A53" s="43" t="s">
        <v>51</v>
      </c>
      <c r="B53" s="40">
        <v>80.609801671533333</v>
      </c>
      <c r="C53" s="25">
        <v>0.9382991123481691</v>
      </c>
      <c r="D53" s="64">
        <v>80.74390096693152</v>
      </c>
      <c r="E53" s="63">
        <v>2.0685986521110653</v>
      </c>
      <c r="F53" s="40">
        <v>80.601035766449911</v>
      </c>
      <c r="G53" s="25">
        <v>1.0357904256231483</v>
      </c>
      <c r="H53" s="64">
        <v>-0.14286520048160867</v>
      </c>
      <c r="I53" s="63">
        <v>2.2416413023236883</v>
      </c>
      <c r="J53" s="40">
        <v>77.882507604485625</v>
      </c>
      <c r="K53" s="25">
        <v>0.96070198002615803</v>
      </c>
      <c r="L53" s="64">
        <v>79.496236704387286</v>
      </c>
      <c r="M53" s="63">
        <v>2.2755442119728504</v>
      </c>
      <c r="N53" s="40">
        <v>77.474909814708852</v>
      </c>
      <c r="O53" s="25">
        <v>1.0381993210779663</v>
      </c>
      <c r="P53" s="64">
        <v>-2.0213268896784342</v>
      </c>
      <c r="Q53" s="63">
        <v>2.4327686987226089</v>
      </c>
      <c r="R53" s="40">
        <v>6.6969038529869431</v>
      </c>
      <c r="S53" s="25">
        <v>0.55097693385375413</v>
      </c>
      <c r="T53" s="64">
        <v>6.752159145314705</v>
      </c>
      <c r="U53" s="63">
        <v>1.5996690590033931</v>
      </c>
      <c r="V53" s="40">
        <v>6.7027104422437906</v>
      </c>
      <c r="W53" s="25">
        <v>0.64195363730073784</v>
      </c>
      <c r="X53" s="64">
        <v>-4.9448703070914313E-2</v>
      </c>
      <c r="Y53" s="63">
        <v>1.8254723406779054</v>
      </c>
      <c r="Z53" s="40">
        <v>27.165769469130112</v>
      </c>
      <c r="AA53" s="25">
        <v>1.1173006852646667</v>
      </c>
      <c r="AB53" s="64">
        <v>29.945284852411451</v>
      </c>
      <c r="AC53" s="63">
        <v>2.5423861742150811</v>
      </c>
      <c r="AD53" s="40">
        <v>26.55934351307879</v>
      </c>
      <c r="AE53" s="25">
        <v>1.2009833591525836</v>
      </c>
      <c r="AF53" s="64">
        <v>-3.3859413393326605</v>
      </c>
      <c r="AG53" s="63">
        <v>2.7378128154097885</v>
      </c>
      <c r="AH53" s="40">
        <v>5.5729796849105124</v>
      </c>
      <c r="AI53" s="25">
        <v>0.53108508549434652</v>
      </c>
      <c r="AJ53" s="64">
        <v>5.0550751458904486</v>
      </c>
      <c r="AK53" s="63">
        <v>1.2002313463676322</v>
      </c>
      <c r="AL53" s="40">
        <v>5.6995074099784624</v>
      </c>
      <c r="AM53" s="25">
        <v>0.60187519010848023</v>
      </c>
      <c r="AN53" s="64">
        <v>0.6444322640880138</v>
      </c>
      <c r="AO53" s="26">
        <v>1.3657774627510011</v>
      </c>
    </row>
    <row r="54" spans="1:41">
      <c r="A54" s="43" t="s">
        <v>52</v>
      </c>
      <c r="B54" s="40">
        <v>71.853099855195993</v>
      </c>
      <c r="C54" s="25">
        <v>1.6809250656022703</v>
      </c>
      <c r="D54" s="64">
        <v>71.17579083764781</v>
      </c>
      <c r="E54" s="63">
        <v>2.5017333327853595</v>
      </c>
      <c r="F54" s="40">
        <v>72.109133931730497</v>
      </c>
      <c r="G54" s="25">
        <v>1.8299002946235108</v>
      </c>
      <c r="H54" s="64">
        <v>0.93334309408268723</v>
      </c>
      <c r="I54" s="63">
        <v>2.5208641252425688</v>
      </c>
      <c r="J54" s="40">
        <v>64.237563180556776</v>
      </c>
      <c r="K54" s="25">
        <v>1.8012807116221465</v>
      </c>
      <c r="L54" s="64">
        <v>67.295835493174522</v>
      </c>
      <c r="M54" s="63">
        <v>3.0401328640007321</v>
      </c>
      <c r="N54" s="40">
        <v>63.179146893131431</v>
      </c>
      <c r="O54" s="25">
        <v>1.9168440808152105</v>
      </c>
      <c r="P54" s="64">
        <v>-4.1166886000430907</v>
      </c>
      <c r="Q54" s="63">
        <v>3.0796882498674543</v>
      </c>
      <c r="R54" s="40">
        <v>17.74525041723906</v>
      </c>
      <c r="S54" s="25">
        <v>1.0490472159467266</v>
      </c>
      <c r="T54" s="64">
        <v>16.16838886439032</v>
      </c>
      <c r="U54" s="63">
        <v>2.1054527055435583</v>
      </c>
      <c r="V54" s="40">
        <v>18.46506929758511</v>
      </c>
      <c r="W54" s="25">
        <v>1.2439899084485069</v>
      </c>
      <c r="X54" s="64">
        <v>2.2966804331947905</v>
      </c>
      <c r="Y54" s="63">
        <v>2.4817010949475504</v>
      </c>
      <c r="Z54" s="40">
        <v>50.500539502339933</v>
      </c>
      <c r="AA54" s="25">
        <v>1.561827500873155</v>
      </c>
      <c r="AB54" s="64">
        <v>48.97864976383228</v>
      </c>
      <c r="AC54" s="63">
        <v>2.6022907585631616</v>
      </c>
      <c r="AD54" s="40">
        <v>51.119212342677379</v>
      </c>
      <c r="AE54" s="25">
        <v>1.7969758624756234</v>
      </c>
      <c r="AF54" s="64">
        <v>2.140562578845099</v>
      </c>
      <c r="AG54" s="63">
        <v>2.9426854828105156</v>
      </c>
      <c r="AH54" s="40">
        <v>61.026089031036669</v>
      </c>
      <c r="AI54" s="25">
        <v>1.7864963709570472</v>
      </c>
      <c r="AJ54" s="64">
        <v>59.466828096857547</v>
      </c>
      <c r="AK54" s="63">
        <v>3.009703853550004</v>
      </c>
      <c r="AL54" s="40">
        <v>61.651599287449208</v>
      </c>
      <c r="AM54" s="25">
        <v>1.9221097292524369</v>
      </c>
      <c r="AN54" s="64">
        <v>2.1847711905916611</v>
      </c>
      <c r="AO54" s="26">
        <v>3.1035434195794753</v>
      </c>
    </row>
    <row r="55" spans="1:41">
      <c r="A55" s="43" t="s">
        <v>53</v>
      </c>
      <c r="B55" s="40">
        <v>85.64267013645032</v>
      </c>
      <c r="C55" s="25">
        <v>0.77001310504670228</v>
      </c>
      <c r="D55" s="64">
        <v>88.525112798677796</v>
      </c>
      <c r="E55" s="63">
        <v>1.4638424445382081</v>
      </c>
      <c r="F55" s="40">
        <v>85.068731382264446</v>
      </c>
      <c r="G55" s="25">
        <v>0.88330312022078172</v>
      </c>
      <c r="H55" s="64">
        <v>-3.4563814164133504</v>
      </c>
      <c r="I55" s="63">
        <v>1.6920013231117068</v>
      </c>
      <c r="J55" s="40">
        <v>89.337019597953486</v>
      </c>
      <c r="K55" s="25">
        <v>0.72076694665785546</v>
      </c>
      <c r="L55" s="64">
        <v>94.626022166557362</v>
      </c>
      <c r="M55" s="63">
        <v>0.72862145947104129</v>
      </c>
      <c r="N55" s="40">
        <v>88.280835172432219</v>
      </c>
      <c r="O55" s="25">
        <v>0.87824855576470506</v>
      </c>
      <c r="P55" s="64">
        <v>-6.3451869941251431</v>
      </c>
      <c r="Q55" s="63">
        <v>1.1808406377750427</v>
      </c>
      <c r="R55" s="40">
        <v>4.4666398094245459</v>
      </c>
      <c r="S55" s="25">
        <v>0.39451321531428096</v>
      </c>
      <c r="T55" s="64">
        <v>2.8937197226197799</v>
      </c>
      <c r="U55" s="63">
        <v>0.6532058282355907</v>
      </c>
      <c r="V55" s="40">
        <v>4.742776984821365</v>
      </c>
      <c r="W55" s="25">
        <v>0.44006857425017221</v>
      </c>
      <c r="X55" s="64">
        <v>1.8490572622015851</v>
      </c>
      <c r="Y55" s="63">
        <v>0.76551596156102253</v>
      </c>
      <c r="Z55" s="40">
        <v>18.13279112372464</v>
      </c>
      <c r="AA55" s="25">
        <v>0.8688667258923598</v>
      </c>
      <c r="AB55" s="64">
        <v>15.25333909283809</v>
      </c>
      <c r="AC55" s="63">
        <v>1.1240910528005774</v>
      </c>
      <c r="AD55" s="40">
        <v>18.699971420000249</v>
      </c>
      <c r="AE55" s="25">
        <v>1.0030273341243736</v>
      </c>
      <c r="AF55" s="64">
        <v>3.4466323271621597</v>
      </c>
      <c r="AG55" s="63">
        <v>1.4092462551557468</v>
      </c>
      <c r="AH55" s="40">
        <v>14.1497091357526</v>
      </c>
      <c r="AI55" s="25">
        <v>0.86507221227493414</v>
      </c>
      <c r="AJ55" s="64">
        <v>20.797022857522428</v>
      </c>
      <c r="AK55" s="63">
        <v>1.670356923672756</v>
      </c>
      <c r="AL55" s="40">
        <v>12.814916574114701</v>
      </c>
      <c r="AM55" s="25">
        <v>0.99962131253346154</v>
      </c>
      <c r="AN55" s="64">
        <v>-7.9821062834077274</v>
      </c>
      <c r="AO55" s="26">
        <v>1.9734070860653548</v>
      </c>
    </row>
    <row r="56" spans="1:41">
      <c r="A56" s="43" t="s">
        <v>54</v>
      </c>
      <c r="B56" s="40">
        <v>78.650121861806937</v>
      </c>
      <c r="C56" s="25">
        <v>1.1887485271046798</v>
      </c>
      <c r="D56" s="64">
        <v>83.844455180974265</v>
      </c>
      <c r="E56" s="63">
        <v>1.9086013343349166</v>
      </c>
      <c r="F56" s="40">
        <v>77.529879513152693</v>
      </c>
      <c r="G56" s="25">
        <v>1.3326735528085756</v>
      </c>
      <c r="H56" s="64">
        <v>-6.3145756678215719</v>
      </c>
      <c r="I56" s="63">
        <v>2.1930389039519533</v>
      </c>
      <c r="J56" s="40">
        <v>63.095114452668852</v>
      </c>
      <c r="K56" s="25">
        <v>1.2514724695238084</v>
      </c>
      <c r="L56" s="64">
        <v>77.44431645497032</v>
      </c>
      <c r="M56" s="63">
        <v>2.0319456708829975</v>
      </c>
      <c r="N56" s="40">
        <v>60.040862371617408</v>
      </c>
      <c r="O56" s="25">
        <v>1.4655111912561254</v>
      </c>
      <c r="P56" s="64">
        <v>-17.403454083352912</v>
      </c>
      <c r="Q56" s="63">
        <v>2.5304518125325468</v>
      </c>
      <c r="R56" s="40">
        <v>11.73289654119006</v>
      </c>
      <c r="S56" s="25">
        <v>1.0440208400645241</v>
      </c>
      <c r="T56" s="64">
        <v>6.4196599509313863</v>
      </c>
      <c r="U56" s="63">
        <v>1.2282651253168333</v>
      </c>
      <c r="V56" s="40">
        <v>12.86929591289174</v>
      </c>
      <c r="W56" s="25">
        <v>1.2334298289893164</v>
      </c>
      <c r="X56" s="64">
        <v>6.4496359619603538</v>
      </c>
      <c r="Y56" s="63">
        <v>1.7216056986039212</v>
      </c>
      <c r="Z56" s="40">
        <v>41.321672627996684</v>
      </c>
      <c r="AA56" s="25">
        <v>1.3482373468001332</v>
      </c>
      <c r="AB56" s="64">
        <v>36.35743308727244</v>
      </c>
      <c r="AC56" s="63">
        <v>2.5131191073924262</v>
      </c>
      <c r="AD56" s="40">
        <v>42.389872334240032</v>
      </c>
      <c r="AE56" s="25">
        <v>1.4372469526702574</v>
      </c>
      <c r="AF56" s="64">
        <v>6.0324392469675914</v>
      </c>
      <c r="AG56" s="63">
        <v>2.606646258199262</v>
      </c>
      <c r="AH56" s="40">
        <v>10.72506536958026</v>
      </c>
      <c r="AI56" s="25">
        <v>0.73990038979792194</v>
      </c>
      <c r="AJ56" s="64">
        <v>20.265522088673599</v>
      </c>
      <c r="AK56" s="63">
        <v>2.3560222945124094</v>
      </c>
      <c r="AL56" s="40">
        <v>8.6866696360099969</v>
      </c>
      <c r="AM56" s="25">
        <v>0.6573848043031677</v>
      </c>
      <c r="AN56" s="64">
        <v>-11.578852452663602</v>
      </c>
      <c r="AO56" s="26">
        <v>2.3529396681814019</v>
      </c>
    </row>
    <row r="57" spans="1:41">
      <c r="A57" s="43" t="s">
        <v>55</v>
      </c>
      <c r="B57" s="40">
        <v>77.202547296646543</v>
      </c>
      <c r="C57" s="25">
        <v>0.77608070040838684</v>
      </c>
      <c r="D57" s="64">
        <v>84.540594119665357</v>
      </c>
      <c r="E57" s="63">
        <v>1.5733351720840323</v>
      </c>
      <c r="F57" s="40">
        <v>76.288869653527641</v>
      </c>
      <c r="G57" s="25">
        <v>0.83028569880709358</v>
      </c>
      <c r="H57" s="64">
        <v>-8.2517244661377163</v>
      </c>
      <c r="I57" s="63">
        <v>1.6991167756543839</v>
      </c>
      <c r="J57" s="40">
        <v>78.198638658914476</v>
      </c>
      <c r="K57" s="25">
        <v>0.74365184084565883</v>
      </c>
      <c r="L57" s="64">
        <v>82.249465094932035</v>
      </c>
      <c r="M57" s="63">
        <v>2.2816089323438082</v>
      </c>
      <c r="N57" s="40">
        <v>77.664929521604421</v>
      </c>
      <c r="O57" s="25">
        <v>0.79243353172026476</v>
      </c>
      <c r="P57" s="64">
        <v>-4.5845355733276136</v>
      </c>
      <c r="Q57" s="63">
        <v>2.4317303703947819</v>
      </c>
      <c r="R57" s="40">
        <v>12.852770092723549</v>
      </c>
      <c r="S57" s="25">
        <v>0.73408038006761689</v>
      </c>
      <c r="T57" s="64">
        <v>12.255834052041751</v>
      </c>
      <c r="U57" s="63">
        <v>2.1787936878555172</v>
      </c>
      <c r="V57" s="40">
        <v>12.86290943270955</v>
      </c>
      <c r="W57" s="25">
        <v>0.76100499719210546</v>
      </c>
      <c r="X57" s="64">
        <v>0.60707538066779954</v>
      </c>
      <c r="Y57" s="63">
        <v>2.268287883615725</v>
      </c>
      <c r="Z57" s="40">
        <v>60.604385544486519</v>
      </c>
      <c r="AA57" s="25">
        <v>0.86350692854458633</v>
      </c>
      <c r="AB57" s="64">
        <v>67.890071405204253</v>
      </c>
      <c r="AC57" s="63">
        <v>2.4516457858869529</v>
      </c>
      <c r="AD57" s="40">
        <v>59.682114337592608</v>
      </c>
      <c r="AE57" s="25">
        <v>0.90030224945512782</v>
      </c>
      <c r="AF57" s="64">
        <v>-8.2079570676116447</v>
      </c>
      <c r="AG57" s="63">
        <v>2.5700099252196873</v>
      </c>
      <c r="AH57" s="40">
        <v>55.363063566329771</v>
      </c>
      <c r="AI57" s="25">
        <v>0.76984830565599127</v>
      </c>
      <c r="AJ57" s="64">
        <v>64.824745344731951</v>
      </c>
      <c r="AK57" s="63">
        <v>2.8134418895226352</v>
      </c>
      <c r="AL57" s="40">
        <v>54.23837045624412</v>
      </c>
      <c r="AM57" s="25">
        <v>0.82227646635288998</v>
      </c>
      <c r="AN57" s="64">
        <v>-10.586374888487832</v>
      </c>
      <c r="AO57" s="26">
        <v>3.011503813552515</v>
      </c>
    </row>
    <row r="58" spans="1:41">
      <c r="A58" s="43" t="s">
        <v>56</v>
      </c>
      <c r="B58" s="40">
        <v>73.851389026664265</v>
      </c>
      <c r="C58" s="25">
        <v>0.79395426508171674</v>
      </c>
      <c r="D58" s="64">
        <v>79.156226448235685</v>
      </c>
      <c r="E58" s="63">
        <v>1.5869550038623363</v>
      </c>
      <c r="F58" s="40">
        <v>71.453719420488255</v>
      </c>
      <c r="G58" s="25">
        <v>0.9442910227455461</v>
      </c>
      <c r="H58" s="64">
        <v>-7.7025070277474299</v>
      </c>
      <c r="I58" s="63">
        <v>1.8702866238879385</v>
      </c>
      <c r="J58" s="40">
        <v>74.497400132875995</v>
      </c>
      <c r="K58" s="25">
        <v>0.76117233889965141</v>
      </c>
      <c r="L58" s="64">
        <v>80.700508642590648</v>
      </c>
      <c r="M58" s="63">
        <v>1.4740441059846616</v>
      </c>
      <c r="N58" s="40">
        <v>71.6744926616404</v>
      </c>
      <c r="O58" s="25">
        <v>0.99620335295766138</v>
      </c>
      <c r="P58" s="64">
        <v>-9.0260159809502483</v>
      </c>
      <c r="Q58" s="63">
        <v>1.8798350455622899</v>
      </c>
      <c r="R58" s="40">
        <v>16.141209459703859</v>
      </c>
      <c r="S58" s="25">
        <v>0.70120783704675249</v>
      </c>
      <c r="T58" s="64">
        <v>14.108278636378691</v>
      </c>
      <c r="U58" s="63">
        <v>1.3196765081447859</v>
      </c>
      <c r="V58" s="40">
        <v>17.017793760372459</v>
      </c>
      <c r="W58" s="25">
        <v>0.83681463919290033</v>
      </c>
      <c r="X58" s="64">
        <v>2.9095151239937689</v>
      </c>
      <c r="Y58" s="63">
        <v>1.5640141505711447</v>
      </c>
      <c r="Z58" s="40">
        <v>47.917874365132448</v>
      </c>
      <c r="AA58" s="25">
        <v>0.94048005803746315</v>
      </c>
      <c r="AB58" s="64">
        <v>44.48801729457918</v>
      </c>
      <c r="AC58" s="63">
        <v>2.002546723534584</v>
      </c>
      <c r="AD58" s="40">
        <v>49.459138468865639</v>
      </c>
      <c r="AE58" s="25">
        <v>1.0859217607480445</v>
      </c>
      <c r="AF58" s="64">
        <v>4.9711211742864592</v>
      </c>
      <c r="AG58" s="63">
        <v>2.3231393819830086</v>
      </c>
      <c r="AH58" s="40">
        <v>26.037244829844479</v>
      </c>
      <c r="AI58" s="25">
        <v>0.92813412537585149</v>
      </c>
      <c r="AJ58" s="64">
        <v>27.270459487687219</v>
      </c>
      <c r="AK58" s="63">
        <v>1.5860224792560742</v>
      </c>
      <c r="AL58" s="40">
        <v>25.390879927393481</v>
      </c>
      <c r="AM58" s="25">
        <v>1.052279744406839</v>
      </c>
      <c r="AN58" s="64">
        <v>-1.8795795602937382</v>
      </c>
      <c r="AO58" s="26">
        <v>1.7968953377136181</v>
      </c>
    </row>
    <row r="59" spans="1:41">
      <c r="A59" s="99" t="s">
        <v>57</v>
      </c>
      <c r="B59" s="40">
        <v>78.87571162728193</v>
      </c>
      <c r="C59" s="25">
        <v>0.54780644597567962</v>
      </c>
      <c r="D59" s="64">
        <v>79.864083930984648</v>
      </c>
      <c r="E59" s="63">
        <v>1.3118750007496329</v>
      </c>
      <c r="F59" s="40">
        <v>78.612878254176977</v>
      </c>
      <c r="G59" s="25">
        <v>0.59062499036662386</v>
      </c>
      <c r="H59" s="64">
        <v>-1.2512056768076718</v>
      </c>
      <c r="I59" s="63">
        <v>1.4006564435439546</v>
      </c>
      <c r="J59" s="40">
        <v>76.395108289545433</v>
      </c>
      <c r="K59" s="25">
        <v>0.53893798319651587</v>
      </c>
      <c r="L59" s="64">
        <v>78.179378078606334</v>
      </c>
      <c r="M59" s="63">
        <v>1.2167503988548634</v>
      </c>
      <c r="N59" s="40">
        <v>75.978743529363172</v>
      </c>
      <c r="O59" s="25">
        <v>0.60732613978164174</v>
      </c>
      <c r="P59" s="64">
        <v>-2.200634549243162</v>
      </c>
      <c r="Q59" s="63">
        <v>1.3749656540943915</v>
      </c>
      <c r="R59" s="40">
        <v>15.58914788677264</v>
      </c>
      <c r="S59" s="25">
        <v>0.46518975448373145</v>
      </c>
      <c r="T59" s="64">
        <v>16.141780529274651</v>
      </c>
      <c r="U59" s="63">
        <v>1.2295020102883771</v>
      </c>
      <c r="V59" s="40">
        <v>15.46760247387704</v>
      </c>
      <c r="W59" s="25">
        <v>0.46186865663194077</v>
      </c>
      <c r="X59" s="64">
        <v>-0.67417805539761133</v>
      </c>
      <c r="Y59" s="63">
        <v>1.23768907431024</v>
      </c>
      <c r="Z59" s="40">
        <v>41.048932494003672</v>
      </c>
      <c r="AA59" s="25">
        <v>0.61635137200305212</v>
      </c>
      <c r="AB59" s="64">
        <v>42.715614152571661</v>
      </c>
      <c r="AC59" s="63">
        <v>1.5273922576746508</v>
      </c>
      <c r="AD59" s="40">
        <v>40.716040447346252</v>
      </c>
      <c r="AE59" s="25">
        <v>0.66502162707709689</v>
      </c>
      <c r="AF59" s="64">
        <v>-1.9995737052254086</v>
      </c>
      <c r="AG59" s="63">
        <v>1.6559684634023479</v>
      </c>
      <c r="AH59" s="40">
        <v>71.649678665411955</v>
      </c>
      <c r="AI59" s="25">
        <v>0.61916072424103907</v>
      </c>
      <c r="AJ59" s="64">
        <v>74.173252586402995</v>
      </c>
      <c r="AK59" s="63">
        <v>1.2632577573821526</v>
      </c>
      <c r="AL59" s="40">
        <v>71.094963043906063</v>
      </c>
      <c r="AM59" s="25">
        <v>0.70526170439809643</v>
      </c>
      <c r="AN59" s="64">
        <v>-3.0782895424969325</v>
      </c>
      <c r="AO59" s="26">
        <v>1.4612322725719928</v>
      </c>
    </row>
    <row r="60" spans="1:41">
      <c r="A60" s="43" t="s">
        <v>58</v>
      </c>
      <c r="B60" s="40">
        <v>84.460804658200104</v>
      </c>
      <c r="C60" s="25">
        <v>1.1096548203486474</v>
      </c>
      <c r="D60" s="64">
        <v>85.167483607106107</v>
      </c>
      <c r="E60" s="63">
        <v>3.5493548351616728</v>
      </c>
      <c r="F60" s="40">
        <v>84.221944636989534</v>
      </c>
      <c r="G60" s="25">
        <v>1.0097374839175568</v>
      </c>
      <c r="H60" s="64">
        <v>-0.94553897011657284</v>
      </c>
      <c r="I60" s="63">
        <v>3.769287910215025</v>
      </c>
      <c r="J60" s="40">
        <v>79.662765218604335</v>
      </c>
      <c r="K60" s="25">
        <v>1.4096826553609954</v>
      </c>
      <c r="L60" s="64">
        <v>85.244812766659422</v>
      </c>
      <c r="M60" s="63">
        <v>3.6259907887131586</v>
      </c>
      <c r="N60" s="40">
        <v>77.847346232199968</v>
      </c>
      <c r="O60" s="25">
        <v>1.1803462899045125</v>
      </c>
      <c r="P60" s="64">
        <v>-7.3974665344594541</v>
      </c>
      <c r="Q60" s="63">
        <v>3.7175949300848794</v>
      </c>
      <c r="R60" s="40">
        <v>8.3046156624016358</v>
      </c>
      <c r="S60" s="25">
        <v>0.74410113496101626</v>
      </c>
      <c r="T60" s="64">
        <v>4.7336019729660546</v>
      </c>
      <c r="U60" s="63">
        <v>1.615383026015669</v>
      </c>
      <c r="V60" s="40">
        <v>9.4612687829643569</v>
      </c>
      <c r="W60" s="25">
        <v>1.0987022866076581</v>
      </c>
      <c r="X60" s="64">
        <v>4.7276668099983024</v>
      </c>
      <c r="Y60" s="63">
        <v>2.2827637313527425</v>
      </c>
      <c r="Z60" s="40">
        <v>37.450405990142237</v>
      </c>
      <c r="AA60" s="25">
        <v>1.4568875284523621</v>
      </c>
      <c r="AB60" s="64">
        <v>32.22973998980553</v>
      </c>
      <c r="AC60" s="63">
        <v>3.4533863043318136</v>
      </c>
      <c r="AD60" s="40">
        <v>39.163661699847417</v>
      </c>
      <c r="AE60" s="25">
        <v>1.3961599405022855</v>
      </c>
      <c r="AF60" s="64">
        <v>6.9339217100418864</v>
      </c>
      <c r="AG60" s="63">
        <v>3.648155330145761</v>
      </c>
      <c r="AH60" s="40">
        <v>36.340037550435703</v>
      </c>
      <c r="AI60" s="25">
        <v>4.0664813819439853</v>
      </c>
      <c r="AJ60" s="64">
        <v>40.782270243798919</v>
      </c>
      <c r="AK60" s="63">
        <v>7.6146663617846881</v>
      </c>
      <c r="AL60" s="40">
        <v>34.871959611784931</v>
      </c>
      <c r="AM60" s="25">
        <v>3.0612635590231716</v>
      </c>
      <c r="AN60" s="64">
        <v>-5.9103106320139887</v>
      </c>
      <c r="AO60" s="26">
        <v>5.4587924399328411</v>
      </c>
    </row>
    <row r="61" spans="1:41">
      <c r="A61" s="99" t="s">
        <v>59</v>
      </c>
      <c r="B61" s="40">
        <v>92.598712383110367</v>
      </c>
      <c r="C61" s="25">
        <v>0.53237477724113547</v>
      </c>
      <c r="D61" s="64">
        <v>91.855088757796906</v>
      </c>
      <c r="E61" s="63">
        <v>1.7684508058727397</v>
      </c>
      <c r="F61" s="40">
        <v>92.66014203153324</v>
      </c>
      <c r="G61" s="25">
        <v>0.54460957283938904</v>
      </c>
      <c r="H61" s="64">
        <v>0.80505327373633406</v>
      </c>
      <c r="I61" s="63">
        <v>1.810152663904943</v>
      </c>
      <c r="J61" s="40">
        <v>87.37086384916816</v>
      </c>
      <c r="K61" s="25">
        <v>0.96540282280590473</v>
      </c>
      <c r="L61" s="64">
        <v>84.911894475517499</v>
      </c>
      <c r="M61" s="63">
        <v>2.4423490372856373</v>
      </c>
      <c r="N61" s="40">
        <v>87.663439659046134</v>
      </c>
      <c r="O61" s="25">
        <v>1.0358102776466582</v>
      </c>
      <c r="P61" s="64">
        <v>2.7515451835286342</v>
      </c>
      <c r="Q61" s="63">
        <v>2.7120900330029483</v>
      </c>
      <c r="R61" s="40">
        <v>4.5263024501618654</v>
      </c>
      <c r="S61" s="25">
        <v>0.39453746126556827</v>
      </c>
      <c r="T61" s="64">
        <v>4.9713052532883131</v>
      </c>
      <c r="U61" s="63">
        <v>1.3060131893294189</v>
      </c>
      <c r="V61" s="40">
        <v>4.4897443076318568</v>
      </c>
      <c r="W61" s="25">
        <v>0.40632800375248124</v>
      </c>
      <c r="X61" s="64">
        <v>-0.48156094565645624</v>
      </c>
      <c r="Y61" s="63">
        <v>1.3393788109504969</v>
      </c>
      <c r="Z61" s="40">
        <v>26.75294397539842</v>
      </c>
      <c r="AA61" s="25">
        <v>1.310596001479259</v>
      </c>
      <c r="AB61" s="64">
        <v>30.820417747646339</v>
      </c>
      <c r="AC61" s="63">
        <v>3.1033974926927894</v>
      </c>
      <c r="AD61" s="40">
        <v>26.353715461463569</v>
      </c>
      <c r="AE61" s="25">
        <v>1.4264325693687914</v>
      </c>
      <c r="AF61" s="64">
        <v>-4.4667022861827697</v>
      </c>
      <c r="AG61" s="63">
        <v>3.4682243133814077</v>
      </c>
      <c r="AH61" s="40">
        <v>92.263382865787534</v>
      </c>
      <c r="AI61" s="25">
        <v>0.77664411419710799</v>
      </c>
      <c r="AJ61" s="64">
        <v>93.161504999578099</v>
      </c>
      <c r="AK61" s="63">
        <v>1.514591981794265</v>
      </c>
      <c r="AL61" s="40">
        <v>92.224446258206456</v>
      </c>
      <c r="AM61" s="25">
        <v>0.79616757844430142</v>
      </c>
      <c r="AN61" s="64">
        <v>-0.93705874137164358</v>
      </c>
      <c r="AO61" s="26">
        <v>1.6188310572327573</v>
      </c>
    </row>
    <row r="62" spans="1:41">
      <c r="A62" s="120" t="s">
        <v>229</v>
      </c>
      <c r="B62" s="40">
        <v>75.968862530112858</v>
      </c>
      <c r="C62" s="25">
        <v>0.19007191019060499</v>
      </c>
      <c r="D62" s="64">
        <v>78.812978326144446</v>
      </c>
      <c r="E62" s="63">
        <v>0.39851464918256352</v>
      </c>
      <c r="F62" s="40">
        <v>75.439747542091879</v>
      </c>
      <c r="G62" s="25">
        <v>0.21030279703773561</v>
      </c>
      <c r="H62" s="64">
        <v>-3.3732307840525722</v>
      </c>
      <c r="I62" s="63">
        <v>0.4398747054219464</v>
      </c>
      <c r="J62" s="40">
        <v>75.58238800951068</v>
      </c>
      <c r="K62" s="25">
        <v>0.18354453248221231</v>
      </c>
      <c r="L62" s="64">
        <v>81.005846474313955</v>
      </c>
      <c r="M62" s="63">
        <v>0.40046989763948609</v>
      </c>
      <c r="N62" s="40">
        <v>74.363332679645083</v>
      </c>
      <c r="O62" s="25">
        <v>0.20127909259368371</v>
      </c>
      <c r="P62" s="64">
        <v>-6.642513794668873</v>
      </c>
      <c r="Q62" s="63">
        <v>0.43965256851714418</v>
      </c>
      <c r="R62" s="40">
        <v>9.1219258685705817</v>
      </c>
      <c r="S62" s="25">
        <v>0.12632677209268811</v>
      </c>
      <c r="T62" s="64">
        <v>7.563708768241491</v>
      </c>
      <c r="U62" s="63">
        <v>0.28362936060399579</v>
      </c>
      <c r="V62" s="40">
        <v>9.4600916435887221</v>
      </c>
      <c r="W62" s="25">
        <v>0.1424600796233958</v>
      </c>
      <c r="X62" s="64">
        <v>1.8963828753472309</v>
      </c>
      <c r="Y62" s="63">
        <v>0.31375359435727551</v>
      </c>
      <c r="Z62" s="40">
        <v>33.844027869461691</v>
      </c>
      <c r="AA62" s="25">
        <v>0.21028194148440049</v>
      </c>
      <c r="AB62" s="64">
        <v>31.803403568036622</v>
      </c>
      <c r="AC62" s="63">
        <v>0.47748248854460629</v>
      </c>
      <c r="AD62" s="40">
        <v>34.232259069879838</v>
      </c>
      <c r="AE62" s="25">
        <v>0.23061467210303421</v>
      </c>
      <c r="AF62" s="64">
        <v>2.4288555018432181</v>
      </c>
      <c r="AG62" s="63">
        <v>0.52218382897138982</v>
      </c>
      <c r="AH62" s="40">
        <v>25.791094273209779</v>
      </c>
      <c r="AI62" s="25">
        <v>0.24360338841738999</v>
      </c>
      <c r="AJ62" s="64">
        <v>29.861084166493729</v>
      </c>
      <c r="AK62" s="63">
        <v>0.52167464165925337</v>
      </c>
      <c r="AL62" s="40">
        <v>24.912826222812878</v>
      </c>
      <c r="AM62" s="25">
        <v>0.2397787899188529</v>
      </c>
      <c r="AN62" s="64">
        <v>-4.9482579436808454</v>
      </c>
      <c r="AO62" s="26">
        <v>0.51512968697617778</v>
      </c>
    </row>
    <row r="63" spans="1:41">
      <c r="A63" s="120" t="s">
        <v>232</v>
      </c>
      <c r="B63" s="40">
        <v>71.042900085449219</v>
      </c>
      <c r="C63" s="25">
        <v>0.32188013195991522</v>
      </c>
      <c r="D63" s="64">
        <v>76.227088928222656</v>
      </c>
      <c r="E63" s="63">
        <v>0.66448605060577393</v>
      </c>
      <c r="F63" s="40">
        <v>70.080673217773438</v>
      </c>
      <c r="G63" s="25">
        <v>0.34647271037101751</v>
      </c>
      <c r="H63" s="64">
        <v>-6.1464142799377441</v>
      </c>
      <c r="I63" s="63">
        <v>0.71254158020019531</v>
      </c>
      <c r="J63" s="40">
        <v>77.640678405761719</v>
      </c>
      <c r="K63" s="25">
        <v>0.2760142982006073</v>
      </c>
      <c r="L63" s="64">
        <v>83.663223266601563</v>
      </c>
      <c r="M63" s="63">
        <v>0.61915534734725952</v>
      </c>
      <c r="N63" s="40">
        <v>76.368865966796875</v>
      </c>
      <c r="O63" s="25">
        <v>0.29993328452110291</v>
      </c>
      <c r="P63" s="64">
        <v>-7.2943601608276367</v>
      </c>
      <c r="Q63" s="63">
        <v>0.68265318870544434</v>
      </c>
      <c r="R63" s="40">
        <v>8.5704689025878906</v>
      </c>
      <c r="S63" s="25">
        <v>0.20809729397296911</v>
      </c>
      <c r="T63" s="64">
        <v>6.6963744163513184</v>
      </c>
      <c r="U63" s="63">
        <v>0.43925720453262329</v>
      </c>
      <c r="V63" s="40">
        <v>8.9432907104492188</v>
      </c>
      <c r="W63" s="25">
        <v>0.22446395456790921</v>
      </c>
      <c r="X63" s="64">
        <v>2.2469165325164799</v>
      </c>
      <c r="Y63" s="63">
        <v>0.47224095463752752</v>
      </c>
      <c r="Z63" s="40">
        <v>29.78763580322266</v>
      </c>
      <c r="AA63" s="25">
        <v>0.3162761926651001</v>
      </c>
      <c r="AB63" s="64">
        <v>27.06632232666016</v>
      </c>
      <c r="AC63" s="63">
        <v>0.68611079454421997</v>
      </c>
      <c r="AD63" s="40">
        <v>30.27784538269043</v>
      </c>
      <c r="AE63" s="25">
        <v>0.33097156882286072</v>
      </c>
      <c r="AF63" s="64">
        <v>3.2115223407745361</v>
      </c>
      <c r="AG63" s="63">
        <v>0.71417897939682007</v>
      </c>
      <c r="AH63" s="40">
        <v>17.709468841552731</v>
      </c>
      <c r="AI63" s="25">
        <v>0.30312970280647278</v>
      </c>
      <c r="AJ63" s="64">
        <v>23.613142013549808</v>
      </c>
      <c r="AK63" s="63">
        <v>0.70987099409103394</v>
      </c>
      <c r="AL63" s="40">
        <v>16.499832153320309</v>
      </c>
      <c r="AM63" s="25">
        <v>0.3111368715763092</v>
      </c>
      <c r="AN63" s="64">
        <v>-7.1133084297180176</v>
      </c>
      <c r="AO63" s="26">
        <v>0.72954344749450684</v>
      </c>
    </row>
    <row r="64" spans="1:41" ht="13.5" thickBot="1">
      <c r="A64" s="121" t="s">
        <v>233</v>
      </c>
      <c r="B64" s="42">
        <v>75.059375192831027</v>
      </c>
      <c r="C64" s="31">
        <v>0.156353025238649</v>
      </c>
      <c r="D64" s="32">
        <v>77.13260948163331</v>
      </c>
      <c r="E64" s="30">
        <v>0.3356271404883413</v>
      </c>
      <c r="F64" s="42">
        <v>74.656509687514401</v>
      </c>
      <c r="G64" s="31">
        <v>0.1706439103240307</v>
      </c>
      <c r="H64" s="32">
        <v>-2.4760997941188978</v>
      </c>
      <c r="I64" s="30">
        <v>0.36286486812690072</v>
      </c>
      <c r="J64" s="42">
        <v>75.767470722673792</v>
      </c>
      <c r="K64" s="31">
        <v>0.1536679145940161</v>
      </c>
      <c r="L64" s="32">
        <v>80.022879883798083</v>
      </c>
      <c r="M64" s="30">
        <v>0.32109280862873912</v>
      </c>
      <c r="N64" s="42">
        <v>74.802203108718501</v>
      </c>
      <c r="O64" s="31">
        <v>0.16926608877532379</v>
      </c>
      <c r="P64" s="32">
        <v>-5.2206767750795819</v>
      </c>
      <c r="Q64" s="30">
        <v>0.3510050905257549</v>
      </c>
      <c r="R64" s="42">
        <v>10.274363372358991</v>
      </c>
      <c r="S64" s="31">
        <v>0.1052595503654786</v>
      </c>
      <c r="T64" s="32">
        <v>8.9723344217207011</v>
      </c>
      <c r="U64" s="30">
        <v>0.2406377053132952</v>
      </c>
      <c r="V64" s="42">
        <v>10.573143616091681</v>
      </c>
      <c r="W64" s="31">
        <v>0.11874258822848929</v>
      </c>
      <c r="X64" s="32">
        <v>1.600809194370983</v>
      </c>
      <c r="Y64" s="30">
        <v>0.26595887473933871</v>
      </c>
      <c r="Z64" s="42">
        <v>35.363614360364998</v>
      </c>
      <c r="AA64" s="31">
        <v>0.16960496340625891</v>
      </c>
      <c r="AB64" s="32">
        <v>34.254061291201289</v>
      </c>
      <c r="AC64" s="30">
        <v>0.37744914886277781</v>
      </c>
      <c r="AD64" s="42">
        <v>35.578684409931967</v>
      </c>
      <c r="AE64" s="31">
        <v>0.1861848380938102</v>
      </c>
      <c r="AF64" s="32">
        <v>1.3246231187306841</v>
      </c>
      <c r="AG64" s="30">
        <v>0.41177510207001178</v>
      </c>
      <c r="AH64" s="42">
        <v>32.42299886651147</v>
      </c>
      <c r="AI64" s="31">
        <v>0.1848804592780883</v>
      </c>
      <c r="AJ64" s="32">
        <v>36.604553821053329</v>
      </c>
      <c r="AK64" s="30">
        <v>0.40650187877357807</v>
      </c>
      <c r="AL64" s="42">
        <v>31.556833272041789</v>
      </c>
      <c r="AM64" s="31">
        <v>0.18641009862324531</v>
      </c>
      <c r="AN64" s="32">
        <v>-5.0477205490115402</v>
      </c>
      <c r="AO64" s="33">
        <v>0.41111648707874893</v>
      </c>
    </row>
    <row r="65" spans="1:41">
      <c r="A65" s="24"/>
      <c r="B65" s="64"/>
      <c r="C65" s="63"/>
      <c r="D65" s="64"/>
      <c r="E65" s="63"/>
      <c r="F65" s="64"/>
      <c r="G65" s="63"/>
      <c r="H65" s="64"/>
      <c r="I65" s="63"/>
      <c r="J65" s="64"/>
      <c r="K65" s="63"/>
      <c r="L65" s="64"/>
      <c r="M65" s="63"/>
      <c r="N65" s="64"/>
      <c r="O65" s="63"/>
      <c r="P65" s="64"/>
      <c r="Q65" s="63"/>
      <c r="R65" s="64"/>
      <c r="S65" s="63"/>
      <c r="T65" s="64"/>
      <c r="U65" s="63"/>
      <c r="V65" s="64"/>
      <c r="W65" s="63"/>
      <c r="X65" s="64"/>
      <c r="Y65" s="63"/>
      <c r="Z65" s="64"/>
      <c r="AA65" s="63"/>
      <c r="AB65" s="64"/>
      <c r="AC65" s="63"/>
      <c r="AD65" s="64"/>
      <c r="AE65" s="63"/>
      <c r="AF65" s="64"/>
      <c r="AG65" s="63"/>
      <c r="AH65" s="64"/>
      <c r="AI65" s="63"/>
      <c r="AJ65" s="64"/>
      <c r="AK65" s="63"/>
      <c r="AL65" s="64"/>
      <c r="AM65" s="63"/>
      <c r="AN65" s="64"/>
      <c r="AO65" s="63"/>
    </row>
    <row r="66" spans="1:41">
      <c r="A66" s="62" t="s">
        <v>413</v>
      </c>
      <c r="B66" s="34"/>
      <c r="C66" s="34"/>
      <c r="D66" s="34"/>
      <c r="E66" s="34"/>
      <c r="F66" s="34"/>
      <c r="G66" s="34"/>
      <c r="H66" s="34"/>
      <c r="I66" s="34"/>
      <c r="J66" s="34"/>
      <c r="K66" s="34"/>
    </row>
    <row r="67" spans="1:41">
      <c r="A67" s="51" t="s">
        <v>415</v>
      </c>
      <c r="B67" s="34"/>
      <c r="C67" s="34"/>
      <c r="D67" s="34"/>
      <c r="E67" s="34"/>
      <c r="F67" s="34"/>
      <c r="G67" s="34"/>
      <c r="H67" s="34"/>
      <c r="I67" s="34"/>
      <c r="J67" s="34"/>
      <c r="K67" s="34"/>
    </row>
    <row r="68" spans="1:41">
      <c r="A68" s="243" t="s">
        <v>487</v>
      </c>
      <c r="B68" s="34"/>
      <c r="C68" s="34"/>
      <c r="D68" s="34"/>
      <c r="E68" s="34"/>
      <c r="F68" s="34"/>
      <c r="G68" s="34"/>
      <c r="H68" s="34"/>
      <c r="I68" s="34"/>
      <c r="J68" s="34"/>
      <c r="K68" s="34"/>
    </row>
    <row r="69" spans="1:41">
      <c r="A69" s="244" t="s">
        <v>488</v>
      </c>
      <c r="B69" s="34"/>
      <c r="C69" s="34"/>
      <c r="D69" s="34"/>
      <c r="E69" s="34"/>
      <c r="F69" s="34"/>
      <c r="G69" s="34"/>
      <c r="H69" s="34"/>
      <c r="I69" s="34"/>
      <c r="J69" s="34"/>
      <c r="K69" s="34"/>
    </row>
    <row r="70" spans="1:41">
      <c r="A70" s="347" t="s">
        <v>493</v>
      </c>
      <c r="B70" s="34"/>
      <c r="C70" s="34"/>
      <c r="D70" s="34"/>
      <c r="E70" s="34"/>
      <c r="F70" s="34"/>
      <c r="G70" s="34"/>
      <c r="H70" s="34"/>
      <c r="I70" s="34"/>
      <c r="J70" s="34"/>
      <c r="K70" s="34"/>
    </row>
    <row r="71" spans="1:41">
      <c r="B71" s="34"/>
      <c r="C71" s="34"/>
      <c r="D71" s="34"/>
      <c r="E71" s="34"/>
      <c r="F71" s="34"/>
      <c r="G71" s="34"/>
      <c r="H71" s="34"/>
      <c r="I71" s="34"/>
      <c r="J71" s="34"/>
      <c r="K71" s="34"/>
    </row>
  </sheetData>
  <customSheetViews>
    <customSheetView guid="{C6F97F9E-B600-4C17-894D-590A32101059}" scale="80" showGridLines="0">
      <selection activeCell="G56" sqref="G56"/>
      <pageMargins left="0.7" right="0.7" top="0.75" bottom="0.75" header="0.3" footer="0.3"/>
      <pageSetup paperSize="9" orientation="portrait" r:id="rId1"/>
    </customSheetView>
    <customSheetView guid="{FDFE99BC-6C4F-47A7-A6F0-C356BD0C43CF}" scale="80" showGridLines="0">
      <selection activeCell="G56" sqref="G56"/>
      <pageMargins left="0.7" right="0.7" top="0.75" bottom="0.75" header="0.3" footer="0.3"/>
      <pageSetup paperSize="9" orientation="portrait" r:id="rId2"/>
    </customSheetView>
  </customSheetViews>
  <mergeCells count="26">
    <mergeCell ref="V9:W9"/>
    <mergeCell ref="X9:Y9"/>
    <mergeCell ref="Z9:AA9"/>
    <mergeCell ref="B8:I8"/>
    <mergeCell ref="J8:Q8"/>
    <mergeCell ref="L9:M9"/>
    <mergeCell ref="N9:O9"/>
    <mergeCell ref="P9:Q9"/>
    <mergeCell ref="R9:S9"/>
    <mergeCell ref="T9:U9"/>
    <mergeCell ref="AL9:AM9"/>
    <mergeCell ref="AN9:AO9"/>
    <mergeCell ref="B7:AO7"/>
    <mergeCell ref="AB9:AC9"/>
    <mergeCell ref="AD9:AE9"/>
    <mergeCell ref="AF9:AG9"/>
    <mergeCell ref="AH9:AI9"/>
    <mergeCell ref="AJ9:AK9"/>
    <mergeCell ref="R8:Y8"/>
    <mergeCell ref="Z8:AG8"/>
    <mergeCell ref="AH8:AO8"/>
    <mergeCell ref="B9:C9"/>
    <mergeCell ref="D9:E9"/>
    <mergeCell ref="F9:G9"/>
    <mergeCell ref="H9:I9"/>
    <mergeCell ref="J9:K9"/>
  </mergeCells>
  <conditionalFormatting sqref="H12:H16 P12:P16 X12:X16 AF12:AF16 AN12:AN16 AN18:AN64 AF18:AF64 X18:X64 P18:P64 H18:H64">
    <cfRule type="expression" dxfId="28" priority="4">
      <formula>ABS(H12/I12)&gt;=1.96</formula>
    </cfRule>
  </conditionalFormatting>
  <conditionalFormatting sqref="H17 P17 X17 AF17 AN17">
    <cfRule type="expression" dxfId="27" priority="1">
      <formula>ABS(H17/I17)&gt;=1.96</formula>
    </cfRule>
  </conditionalFormatting>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I73"/>
  <sheetViews>
    <sheetView showGridLines="0" zoomScale="80" zoomScaleNormal="80" workbookViewId="0">
      <selection activeCell="Q32" sqref="Q32"/>
    </sheetView>
  </sheetViews>
  <sheetFormatPr defaultColWidth="8.85546875" defaultRowHeight="12.75"/>
  <cols>
    <col min="1" max="1" width="34" style="61" customWidth="1"/>
    <col min="2" max="16384" width="8.85546875" style="61"/>
  </cols>
  <sheetData>
    <row r="1" spans="1:35">
      <c r="A1" s="5"/>
      <c r="J1" s="23"/>
      <c r="O1" s="344"/>
    </row>
    <row r="2" spans="1:35">
      <c r="A2" s="5" t="s">
        <v>452</v>
      </c>
      <c r="J2" s="23"/>
      <c r="O2" s="345"/>
    </row>
    <row r="3" spans="1:35">
      <c r="A3" s="88" t="s">
        <v>185</v>
      </c>
      <c r="O3" s="345"/>
    </row>
    <row r="4" spans="1:35">
      <c r="A4" s="8" t="s">
        <v>279</v>
      </c>
      <c r="O4" s="278"/>
    </row>
    <row r="5" spans="1:35">
      <c r="A5" s="8"/>
      <c r="O5" s="278"/>
    </row>
    <row r="6" spans="1:35" s="10" customFormat="1">
      <c r="A6" s="9"/>
      <c r="O6" s="141"/>
    </row>
    <row r="7" spans="1:35" s="10" customFormat="1" ht="13.5" thickBot="1">
      <c r="A7" s="9"/>
      <c r="O7" s="141"/>
    </row>
    <row r="8" spans="1:35" s="10" customFormat="1" ht="29.25" customHeight="1">
      <c r="A8" s="11"/>
      <c r="B8" s="361" t="s">
        <v>366</v>
      </c>
      <c r="C8" s="361"/>
      <c r="D8" s="361"/>
      <c r="E8" s="361"/>
      <c r="F8" s="361"/>
      <c r="G8" s="361"/>
      <c r="H8" s="361"/>
      <c r="I8" s="362"/>
      <c r="O8" s="141"/>
    </row>
    <row r="9" spans="1:35" s="10" customFormat="1" ht="84.75" customHeight="1">
      <c r="A9" s="12"/>
      <c r="B9" s="396" t="s">
        <v>187</v>
      </c>
      <c r="C9" s="396"/>
      <c r="D9" s="396" t="s">
        <v>239</v>
      </c>
      <c r="E9" s="396"/>
      <c r="F9" s="395" t="s">
        <v>188</v>
      </c>
      <c r="G9" s="387"/>
      <c r="H9" s="395" t="s">
        <v>189</v>
      </c>
      <c r="I9" s="383"/>
    </row>
    <row r="10" spans="1:35" s="62" customFormat="1">
      <c r="A10" s="13"/>
      <c r="B10" s="19" t="s">
        <v>12</v>
      </c>
      <c r="C10" s="21" t="s">
        <v>13</v>
      </c>
      <c r="D10" s="14" t="s">
        <v>12</v>
      </c>
      <c r="E10" s="14" t="s">
        <v>13</v>
      </c>
      <c r="F10" s="15" t="s">
        <v>12</v>
      </c>
      <c r="G10" s="16" t="s">
        <v>13</v>
      </c>
      <c r="H10" s="14" t="s">
        <v>12</v>
      </c>
      <c r="I10" s="17" t="s">
        <v>13</v>
      </c>
    </row>
    <row r="11" spans="1:35">
      <c r="A11" s="89"/>
      <c r="B11" s="91"/>
      <c r="C11" s="92"/>
      <c r="D11" s="91"/>
      <c r="E11" s="92"/>
      <c r="F11" s="91"/>
      <c r="G11" s="92"/>
      <c r="H11" s="93"/>
      <c r="I11" s="96"/>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row>
    <row r="12" spans="1:35">
      <c r="A12" s="43" t="s">
        <v>15</v>
      </c>
      <c r="B12" s="76">
        <v>70.234117772001071</v>
      </c>
      <c r="C12" s="97">
        <v>12.300585969526953</v>
      </c>
      <c r="D12" s="76">
        <v>35.137399166612262</v>
      </c>
      <c r="E12" s="97">
        <v>6.7079414662002002</v>
      </c>
      <c r="F12" s="76">
        <v>82.14451484591352</v>
      </c>
      <c r="G12" s="97">
        <v>4.7599894786802652</v>
      </c>
      <c r="H12" s="58">
        <v>2.5646552354554091</v>
      </c>
      <c r="I12" s="98">
        <v>1.165484854098493</v>
      </c>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row>
    <row r="13" spans="1:35">
      <c r="A13" s="43" t="s">
        <v>17</v>
      </c>
      <c r="B13" s="76">
        <v>38.125084283633718</v>
      </c>
      <c r="C13" s="97">
        <v>3.6457349867541891</v>
      </c>
      <c r="D13" s="76">
        <v>13.507301342785061</v>
      </c>
      <c r="E13" s="97">
        <v>1.7682199965782961</v>
      </c>
      <c r="F13" s="76">
        <v>76.086977191447431</v>
      </c>
      <c r="G13" s="97">
        <v>3.3886237105543264</v>
      </c>
      <c r="H13" s="58">
        <v>18.92734095035847</v>
      </c>
      <c r="I13" s="98">
        <v>3.1828799565049191</v>
      </c>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row>
    <row r="14" spans="1:35">
      <c r="A14" s="99" t="s">
        <v>18</v>
      </c>
      <c r="B14" s="76">
        <v>73.721231285029774</v>
      </c>
      <c r="C14" s="97">
        <v>3.0219846182497356</v>
      </c>
      <c r="D14" s="76">
        <v>6.608431757946807</v>
      </c>
      <c r="E14" s="97">
        <v>1.7029274554849554</v>
      </c>
      <c r="F14" s="76">
        <v>93.188156156578785</v>
      </c>
      <c r="G14" s="97">
        <v>2.1112723695537228</v>
      </c>
      <c r="H14" s="58">
        <v>1.1269585001501581</v>
      </c>
      <c r="I14" s="98">
        <v>0.69112952303185038</v>
      </c>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row>
    <row r="15" spans="1:35">
      <c r="A15" s="119" t="s">
        <v>200</v>
      </c>
      <c r="B15" s="76">
        <v>81.369486204282097</v>
      </c>
      <c r="C15" s="97">
        <v>3.4403502161120341</v>
      </c>
      <c r="D15" s="76">
        <v>1.1699781468244801</v>
      </c>
      <c r="E15" s="97">
        <v>0.68847412674842923</v>
      </c>
      <c r="F15" s="76">
        <v>93.790536230648712</v>
      </c>
      <c r="G15" s="97">
        <v>1.9365251052445605</v>
      </c>
      <c r="H15" s="58">
        <v>0</v>
      </c>
      <c r="I15" s="98">
        <v>0</v>
      </c>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row>
    <row r="16" spans="1:35">
      <c r="A16" s="119" t="s">
        <v>526</v>
      </c>
      <c r="B16" s="76">
        <v>61.601586926049322</v>
      </c>
      <c r="C16" s="97">
        <v>5.3250107663459207</v>
      </c>
      <c r="D16" s="76">
        <v>15.22636151126877</v>
      </c>
      <c r="E16" s="97">
        <v>4.0067584037684822</v>
      </c>
      <c r="F16" s="76">
        <v>92.247548455418396</v>
      </c>
      <c r="G16" s="97">
        <v>4.400013607300731</v>
      </c>
      <c r="H16" s="58">
        <v>2.8866877637153161</v>
      </c>
      <c r="I16" s="98">
        <v>1.7742130973617711</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row>
    <row r="17" spans="1:35">
      <c r="A17" s="99" t="s">
        <v>19</v>
      </c>
      <c r="B17" s="76">
        <v>24.374734398802691</v>
      </c>
      <c r="C17" s="97">
        <v>3.4365183189178605</v>
      </c>
      <c r="D17" s="76">
        <v>4.1539859335756644</v>
      </c>
      <c r="E17" s="97">
        <v>1.7372460055820351</v>
      </c>
      <c r="F17" s="76">
        <v>55.136005427970552</v>
      </c>
      <c r="G17" s="97">
        <v>4.0725203309492919</v>
      </c>
      <c r="H17" s="58">
        <v>40.944047987092731</v>
      </c>
      <c r="I17" s="98">
        <v>3.9133163137428815</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row>
    <row r="18" spans="1:35">
      <c r="A18" s="43" t="s">
        <v>20</v>
      </c>
      <c r="B18" s="76">
        <v>65.654301860181292</v>
      </c>
      <c r="C18" s="97">
        <v>3.5853977595958759</v>
      </c>
      <c r="D18" s="76">
        <v>22.219344303251439</v>
      </c>
      <c r="E18" s="97">
        <v>3.0036124977212357</v>
      </c>
      <c r="F18" s="76">
        <v>85.034783334951911</v>
      </c>
      <c r="G18" s="97">
        <v>2.7900420436392128</v>
      </c>
      <c r="H18" s="58">
        <v>8.5891637621618937</v>
      </c>
      <c r="I18" s="98">
        <v>2.434311059399763</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row>
    <row r="19" spans="1:35">
      <c r="A19" s="43" t="s">
        <v>21</v>
      </c>
      <c r="B19" s="76">
        <v>12.677075908765881</v>
      </c>
      <c r="C19" s="97">
        <v>3.0705839671769057</v>
      </c>
      <c r="D19" s="76">
        <v>0.61475409836241934</v>
      </c>
      <c r="E19" s="97">
        <v>0.61475410591868962</v>
      </c>
      <c r="F19" s="76">
        <v>63.272628493140601</v>
      </c>
      <c r="G19" s="97">
        <v>4.2294812900964578</v>
      </c>
      <c r="H19" s="58">
        <v>34.566671571368637</v>
      </c>
      <c r="I19" s="98">
        <v>4.0313475610909331</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row>
    <row r="20" spans="1:35">
      <c r="A20" s="43" t="s">
        <v>22</v>
      </c>
      <c r="B20" s="76">
        <v>21.0159282561909</v>
      </c>
      <c r="C20" s="97">
        <v>2.7365308351429363</v>
      </c>
      <c r="D20" s="76">
        <v>1.4839515944712069</v>
      </c>
      <c r="E20" s="97">
        <v>1.0501825769051107</v>
      </c>
      <c r="F20" s="76">
        <v>58.865513519968459</v>
      </c>
      <c r="G20" s="97">
        <v>3.6816346015471129</v>
      </c>
      <c r="H20" s="58">
        <v>36.801450617327028</v>
      </c>
      <c r="I20" s="98">
        <v>3.4121690848830166</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row>
    <row r="21" spans="1:35">
      <c r="A21" s="43" t="s">
        <v>23</v>
      </c>
      <c r="B21" s="76">
        <v>52.274943949544813</v>
      </c>
      <c r="C21" s="97">
        <v>5.3797137394521188</v>
      </c>
      <c r="D21" s="76">
        <v>3.013429655727542</v>
      </c>
      <c r="E21" s="97">
        <v>2.0368708295119231</v>
      </c>
      <c r="F21" s="76">
        <v>73.042298972096077</v>
      </c>
      <c r="G21" s="97">
        <v>4.9095831429379295</v>
      </c>
      <c r="H21" s="58">
        <v>15.65041568635513</v>
      </c>
      <c r="I21" s="98">
        <v>3.8171232459440039</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row>
    <row r="22" spans="1:35">
      <c r="A22" s="43" t="s">
        <v>24</v>
      </c>
      <c r="B22" s="76">
        <v>76.304635870123434</v>
      </c>
      <c r="C22" s="97">
        <v>4.4403144348220946</v>
      </c>
      <c r="D22" s="76">
        <v>53.667053233552551</v>
      </c>
      <c r="E22" s="97">
        <v>5.4497914654415478</v>
      </c>
      <c r="F22" s="76">
        <v>66.973852826118076</v>
      </c>
      <c r="G22" s="97">
        <v>4.7344316209249833</v>
      </c>
      <c r="H22" s="58">
        <v>5.3250737151158134</v>
      </c>
      <c r="I22" s="98">
        <v>2.0488556809968563</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row>
    <row r="23" spans="1:35">
      <c r="A23" s="43" t="s">
        <v>485</v>
      </c>
      <c r="B23" s="76">
        <v>46.408529741810931</v>
      </c>
      <c r="C23" s="97">
        <v>4.6053336565947118</v>
      </c>
      <c r="D23" s="76">
        <v>19.191919191957972</v>
      </c>
      <c r="E23" s="97">
        <v>3.3501260508382495</v>
      </c>
      <c r="F23" s="76">
        <v>83.446712018129475</v>
      </c>
      <c r="G23" s="97">
        <v>4.0665063078930554</v>
      </c>
      <c r="H23" s="58">
        <v>9.1836734694064983</v>
      </c>
      <c r="I23" s="98">
        <v>2.6670064006935892</v>
      </c>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row>
    <row r="24" spans="1:35">
      <c r="A24" s="43" t="s">
        <v>25</v>
      </c>
      <c r="B24" s="76">
        <v>34.928275690910858</v>
      </c>
      <c r="C24" s="97">
        <v>3.3999684191569211</v>
      </c>
      <c r="D24" s="76">
        <v>9.7059125109902986</v>
      </c>
      <c r="E24" s="97">
        <v>2.0246620967203888</v>
      </c>
      <c r="F24" s="76">
        <v>82.332633952376796</v>
      </c>
      <c r="G24" s="97">
        <v>2.5106532503997809</v>
      </c>
      <c r="H24" s="58">
        <v>9.7712333109988414</v>
      </c>
      <c r="I24" s="98">
        <v>1.7664164855492341</v>
      </c>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row>
    <row r="25" spans="1:35">
      <c r="A25" s="43" t="s">
        <v>26</v>
      </c>
      <c r="B25" s="76">
        <v>56.582418102906857</v>
      </c>
      <c r="C25" s="97">
        <v>4.7968892211582741</v>
      </c>
      <c r="D25" s="76">
        <v>4.9673441858048939</v>
      </c>
      <c r="E25" s="97">
        <v>1.7919080018446354</v>
      </c>
      <c r="F25" s="76">
        <v>78.556101884129248</v>
      </c>
      <c r="G25" s="97">
        <v>4.146620104346888</v>
      </c>
      <c r="H25" s="58">
        <v>8.6849818615263814</v>
      </c>
      <c r="I25" s="98">
        <v>3.0737683233619468</v>
      </c>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row>
    <row r="26" spans="1:35">
      <c r="A26" s="43" t="s">
        <v>236</v>
      </c>
      <c r="B26" s="76">
        <v>96.472889036357287</v>
      </c>
      <c r="C26" s="97">
        <v>2.3074838998824645</v>
      </c>
      <c r="D26" s="76">
        <v>8.360382326484439</v>
      </c>
      <c r="E26" s="97">
        <v>2.1565050473618554</v>
      </c>
      <c r="F26" s="76">
        <v>88.418861712917575</v>
      </c>
      <c r="G26" s="97">
        <v>3.2375807601962472</v>
      </c>
      <c r="H26" s="58">
        <v>0</v>
      </c>
      <c r="I26" s="98">
        <v>0</v>
      </c>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row>
    <row r="27" spans="1:35">
      <c r="A27" s="43" t="s">
        <v>27</v>
      </c>
      <c r="B27" s="76">
        <v>34.478624794007388</v>
      </c>
      <c r="C27" s="97">
        <v>3.5406545465983861</v>
      </c>
      <c r="D27" s="76">
        <v>5.6875673438759549</v>
      </c>
      <c r="E27" s="97">
        <v>1.7175613122969966</v>
      </c>
      <c r="F27" s="76">
        <v>77.723744876610823</v>
      </c>
      <c r="G27" s="97">
        <v>3.1691421786447664</v>
      </c>
      <c r="H27" s="58">
        <v>16.525654131386371</v>
      </c>
      <c r="I27" s="98">
        <v>2.7639284483533411</v>
      </c>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row>
    <row r="28" spans="1:35">
      <c r="A28" s="43" t="s">
        <v>28</v>
      </c>
      <c r="B28" s="76">
        <v>57.054743035840502</v>
      </c>
      <c r="C28" s="97">
        <v>3.221789107476674</v>
      </c>
      <c r="D28" s="76">
        <v>0</v>
      </c>
      <c r="E28" s="97">
        <v>0</v>
      </c>
      <c r="F28" s="76">
        <v>93.550696127127978</v>
      </c>
      <c r="G28" s="97">
        <v>2.2354344172487126</v>
      </c>
      <c r="H28" s="58">
        <v>1.43725394484961</v>
      </c>
      <c r="I28" s="98">
        <v>1.0240668901550853</v>
      </c>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row>
    <row r="29" spans="1:35">
      <c r="A29" s="43" t="s">
        <v>29</v>
      </c>
      <c r="B29" s="76">
        <v>71.964406922438712</v>
      </c>
      <c r="C29" s="97">
        <v>4.186029654275873</v>
      </c>
      <c r="D29" s="76">
        <v>60.125416387216902</v>
      </c>
      <c r="E29" s="97">
        <v>4.3415278389439083</v>
      </c>
      <c r="F29" s="76">
        <v>47.401962251669829</v>
      </c>
      <c r="G29" s="97">
        <v>4.2095960189917383</v>
      </c>
      <c r="H29" s="58">
        <v>17.369919120022359</v>
      </c>
      <c r="I29" s="98">
        <v>3.4054219344425478</v>
      </c>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row>
    <row r="30" spans="1:35">
      <c r="A30" s="43" t="s">
        <v>30</v>
      </c>
      <c r="B30" s="76">
        <v>39.907920851778663</v>
      </c>
      <c r="C30" s="97">
        <v>4.1593050952337576</v>
      </c>
      <c r="D30" s="76">
        <v>18.321604720501121</v>
      </c>
      <c r="E30" s="97">
        <v>3.0116458165524556</v>
      </c>
      <c r="F30" s="76">
        <v>47.076467857077077</v>
      </c>
      <c r="G30" s="97">
        <v>4.319383608393915</v>
      </c>
      <c r="H30" s="58">
        <v>44.374821160698907</v>
      </c>
      <c r="I30" s="98">
        <v>4.4222270066799085</v>
      </c>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row>
    <row r="31" spans="1:35">
      <c r="A31" s="43" t="s">
        <v>31</v>
      </c>
      <c r="B31" s="76">
        <v>23.75120226119251</v>
      </c>
      <c r="C31" s="97">
        <v>3.5139140300352207</v>
      </c>
      <c r="D31" s="76">
        <v>14.08589056550357</v>
      </c>
      <c r="E31" s="97">
        <v>2.4862959375724869</v>
      </c>
      <c r="F31" s="76">
        <v>46.017507895533562</v>
      </c>
      <c r="G31" s="97">
        <v>4.2069692762246476</v>
      </c>
      <c r="H31" s="58">
        <v>42.501478278701917</v>
      </c>
      <c r="I31" s="98">
        <v>4.0998873570905623</v>
      </c>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row>
    <row r="32" spans="1:35">
      <c r="A32" s="43" t="s">
        <v>32</v>
      </c>
      <c r="B32" s="76">
        <v>27.777777777777779</v>
      </c>
      <c r="C32" s="97">
        <v>4.6555456343683019</v>
      </c>
      <c r="D32" s="76">
        <v>12.22222222222222</v>
      </c>
      <c r="E32" s="97">
        <v>3.6267634631020789</v>
      </c>
      <c r="F32" s="76">
        <v>89.130434782608702</v>
      </c>
      <c r="G32" s="97">
        <v>3.3385225851941591</v>
      </c>
      <c r="H32" s="58">
        <v>3.3707865168539319</v>
      </c>
      <c r="I32" s="98">
        <v>1.9491251235527085</v>
      </c>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row>
    <row r="33" spans="1:35">
      <c r="A33" s="43" t="s">
        <v>486</v>
      </c>
      <c r="B33" s="76">
        <v>65.92644744153354</v>
      </c>
      <c r="C33" s="97">
        <v>4.0277347671183508</v>
      </c>
      <c r="D33" s="76">
        <v>31.216688927249098</v>
      </c>
      <c r="E33" s="97">
        <v>4.189160301811973</v>
      </c>
      <c r="F33" s="76">
        <v>78.532400665699626</v>
      </c>
      <c r="G33" s="97">
        <v>3.2282726010124954</v>
      </c>
      <c r="H33" s="58">
        <v>6.1877888892921842</v>
      </c>
      <c r="I33" s="98">
        <v>1.5869676094450098</v>
      </c>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row>
    <row r="34" spans="1:35">
      <c r="A34" s="43" t="s">
        <v>33</v>
      </c>
      <c r="B34" s="76">
        <v>51.871871081294231</v>
      </c>
      <c r="C34" s="97">
        <v>4.5759022497406043</v>
      </c>
      <c r="D34" s="76">
        <v>42.428771418747637</v>
      </c>
      <c r="E34" s="97">
        <v>4.098255649837875</v>
      </c>
      <c r="F34" s="76">
        <v>77.302948361317348</v>
      </c>
      <c r="G34" s="97">
        <v>3.3230288634823291</v>
      </c>
      <c r="H34" s="58">
        <v>10.635288587303259</v>
      </c>
      <c r="I34" s="98">
        <v>2.4894902246475294</v>
      </c>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row>
    <row r="35" spans="1:35">
      <c r="A35" s="43" t="s">
        <v>34</v>
      </c>
      <c r="B35" s="76">
        <v>89.401612148259488</v>
      </c>
      <c r="C35" s="97">
        <v>2.5505363964132162</v>
      </c>
      <c r="D35" s="76">
        <v>77.659660684261127</v>
      </c>
      <c r="E35" s="97">
        <v>3.3455844644195083</v>
      </c>
      <c r="F35" s="76">
        <v>47.323379608395378</v>
      </c>
      <c r="G35" s="97">
        <v>4.4201426519869287</v>
      </c>
      <c r="H35" s="58">
        <v>7.2604403901483883</v>
      </c>
      <c r="I35" s="98">
        <v>2.2541751641200563</v>
      </c>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row>
    <row r="36" spans="1:35">
      <c r="A36" s="43" t="s">
        <v>35</v>
      </c>
      <c r="B36" s="76">
        <v>82.877487453419249</v>
      </c>
      <c r="C36" s="97">
        <v>3.009365310836289</v>
      </c>
      <c r="D36" s="76">
        <v>29.38092675287491</v>
      </c>
      <c r="E36" s="97">
        <v>3.6496129925256104</v>
      </c>
      <c r="F36" s="76">
        <v>60.550675155350447</v>
      </c>
      <c r="G36" s="97">
        <v>3.7176598061645763</v>
      </c>
      <c r="H36" s="58">
        <v>7.2752527552730273</v>
      </c>
      <c r="I36" s="98">
        <v>2.0884676398648425</v>
      </c>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row>
    <row r="37" spans="1:35">
      <c r="A37" s="43" t="s">
        <v>36</v>
      </c>
      <c r="B37" s="76">
        <v>58.8134905942402</v>
      </c>
      <c r="C37" s="97">
        <v>4.0969073310276753</v>
      </c>
      <c r="D37" s="76">
        <v>29.648816219199041</v>
      </c>
      <c r="E37" s="97">
        <v>4.39926273701185</v>
      </c>
      <c r="F37" s="76">
        <v>76.139156590156276</v>
      </c>
      <c r="G37" s="97">
        <v>4.4779358342791911</v>
      </c>
      <c r="H37" s="58">
        <v>16.741115727252751</v>
      </c>
      <c r="I37" s="98">
        <v>3.9452868614447878</v>
      </c>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row>
    <row r="38" spans="1:35">
      <c r="A38" s="43" t="s">
        <v>37</v>
      </c>
      <c r="B38" s="76">
        <v>30.966086965894981</v>
      </c>
      <c r="C38" s="97">
        <v>7.3946558241990905</v>
      </c>
      <c r="D38" s="76">
        <v>12.256072677377119</v>
      </c>
      <c r="E38" s="97">
        <v>6.7486208924741646</v>
      </c>
      <c r="F38" s="76">
        <v>72.798163721364702</v>
      </c>
      <c r="G38" s="97">
        <v>7.3075300624954034</v>
      </c>
      <c r="H38" s="58">
        <v>11.165807339758651</v>
      </c>
      <c r="I38" s="98">
        <v>3.12941611528362</v>
      </c>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row>
    <row r="39" spans="1:35">
      <c r="A39" s="43" t="s">
        <v>38</v>
      </c>
      <c r="B39" s="76">
        <v>15.729735397156711</v>
      </c>
      <c r="C39" s="97">
        <v>2.9530171114086619</v>
      </c>
      <c r="D39" s="76">
        <v>4.8589733292591726</v>
      </c>
      <c r="E39" s="97">
        <v>1.7302259964146307</v>
      </c>
      <c r="F39" s="76">
        <v>63.728602159528371</v>
      </c>
      <c r="G39" s="97">
        <v>4.7148779153449025</v>
      </c>
      <c r="H39" s="58">
        <v>31.460936014907539</v>
      </c>
      <c r="I39" s="98">
        <v>4.2798596106841895</v>
      </c>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row>
    <row r="40" spans="1:35">
      <c r="A40" s="43" t="s">
        <v>39</v>
      </c>
      <c r="B40" s="76">
        <v>80.910580524444597</v>
      </c>
      <c r="C40" s="97">
        <v>5.3173134261374866</v>
      </c>
      <c r="D40" s="76">
        <v>47.880718298791287</v>
      </c>
      <c r="E40" s="97">
        <v>5.0865425312536665</v>
      </c>
      <c r="F40" s="76">
        <v>76.387709615723537</v>
      </c>
      <c r="G40" s="97">
        <v>5.1849966426560847</v>
      </c>
      <c r="H40" s="58">
        <v>1.9458006084839949</v>
      </c>
      <c r="I40" s="98">
        <v>1.3775540904993446</v>
      </c>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row>
    <row r="41" spans="1:35">
      <c r="A41" s="43" t="s">
        <v>40</v>
      </c>
      <c r="B41" s="76">
        <v>32.876013197837892</v>
      </c>
      <c r="C41" s="97">
        <v>3.5184420271584065</v>
      </c>
      <c r="D41" s="76">
        <v>12.81549850339659</v>
      </c>
      <c r="E41" s="97">
        <v>2.6754043409112365</v>
      </c>
      <c r="F41" s="76">
        <v>57.186271658916262</v>
      </c>
      <c r="G41" s="97">
        <v>4.1894037376279245</v>
      </c>
      <c r="H41" s="58">
        <v>32.830622496645667</v>
      </c>
      <c r="I41" s="98">
        <v>3.9363317800698958</v>
      </c>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row>
    <row r="42" spans="1:35">
      <c r="A42" s="43" t="s">
        <v>41</v>
      </c>
      <c r="B42" s="76">
        <v>92.436974789915965</v>
      </c>
      <c r="C42" s="97">
        <v>2.3071231108677632</v>
      </c>
      <c r="D42" s="76">
        <v>5.0420168067226889</v>
      </c>
      <c r="E42" s="97">
        <v>2.0603984797633643</v>
      </c>
      <c r="F42" s="76">
        <v>87.179487179487182</v>
      </c>
      <c r="G42" s="97">
        <v>2.8544816053666637</v>
      </c>
      <c r="H42" s="58">
        <v>0.85470085470085466</v>
      </c>
      <c r="I42" s="98">
        <v>0.85501711763339705</v>
      </c>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row>
    <row r="43" spans="1:35">
      <c r="A43" s="43" t="s">
        <v>42</v>
      </c>
      <c r="B43" s="76">
        <v>76.744824041843458</v>
      </c>
      <c r="C43" s="97">
        <v>9.3371179042672541</v>
      </c>
      <c r="D43" s="76">
        <v>12.030360479313639</v>
      </c>
      <c r="E43" s="97">
        <v>3.2053061204354685</v>
      </c>
      <c r="F43" s="76">
        <v>87.635191009981952</v>
      </c>
      <c r="G43" s="97">
        <v>6.2961129988343529</v>
      </c>
      <c r="H43" s="58">
        <v>0</v>
      </c>
      <c r="I43" s="98">
        <v>0</v>
      </c>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row>
    <row r="44" spans="1:35">
      <c r="A44" s="43" t="s">
        <v>43</v>
      </c>
      <c r="B44" s="76">
        <v>42.312805785100053</v>
      </c>
      <c r="C44" s="97">
        <v>4.3650464670715756</v>
      </c>
      <c r="D44" s="76">
        <v>23.25343389725807</v>
      </c>
      <c r="E44" s="97">
        <v>3.4123720243430755</v>
      </c>
      <c r="F44" s="76">
        <v>64.554953239955964</v>
      </c>
      <c r="G44" s="97">
        <v>4.2566964049565961</v>
      </c>
      <c r="H44" s="58">
        <v>13.95519724273459</v>
      </c>
      <c r="I44" s="98">
        <v>3.2838038311022784</v>
      </c>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row>
    <row r="45" spans="1:35">
      <c r="A45" s="43" t="s">
        <v>44</v>
      </c>
      <c r="B45" s="76">
        <v>20.4226131633969</v>
      </c>
      <c r="C45" s="97">
        <v>3.0928912036203839</v>
      </c>
      <c r="D45" s="76">
        <v>1.4499488655694921</v>
      </c>
      <c r="E45" s="97">
        <v>0.85087429691243888</v>
      </c>
      <c r="F45" s="76">
        <v>80.892589955967793</v>
      </c>
      <c r="G45" s="97">
        <v>2.8728988977236574</v>
      </c>
      <c r="H45" s="58">
        <v>18.481260985052771</v>
      </c>
      <c r="I45" s="98">
        <v>2.9506209150655995</v>
      </c>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row>
    <row r="46" spans="1:35">
      <c r="A46" s="43" t="s">
        <v>45</v>
      </c>
      <c r="B46" s="76">
        <v>60.462028281467013</v>
      </c>
      <c r="C46" s="97">
        <v>4.962259624138067</v>
      </c>
      <c r="D46" s="76">
        <v>34.742891567433752</v>
      </c>
      <c r="E46" s="97">
        <v>4.5744709651411934</v>
      </c>
      <c r="F46" s="76">
        <v>80.466888553324907</v>
      </c>
      <c r="G46" s="97">
        <v>3.976896191030669</v>
      </c>
      <c r="H46" s="58">
        <v>16.707420796527551</v>
      </c>
      <c r="I46" s="98">
        <v>3.710444795662116</v>
      </c>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row>
    <row r="47" spans="1:35">
      <c r="A47" s="43" t="s">
        <v>46</v>
      </c>
      <c r="B47" s="76">
        <v>27.890715554763862</v>
      </c>
      <c r="C47" s="97">
        <v>3.8497239068396061</v>
      </c>
      <c r="D47" s="76">
        <v>12.119374583790931</v>
      </c>
      <c r="E47" s="97">
        <v>2.9532614917375333</v>
      </c>
      <c r="F47" s="76">
        <v>74.552349392836817</v>
      </c>
      <c r="G47" s="97">
        <v>4.096036881355424</v>
      </c>
      <c r="H47" s="58">
        <v>12.29493657157766</v>
      </c>
      <c r="I47" s="98">
        <v>3.4351598558915493</v>
      </c>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row>
    <row r="48" spans="1:35">
      <c r="A48" s="43" t="s">
        <v>47</v>
      </c>
      <c r="B48" s="76">
        <v>63.781191211182247</v>
      </c>
      <c r="C48" s="97">
        <v>4.3227340515262975</v>
      </c>
      <c r="D48" s="76">
        <v>17.300672497722541</v>
      </c>
      <c r="E48" s="97">
        <v>2.8873401003221844</v>
      </c>
      <c r="F48" s="76">
        <v>41.376182956096777</v>
      </c>
      <c r="G48" s="97">
        <v>3.8472075342453436</v>
      </c>
      <c r="H48" s="58">
        <v>26.141436127788719</v>
      </c>
      <c r="I48" s="98">
        <v>3.7632824410585073</v>
      </c>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row>
    <row r="49" spans="1:35">
      <c r="A49" s="43" t="s">
        <v>48</v>
      </c>
      <c r="B49" s="76">
        <v>95.493277524360138</v>
      </c>
      <c r="C49" s="97">
        <v>1.5582910376332118</v>
      </c>
      <c r="D49" s="76">
        <v>24.271153140824872</v>
      </c>
      <c r="E49" s="97">
        <v>3.7496457622497976</v>
      </c>
      <c r="F49" s="76">
        <v>69.613455102904652</v>
      </c>
      <c r="G49" s="97">
        <v>3.4522173673047534</v>
      </c>
      <c r="H49" s="58">
        <v>0.59575261418436287</v>
      </c>
      <c r="I49" s="98">
        <v>0.59614007453532059</v>
      </c>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row>
    <row r="50" spans="1:35">
      <c r="A50" s="43" t="s">
        <v>49</v>
      </c>
      <c r="B50" s="76">
        <v>96.572830405140479</v>
      </c>
      <c r="C50" s="97">
        <v>2.4235430227514505</v>
      </c>
      <c r="D50" s="76">
        <v>2.6347586762426158</v>
      </c>
      <c r="E50" s="97">
        <v>0.91311580610723675</v>
      </c>
      <c r="F50" s="76">
        <v>96.821540641766489</v>
      </c>
      <c r="G50" s="97">
        <v>1.2984741921736682</v>
      </c>
      <c r="H50" s="58">
        <v>0</v>
      </c>
      <c r="I50" s="98">
        <v>0</v>
      </c>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row>
    <row r="51" spans="1:35">
      <c r="A51" s="43" t="s">
        <v>50</v>
      </c>
      <c r="B51" s="76">
        <v>78.666004492339951</v>
      </c>
      <c r="C51" s="97">
        <v>3.569783030631891</v>
      </c>
      <c r="D51" s="76">
        <v>49.645822825839602</v>
      </c>
      <c r="E51" s="97">
        <v>4.0778415447394787</v>
      </c>
      <c r="F51" s="76">
        <v>77.689298741431315</v>
      </c>
      <c r="G51" s="97">
        <v>3.4387877366790742</v>
      </c>
      <c r="H51" s="58">
        <v>3.6670828465849361</v>
      </c>
      <c r="I51" s="98">
        <v>1.4385946204038551</v>
      </c>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row>
    <row r="52" spans="1:35">
      <c r="A52" s="43" t="s">
        <v>51</v>
      </c>
      <c r="B52" s="76">
        <v>37.38419530043889</v>
      </c>
      <c r="C52" s="97">
        <v>4.6020956817034548</v>
      </c>
      <c r="D52" s="76">
        <v>18.662580095395001</v>
      </c>
      <c r="E52" s="97">
        <v>3.2803018586840245</v>
      </c>
      <c r="F52" s="76">
        <v>88.710561093682713</v>
      </c>
      <c r="G52" s="97">
        <v>3.1122300826044125</v>
      </c>
      <c r="H52" s="58">
        <v>6.3254289819324319</v>
      </c>
      <c r="I52" s="98">
        <v>2.3216903322876168</v>
      </c>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row>
    <row r="53" spans="1:35">
      <c r="A53" s="43" t="s">
        <v>52</v>
      </c>
      <c r="B53" s="76">
        <v>58.879698788735233</v>
      </c>
      <c r="C53" s="97">
        <v>4.8582126650274295</v>
      </c>
      <c r="D53" s="76">
        <v>12.97513604188757</v>
      </c>
      <c r="E53" s="97">
        <v>3.4652985628897168</v>
      </c>
      <c r="F53" s="76">
        <v>84.818718202911015</v>
      </c>
      <c r="G53" s="97">
        <v>3.6663803514064481</v>
      </c>
      <c r="H53" s="58">
        <v>4.3451554652843498</v>
      </c>
      <c r="I53" s="98">
        <v>1.5236671274210662</v>
      </c>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row>
    <row r="54" spans="1:35">
      <c r="A54" s="43" t="s">
        <v>53</v>
      </c>
      <c r="B54" s="76">
        <v>33.436645135400681</v>
      </c>
      <c r="C54" s="97">
        <v>3.7331853979124259</v>
      </c>
      <c r="D54" s="76">
        <v>7.6187899793697573</v>
      </c>
      <c r="E54" s="97">
        <v>2.5622746510984822</v>
      </c>
      <c r="F54" s="76">
        <v>56.652512878645652</v>
      </c>
      <c r="G54" s="97">
        <v>5.116822917067795</v>
      </c>
      <c r="H54" s="58">
        <v>32.282538996731041</v>
      </c>
      <c r="I54" s="98">
        <v>4.3287821369748833</v>
      </c>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row>
    <row r="55" spans="1:35">
      <c r="A55" s="43" t="s">
        <v>54</v>
      </c>
      <c r="B55" s="76">
        <v>65.558245873968829</v>
      </c>
      <c r="C55" s="97">
        <v>5.5418125943786274</v>
      </c>
      <c r="D55" s="76">
        <v>12.649714485116039</v>
      </c>
      <c r="E55" s="97">
        <v>3.1949941124563366</v>
      </c>
      <c r="F55" s="76">
        <v>76.302061049185411</v>
      </c>
      <c r="G55" s="97">
        <v>4.8755148016960721</v>
      </c>
      <c r="H55" s="58">
        <v>5.1767718592795973</v>
      </c>
      <c r="I55" s="98">
        <v>1.9564775496431663</v>
      </c>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row>
    <row r="56" spans="1:35">
      <c r="A56" s="43" t="s">
        <v>55</v>
      </c>
      <c r="B56" s="76">
        <v>55.724909446061687</v>
      </c>
      <c r="C56" s="97">
        <v>3.5921776588710301</v>
      </c>
      <c r="D56" s="76">
        <v>5.8621063628947754</v>
      </c>
      <c r="E56" s="97">
        <v>1.6156478962212364</v>
      </c>
      <c r="F56" s="76">
        <v>84.769844297008333</v>
      </c>
      <c r="G56" s="97">
        <v>2.6818487028986464</v>
      </c>
      <c r="H56" s="58">
        <v>8.4823580734530104</v>
      </c>
      <c r="I56" s="98">
        <v>2.0290045309621534</v>
      </c>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row>
    <row r="57" spans="1:35">
      <c r="A57" s="43" t="s">
        <v>56</v>
      </c>
      <c r="B57" s="76">
        <v>82.670320463840625</v>
      </c>
      <c r="C57" s="97">
        <v>3.4628828013699833</v>
      </c>
      <c r="D57" s="76">
        <v>61.237540497248382</v>
      </c>
      <c r="E57" s="97">
        <v>4.611958894653422</v>
      </c>
      <c r="F57" s="76">
        <v>49.328587740878362</v>
      </c>
      <c r="G57" s="97">
        <v>5.1646916525023023</v>
      </c>
      <c r="H57" s="58">
        <v>6.0457377844345119</v>
      </c>
      <c r="I57" s="98">
        <v>2.1645214670612862</v>
      </c>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row>
    <row r="58" spans="1:35">
      <c r="A58" s="142" t="s">
        <v>57</v>
      </c>
      <c r="B58" s="76">
        <v>88.049711870035196</v>
      </c>
      <c r="C58" s="97">
        <v>1.4071071449209864</v>
      </c>
      <c r="D58" s="76">
        <v>7.2717028437507398</v>
      </c>
      <c r="E58" s="97">
        <v>1.3687442080936585</v>
      </c>
      <c r="F58" s="76">
        <v>78.075812855757206</v>
      </c>
      <c r="G58" s="97">
        <v>1.9425346673003674</v>
      </c>
      <c r="H58" s="58">
        <v>2.7143852659204422</v>
      </c>
      <c r="I58" s="98">
        <v>0.75280909903964932</v>
      </c>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row>
    <row r="59" spans="1:35">
      <c r="A59" s="43" t="s">
        <v>58</v>
      </c>
      <c r="B59" s="76">
        <v>75.692650363930426</v>
      </c>
      <c r="C59" s="97">
        <v>7.6499860054032078</v>
      </c>
      <c r="D59" s="76">
        <v>22.19811573357989</v>
      </c>
      <c r="E59" s="97">
        <v>6.558051326740177</v>
      </c>
      <c r="F59" s="76">
        <v>82.870150726247587</v>
      </c>
      <c r="G59" s="97">
        <v>6.277540629959419</v>
      </c>
      <c r="H59" s="58">
        <v>9.8898762732272605</v>
      </c>
      <c r="I59" s="98">
        <v>6.201826493286676</v>
      </c>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row>
    <row r="60" spans="1:35">
      <c r="A60" s="99" t="s">
        <v>59</v>
      </c>
      <c r="B60" s="76">
        <v>57.973321118060063</v>
      </c>
      <c r="C60" s="97">
        <v>4.1571116958485694</v>
      </c>
      <c r="D60" s="76">
        <v>18.767321921664632</v>
      </c>
      <c r="E60" s="97">
        <v>3.49268113747747</v>
      </c>
      <c r="F60" s="76">
        <v>63.733125854973537</v>
      </c>
      <c r="G60" s="97">
        <v>4.5340700292797731</v>
      </c>
      <c r="H60" s="58">
        <v>17.66138312333641</v>
      </c>
      <c r="I60" s="98">
        <v>3.6415982362257426</v>
      </c>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row>
    <row r="61" spans="1:35">
      <c r="A61" s="101" t="s">
        <v>235</v>
      </c>
      <c r="B61" s="76">
        <v>53.643072646807497</v>
      </c>
      <c r="C61" s="97">
        <v>0.90120558025058284</v>
      </c>
      <c r="D61" s="76">
        <v>19.985935149484781</v>
      </c>
      <c r="E61" s="97">
        <v>0.63708024516125394</v>
      </c>
      <c r="F61" s="76">
        <v>73.709524018327357</v>
      </c>
      <c r="G61" s="97">
        <v>0.77300570267337609</v>
      </c>
      <c r="H61" s="58">
        <v>12.92309078079907</v>
      </c>
      <c r="I61" s="98">
        <v>0.53541629079392394</v>
      </c>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row>
    <row r="62" spans="1:35">
      <c r="A62" s="101" t="s">
        <v>232</v>
      </c>
      <c r="B62" s="76">
        <v>55.254013061523438</v>
      </c>
      <c r="C62" s="97">
        <v>1.1800060272216799</v>
      </c>
      <c r="D62" s="76">
        <v>25.112506866455082</v>
      </c>
      <c r="E62" s="97">
        <v>1.031742215156555</v>
      </c>
      <c r="F62" s="76">
        <v>70.657890319824219</v>
      </c>
      <c r="G62" s="97">
        <v>1.1996012926101689</v>
      </c>
      <c r="H62" s="58">
        <v>15.75980377197266</v>
      </c>
      <c r="I62" s="98">
        <v>0.96484720706939697</v>
      </c>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row>
    <row r="63" spans="1:35" ht="13.5" thickBot="1">
      <c r="A63" s="102" t="s">
        <v>234</v>
      </c>
      <c r="B63" s="105">
        <v>56.239045323688458</v>
      </c>
      <c r="C63" s="106">
        <v>0.66701456990864272</v>
      </c>
      <c r="D63" s="105">
        <v>19.807520822417519</v>
      </c>
      <c r="E63" s="106">
        <v>0.49827984402371678</v>
      </c>
      <c r="F63" s="105">
        <v>72.838137726294931</v>
      </c>
      <c r="G63" s="106">
        <v>0.59586618552762438</v>
      </c>
      <c r="H63" s="103">
        <v>13.37957567003502</v>
      </c>
      <c r="I63" s="107">
        <v>0.42177768427073448</v>
      </c>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row>
    <row r="64" spans="1:35" ht="15" thickBot="1">
      <c r="A64" s="215" t="s">
        <v>531</v>
      </c>
      <c r="B64" s="222">
        <v>92.918173248210948</v>
      </c>
      <c r="C64" s="224">
        <v>4.3085711359435734</v>
      </c>
      <c r="D64" s="222">
        <v>4.5752150293032496</v>
      </c>
      <c r="E64" s="224">
        <v>2.4577429627100322</v>
      </c>
      <c r="F64" s="222">
        <v>92.207826352019552</v>
      </c>
      <c r="G64" s="224">
        <v>3.0021208470117822</v>
      </c>
      <c r="H64" s="225">
        <v>0.12767312133093359</v>
      </c>
      <c r="I64" s="226">
        <v>0.12822045358024733</v>
      </c>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row>
    <row r="65" spans="1:35">
      <c r="A65" s="108"/>
      <c r="B65" s="58"/>
      <c r="C65" s="58"/>
      <c r="D65" s="59"/>
      <c r="E65" s="59"/>
      <c r="F65" s="58"/>
      <c r="G65" s="59"/>
      <c r="H65" s="58"/>
      <c r="I65" s="59"/>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row>
    <row r="66" spans="1:35">
      <c r="A66" s="1" t="s">
        <v>214</v>
      </c>
      <c r="B66" s="58"/>
      <c r="C66" s="58"/>
      <c r="D66" s="59"/>
      <c r="E66" s="59"/>
      <c r="F66" s="58"/>
      <c r="G66" s="59"/>
      <c r="H66" s="58"/>
      <c r="I66" s="59"/>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row>
    <row r="67" spans="1:35" ht="14.25">
      <c r="A67" s="5" t="s">
        <v>325</v>
      </c>
    </row>
    <row r="68" spans="1:35">
      <c r="A68" s="62" t="s">
        <v>414</v>
      </c>
    </row>
    <row r="69" spans="1:35">
      <c r="A69" s="243" t="s">
        <v>487</v>
      </c>
    </row>
    <row r="70" spans="1:35">
      <c r="A70" s="244" t="s">
        <v>488</v>
      </c>
    </row>
    <row r="71" spans="1:35">
      <c r="A71" s="347" t="s">
        <v>493</v>
      </c>
    </row>
    <row r="73" spans="1:35">
      <c r="A73" s="3"/>
    </row>
  </sheetData>
  <customSheetViews>
    <customSheetView guid="{C6F97F9E-B600-4C17-894D-590A32101059}" scale="80" showGridLines="0">
      <selection activeCell="I36" sqref="I36"/>
      <pageMargins left="0.7" right="0.7" top="0.75" bottom="0.75" header="0.3" footer="0.3"/>
      <pageSetup paperSize="9" orientation="portrait" r:id="rId1"/>
    </customSheetView>
    <customSheetView guid="{FDFE99BC-6C4F-47A7-A6F0-C356BD0C43CF}" scale="80" showGridLines="0">
      <selection activeCell="I36" sqref="I36"/>
      <pageMargins left="0.7" right="0.7" top="0.75" bottom="0.75" header="0.3" footer="0.3"/>
      <pageSetup paperSize="9" orientation="portrait" r:id="rId2"/>
    </customSheetView>
  </customSheetViews>
  <mergeCells count="5">
    <mergeCell ref="D9:E9"/>
    <mergeCell ref="B8:I8"/>
    <mergeCell ref="B9:C9"/>
    <mergeCell ref="F9:G9"/>
    <mergeCell ref="H9:I9"/>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AI31"/>
  <sheetViews>
    <sheetView showGridLines="0" zoomScale="80" zoomScaleNormal="80" workbookViewId="0">
      <selection activeCell="O2" sqref="O2:O5"/>
    </sheetView>
  </sheetViews>
  <sheetFormatPr defaultColWidth="8.85546875" defaultRowHeight="12.75"/>
  <cols>
    <col min="1" max="1" width="34" style="61" customWidth="1"/>
    <col min="2" max="16384" width="8.85546875" style="61"/>
  </cols>
  <sheetData>
    <row r="1" spans="1:35">
      <c r="A1" s="5"/>
      <c r="J1" s="23"/>
      <c r="O1" s="344"/>
    </row>
    <row r="2" spans="1:35">
      <c r="A2" s="5" t="s">
        <v>453</v>
      </c>
      <c r="J2" s="23"/>
      <c r="O2" s="345"/>
    </row>
    <row r="3" spans="1:35">
      <c r="A3" s="88" t="s">
        <v>191</v>
      </c>
      <c r="O3" s="345"/>
    </row>
    <row r="4" spans="1:35">
      <c r="A4" s="77" t="s">
        <v>280</v>
      </c>
      <c r="O4" s="140"/>
    </row>
    <row r="5" spans="1:35">
      <c r="A5" s="8"/>
      <c r="O5" s="140"/>
    </row>
    <row r="6" spans="1:35" s="10" customFormat="1">
      <c r="A6" s="9"/>
      <c r="O6" s="141"/>
    </row>
    <row r="7" spans="1:35" s="10" customFormat="1" ht="13.5" thickBot="1">
      <c r="A7" s="9"/>
      <c r="O7" s="141"/>
    </row>
    <row r="8" spans="1:35" s="10" customFormat="1" ht="29.25" customHeight="1">
      <c r="A8" s="11"/>
      <c r="B8" s="361" t="s">
        <v>366</v>
      </c>
      <c r="C8" s="361"/>
      <c r="D8" s="361"/>
      <c r="E8" s="361"/>
      <c r="F8" s="361"/>
      <c r="G8" s="361"/>
      <c r="H8" s="361"/>
      <c r="I8" s="362"/>
      <c r="O8" s="141"/>
    </row>
    <row r="9" spans="1:35" s="10" customFormat="1" ht="84.75" customHeight="1">
      <c r="A9" s="12"/>
      <c r="B9" s="396" t="s">
        <v>187</v>
      </c>
      <c r="C9" s="396"/>
      <c r="D9" s="396" t="s">
        <v>239</v>
      </c>
      <c r="E9" s="396"/>
      <c r="F9" s="395" t="s">
        <v>188</v>
      </c>
      <c r="G9" s="387"/>
      <c r="H9" s="395" t="s">
        <v>189</v>
      </c>
      <c r="I9" s="383"/>
    </row>
    <row r="10" spans="1:35" s="62" customFormat="1">
      <c r="A10" s="13"/>
      <c r="B10" s="19" t="s">
        <v>12</v>
      </c>
      <c r="C10" s="21" t="s">
        <v>13</v>
      </c>
      <c r="D10" s="14" t="s">
        <v>12</v>
      </c>
      <c r="E10" s="14" t="s">
        <v>13</v>
      </c>
      <c r="F10" s="15" t="s">
        <v>12</v>
      </c>
      <c r="G10" s="16" t="s">
        <v>13</v>
      </c>
      <c r="H10" s="14" t="s">
        <v>12</v>
      </c>
      <c r="I10" s="17" t="s">
        <v>13</v>
      </c>
    </row>
    <row r="11" spans="1:35">
      <c r="A11" s="67"/>
      <c r="B11" s="123"/>
      <c r="C11" s="124"/>
      <c r="D11" s="123"/>
      <c r="E11" s="124"/>
      <c r="F11" s="123"/>
      <c r="G11" s="124"/>
      <c r="H11" s="93"/>
      <c r="I11" s="96"/>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row>
    <row r="12" spans="1:35">
      <c r="A12" s="43" t="s">
        <v>94</v>
      </c>
      <c r="B12" s="76">
        <v>45.480838337637081</v>
      </c>
      <c r="C12" s="97">
        <v>3.2590530354333311</v>
      </c>
      <c r="D12" s="76">
        <v>7.1528195263396483</v>
      </c>
      <c r="E12" s="97">
        <v>3.180930771770266</v>
      </c>
      <c r="F12" s="76">
        <v>87.150777581031278</v>
      </c>
      <c r="G12" s="97">
        <v>2.8800619697302872</v>
      </c>
      <c r="H12" s="58">
        <v>8.8224887590663403</v>
      </c>
      <c r="I12" s="98">
        <v>2.4218906897215757</v>
      </c>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row>
    <row r="13" spans="1:35">
      <c r="A13" s="43" t="s">
        <v>21</v>
      </c>
      <c r="B13" s="76">
        <v>16.00501555498089</v>
      </c>
      <c r="C13" s="97">
        <v>2.7413997341494536</v>
      </c>
      <c r="D13" s="76">
        <v>1.8286611846433221</v>
      </c>
      <c r="E13" s="97">
        <v>1.0917565795412227</v>
      </c>
      <c r="F13" s="76">
        <v>65.679863272801526</v>
      </c>
      <c r="G13" s="97">
        <v>3.7493005421543408</v>
      </c>
      <c r="H13" s="58">
        <v>32.562553056584811</v>
      </c>
      <c r="I13" s="98">
        <v>3.5527203800834743</v>
      </c>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row>
    <row r="14" spans="1:35">
      <c r="A14" s="43" t="s">
        <v>26</v>
      </c>
      <c r="B14" s="76">
        <v>48.938016548325947</v>
      </c>
      <c r="C14" s="97">
        <v>5.8838835870460029</v>
      </c>
      <c r="D14" s="76">
        <v>10.13094953558916</v>
      </c>
      <c r="E14" s="97">
        <v>2.980541567043395</v>
      </c>
      <c r="F14" s="76">
        <v>91.032191078946809</v>
      </c>
      <c r="G14" s="97">
        <v>2.7343818540492015</v>
      </c>
      <c r="H14" s="58">
        <v>1.3057397999566061</v>
      </c>
      <c r="I14" s="98">
        <v>1.308018025762685</v>
      </c>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row>
    <row r="15" spans="1:35">
      <c r="A15" s="43" t="s">
        <v>236</v>
      </c>
      <c r="B15" s="76">
        <v>90.466456535783479</v>
      </c>
      <c r="C15" s="97">
        <v>2.9529515355475531</v>
      </c>
      <c r="D15" s="76">
        <v>14.741928280428841</v>
      </c>
      <c r="E15" s="97">
        <v>2.9168519080488964</v>
      </c>
      <c r="F15" s="76">
        <v>78.657576715709382</v>
      </c>
      <c r="G15" s="97">
        <v>4.6363594794270657</v>
      </c>
      <c r="H15" s="58">
        <v>0</v>
      </c>
      <c r="I15" s="98">
        <v>0</v>
      </c>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row>
    <row r="16" spans="1:35">
      <c r="A16" s="43" t="s">
        <v>29</v>
      </c>
      <c r="B16" s="76">
        <v>45.254652515643798</v>
      </c>
      <c r="C16" s="97">
        <v>5.0170463753925851</v>
      </c>
      <c r="D16" s="76">
        <v>41.342755079548162</v>
      </c>
      <c r="E16" s="97">
        <v>5.1188480863942756</v>
      </c>
      <c r="F16" s="76">
        <v>31.86088929450063</v>
      </c>
      <c r="G16" s="97">
        <v>5.4339583107228693</v>
      </c>
      <c r="H16" s="58">
        <v>40.533456023670439</v>
      </c>
      <c r="I16" s="98">
        <v>6.0542080870659305</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row>
    <row r="17" spans="1:35">
      <c r="A17" s="43" t="s">
        <v>34</v>
      </c>
      <c r="B17" s="76">
        <v>94.141030916088354</v>
      </c>
      <c r="C17" s="97">
        <v>1.72896961874955</v>
      </c>
      <c r="D17" s="76">
        <v>88.206867070467055</v>
      </c>
      <c r="E17" s="97">
        <v>2.3725936058557013</v>
      </c>
      <c r="F17" s="76">
        <v>61.594884278741127</v>
      </c>
      <c r="G17" s="97">
        <v>3.662323690566784</v>
      </c>
      <c r="H17" s="58">
        <v>4.868640010670144</v>
      </c>
      <c r="I17" s="98">
        <v>1.6723125385776356</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row>
    <row r="18" spans="1:35">
      <c r="A18" s="43" t="s">
        <v>36</v>
      </c>
      <c r="B18" s="76">
        <v>58.538913450808693</v>
      </c>
      <c r="C18" s="97">
        <v>5.3185798098065442</v>
      </c>
      <c r="D18" s="76">
        <v>27.694285750526578</v>
      </c>
      <c r="E18" s="97">
        <v>3.5970402063579083</v>
      </c>
      <c r="F18" s="76">
        <v>76.936666300491893</v>
      </c>
      <c r="G18" s="97">
        <v>3.1689258144394188</v>
      </c>
      <c r="H18" s="58">
        <v>11.60456669419697</v>
      </c>
      <c r="I18" s="98">
        <v>3.3615917890876665</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row>
    <row r="19" spans="1:35">
      <c r="A19" s="43" t="s">
        <v>53</v>
      </c>
      <c r="B19" s="76">
        <v>33.399536972730608</v>
      </c>
      <c r="C19" s="97">
        <v>3.2115709785778046</v>
      </c>
      <c r="D19" s="76">
        <v>10.534657039895579</v>
      </c>
      <c r="E19" s="97">
        <v>1.887402634842817</v>
      </c>
      <c r="F19" s="76">
        <v>48.844821329666154</v>
      </c>
      <c r="G19" s="97">
        <v>3.8422427023246426</v>
      </c>
      <c r="H19" s="58">
        <v>39.529395044039482</v>
      </c>
      <c r="I19" s="98">
        <v>2.8474496524387689</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row>
    <row r="20" spans="1:35">
      <c r="A20" s="43" t="s">
        <v>54</v>
      </c>
      <c r="B20" s="76">
        <v>46.639045712185883</v>
      </c>
      <c r="C20" s="97">
        <v>4.9947929368821669</v>
      </c>
      <c r="D20" s="76">
        <v>12.20213062193255</v>
      </c>
      <c r="E20" s="97">
        <v>3.2538214846989217</v>
      </c>
      <c r="F20" s="76">
        <v>68.869185411156877</v>
      </c>
      <c r="G20" s="97">
        <v>4.6847281655877939</v>
      </c>
      <c r="H20" s="58">
        <v>15.85322269995889</v>
      </c>
      <c r="I20" s="98">
        <v>3.8056317480788779</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row>
    <row r="21" spans="1:35">
      <c r="A21" s="43" t="s">
        <v>55</v>
      </c>
      <c r="B21" s="76">
        <v>48.502148716548056</v>
      </c>
      <c r="C21" s="97">
        <v>3.556146291748298</v>
      </c>
      <c r="D21" s="76">
        <v>12.58863674833354</v>
      </c>
      <c r="E21" s="97">
        <v>2.6254741569015656</v>
      </c>
      <c r="F21" s="76">
        <v>86.144553363399339</v>
      </c>
      <c r="G21" s="97">
        <v>1.9843627290538806</v>
      </c>
      <c r="H21" s="58">
        <v>7.509177204193243</v>
      </c>
      <c r="I21" s="98">
        <v>1.5032728781807212</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row>
    <row r="22" spans="1:35">
      <c r="A22" s="43" t="s">
        <v>56</v>
      </c>
      <c r="B22" s="76">
        <v>75.11689773125913</v>
      </c>
      <c r="C22" s="97">
        <v>5.1883725761804866</v>
      </c>
      <c r="D22" s="76">
        <v>49.025152046197967</v>
      </c>
      <c r="E22" s="97">
        <v>5.9352820032816433</v>
      </c>
      <c r="F22" s="76">
        <v>36.188939538599499</v>
      </c>
      <c r="G22" s="97">
        <v>5.5250113191172199</v>
      </c>
      <c r="H22" s="58">
        <v>14.841424417381241</v>
      </c>
      <c r="I22" s="98">
        <v>3.8879642591794026</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row>
    <row r="23" spans="1:35">
      <c r="A23" s="43" t="s">
        <v>57</v>
      </c>
      <c r="B23" s="76">
        <v>88.883386262028594</v>
      </c>
      <c r="C23" s="97">
        <v>1.502200943022695</v>
      </c>
      <c r="D23" s="76">
        <v>7.3085082075530563</v>
      </c>
      <c r="E23" s="97">
        <v>1.1768144405857255</v>
      </c>
      <c r="F23" s="76">
        <v>74.409520626527296</v>
      </c>
      <c r="G23" s="97">
        <v>1.9163808238294175</v>
      </c>
      <c r="H23" s="58">
        <v>3.676826103483597</v>
      </c>
      <c r="I23" s="98">
        <v>0.91633800593342662</v>
      </c>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row>
    <row r="24" spans="1:35" ht="13.5" thickBot="1">
      <c r="A24" s="114" t="s">
        <v>59</v>
      </c>
      <c r="B24" s="105">
        <v>62.108597903339898</v>
      </c>
      <c r="C24" s="106">
        <v>3.9492561306579619</v>
      </c>
      <c r="D24" s="105">
        <v>13.511847132829629</v>
      </c>
      <c r="E24" s="106">
        <v>2.613452085561625</v>
      </c>
      <c r="F24" s="105">
        <v>59.101251238910777</v>
      </c>
      <c r="G24" s="106">
        <v>3.982075929858043</v>
      </c>
      <c r="H24" s="103">
        <v>18.80286261971278</v>
      </c>
      <c r="I24" s="107">
        <v>3.6284183674742301</v>
      </c>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row>
    <row r="25" spans="1:35" ht="14.25">
      <c r="A25" s="249" t="s">
        <v>527</v>
      </c>
      <c r="B25" s="227">
        <v>80.602148363981343</v>
      </c>
      <c r="C25" s="229">
        <v>3.2450100472866867</v>
      </c>
      <c r="D25" s="227">
        <v>6.7388498859234174</v>
      </c>
      <c r="E25" s="229">
        <v>1.9617193657401359</v>
      </c>
      <c r="F25" s="227">
        <v>94.432678753771398</v>
      </c>
      <c r="G25" s="229">
        <v>1.8721754041669112</v>
      </c>
      <c r="H25" s="230">
        <v>0.58996055497440125</v>
      </c>
      <c r="I25" s="231">
        <v>0.46212855426983163</v>
      </c>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row>
    <row r="26" spans="1:35" ht="15" thickBot="1">
      <c r="A26" s="250" t="s">
        <v>528</v>
      </c>
      <c r="B26" s="105">
        <v>50.259609871482688</v>
      </c>
      <c r="C26" s="106">
        <v>5.0847167830678082</v>
      </c>
      <c r="D26" s="105">
        <v>16.969223961301999</v>
      </c>
      <c r="E26" s="106">
        <v>3.1761943438349407</v>
      </c>
      <c r="F26" s="105">
        <v>86.607006520108015</v>
      </c>
      <c r="G26" s="106">
        <v>3.0906123541810251</v>
      </c>
      <c r="H26" s="103">
        <v>9.684625559531634</v>
      </c>
      <c r="I26" s="107">
        <v>2.5230193999834052</v>
      </c>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row>
    <row r="27" spans="1:35">
      <c r="A27" s="108"/>
      <c r="B27" s="58"/>
      <c r="C27" s="58"/>
      <c r="D27" s="59"/>
      <c r="E27" s="59"/>
      <c r="F27" s="58"/>
      <c r="G27" s="59"/>
      <c r="H27" s="58"/>
      <c r="I27" s="59"/>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row>
    <row r="28" spans="1:35">
      <c r="A28" s="1" t="s">
        <v>214</v>
      </c>
      <c r="B28" s="58"/>
      <c r="C28" s="58"/>
      <c r="D28" s="59"/>
      <c r="E28" s="59"/>
      <c r="F28" s="58"/>
      <c r="G28" s="59"/>
      <c r="H28" s="58"/>
      <c r="I28" s="59"/>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row>
    <row r="29" spans="1:35" ht="14.25">
      <c r="A29" s="5" t="s">
        <v>325</v>
      </c>
    </row>
    <row r="30" spans="1:35">
      <c r="A30" s="62" t="s">
        <v>414</v>
      </c>
    </row>
    <row r="31" spans="1:35">
      <c r="A31" s="347" t="s">
        <v>493</v>
      </c>
    </row>
  </sheetData>
  <customSheetViews>
    <customSheetView guid="{C6F97F9E-B600-4C17-894D-590A32101059}" scale="80" showGridLines="0">
      <selection activeCell="B8" sqref="B8:I8"/>
      <pageMargins left="0.7" right="0.7" top="0.75" bottom="0.75" header="0.3" footer="0.3"/>
      <pageSetup paperSize="9" orientation="portrait" r:id="rId1"/>
    </customSheetView>
    <customSheetView guid="{FDFE99BC-6C4F-47A7-A6F0-C356BD0C43CF}" scale="80" showGridLines="0">
      <selection activeCell="B8" sqref="B8:I8"/>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I27"/>
  <sheetViews>
    <sheetView showGridLines="0" zoomScale="80" zoomScaleNormal="80" workbookViewId="0">
      <selection activeCell="O2" sqref="O2:O4"/>
    </sheetView>
  </sheetViews>
  <sheetFormatPr defaultColWidth="8.85546875" defaultRowHeight="12.75"/>
  <cols>
    <col min="1" max="1" width="34" style="61" customWidth="1"/>
    <col min="2" max="16384" width="8.85546875" style="61"/>
  </cols>
  <sheetData>
    <row r="1" spans="1:35">
      <c r="A1" s="5"/>
      <c r="J1" s="23"/>
      <c r="O1" s="344"/>
    </row>
    <row r="2" spans="1:35">
      <c r="A2" s="5" t="s">
        <v>454</v>
      </c>
      <c r="J2" s="23"/>
      <c r="O2" s="345"/>
    </row>
    <row r="3" spans="1:35">
      <c r="A3" s="88" t="s">
        <v>192</v>
      </c>
      <c r="O3" s="345"/>
    </row>
    <row r="4" spans="1:35">
      <c r="A4" s="8" t="s">
        <v>281</v>
      </c>
      <c r="O4" s="140"/>
    </row>
    <row r="5" spans="1:35">
      <c r="A5" s="8"/>
      <c r="O5" s="140"/>
    </row>
    <row r="6" spans="1:35" s="10" customFormat="1">
      <c r="A6" s="9"/>
      <c r="O6" s="141"/>
    </row>
    <row r="7" spans="1:35" s="10" customFormat="1" ht="13.5" thickBot="1">
      <c r="A7" s="9"/>
      <c r="O7" s="141"/>
    </row>
    <row r="8" spans="1:35" s="10" customFormat="1" ht="29.25" customHeight="1">
      <c r="A8" s="11"/>
      <c r="B8" s="361" t="s">
        <v>366</v>
      </c>
      <c r="C8" s="361"/>
      <c r="D8" s="361"/>
      <c r="E8" s="361"/>
      <c r="F8" s="361"/>
      <c r="G8" s="361"/>
      <c r="H8" s="361"/>
      <c r="I8" s="362"/>
      <c r="O8" s="141"/>
    </row>
    <row r="9" spans="1:35" s="10" customFormat="1" ht="84.75" customHeight="1">
      <c r="A9" s="12"/>
      <c r="B9" s="396" t="s">
        <v>187</v>
      </c>
      <c r="C9" s="396"/>
      <c r="D9" s="396" t="s">
        <v>239</v>
      </c>
      <c r="E9" s="396"/>
      <c r="F9" s="395" t="s">
        <v>188</v>
      </c>
      <c r="G9" s="387"/>
      <c r="H9" s="395" t="s">
        <v>189</v>
      </c>
      <c r="I9" s="383"/>
    </row>
    <row r="10" spans="1:35" s="62" customFormat="1">
      <c r="A10" s="13"/>
      <c r="B10" s="19" t="s">
        <v>12</v>
      </c>
      <c r="C10" s="21" t="s">
        <v>13</v>
      </c>
      <c r="D10" s="14" t="s">
        <v>12</v>
      </c>
      <c r="E10" s="14" t="s">
        <v>13</v>
      </c>
      <c r="F10" s="15" t="s">
        <v>12</v>
      </c>
      <c r="G10" s="16" t="s">
        <v>13</v>
      </c>
      <c r="H10" s="14" t="s">
        <v>12</v>
      </c>
      <c r="I10" s="17" t="s">
        <v>13</v>
      </c>
    </row>
    <row r="11" spans="1:35">
      <c r="A11" s="67"/>
      <c r="B11" s="123"/>
      <c r="C11" s="124"/>
      <c r="D11" s="123"/>
      <c r="E11" s="124"/>
      <c r="F11" s="123"/>
      <c r="G11" s="124"/>
      <c r="H11" s="93"/>
      <c r="I11" s="96"/>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row>
    <row r="12" spans="1:35">
      <c r="A12" s="43" t="s">
        <v>15</v>
      </c>
      <c r="B12" s="76">
        <v>76.270810105821511</v>
      </c>
      <c r="C12" s="97">
        <v>4.1408165102304855</v>
      </c>
      <c r="D12" s="76">
        <v>43.179241549570193</v>
      </c>
      <c r="E12" s="97">
        <v>5.2656296713201858</v>
      </c>
      <c r="F12" s="76">
        <v>80.291711312689074</v>
      </c>
      <c r="G12" s="97">
        <v>4.4430063995622824</v>
      </c>
      <c r="H12" s="58">
        <v>4.1658691436280764</v>
      </c>
      <c r="I12" s="98">
        <v>1.6404286943808881</v>
      </c>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row>
    <row r="13" spans="1:35">
      <c r="A13" s="43" t="s">
        <v>19</v>
      </c>
      <c r="B13" s="76">
        <v>25.312062096716289</v>
      </c>
      <c r="C13" s="97">
        <v>3.23207981573182</v>
      </c>
      <c r="D13" s="76">
        <v>5.1335247942216968</v>
      </c>
      <c r="E13" s="97">
        <v>1.4332379386105754</v>
      </c>
      <c r="F13" s="76">
        <v>63.83399681280514</v>
      </c>
      <c r="G13" s="97">
        <v>4.7258171559888247</v>
      </c>
      <c r="H13" s="58">
        <v>31.599702552743778</v>
      </c>
      <c r="I13" s="98">
        <v>4.3738228789191309</v>
      </c>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row>
    <row r="14" spans="1:35">
      <c r="A14" s="43" t="s">
        <v>24</v>
      </c>
      <c r="B14" s="76">
        <v>86.480793416945673</v>
      </c>
      <c r="C14" s="97">
        <v>3.2223619003007262</v>
      </c>
      <c r="D14" s="76">
        <v>64.833215195812613</v>
      </c>
      <c r="E14" s="97">
        <v>5.4793369486926347</v>
      </c>
      <c r="F14" s="76">
        <v>87.267771686070674</v>
      </c>
      <c r="G14" s="97">
        <v>3.1778360055252111</v>
      </c>
      <c r="H14" s="58">
        <v>0.87609273613918504</v>
      </c>
      <c r="I14" s="98">
        <v>0.87517336283717295</v>
      </c>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row>
    <row r="15" spans="1:35">
      <c r="A15" s="43" t="s">
        <v>26</v>
      </c>
      <c r="B15" s="76">
        <v>76.496846431277561</v>
      </c>
      <c r="C15" s="97">
        <v>4.5247668084070005</v>
      </c>
      <c r="D15" s="76">
        <v>2.9139694031206398</v>
      </c>
      <c r="E15" s="97">
        <v>1.6867740183376971</v>
      </c>
      <c r="F15" s="76">
        <v>86.575978932680755</v>
      </c>
      <c r="G15" s="97">
        <v>4.278753454057906</v>
      </c>
      <c r="H15" s="58">
        <v>3.321020556894219</v>
      </c>
      <c r="I15" s="98">
        <v>2.3839958524392637</v>
      </c>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row>
    <row r="16" spans="1:35">
      <c r="A16" s="43" t="s">
        <v>44</v>
      </c>
      <c r="B16" s="76">
        <v>25.16842745796259</v>
      </c>
      <c r="C16" s="97">
        <v>3.547219536520684</v>
      </c>
      <c r="D16" s="76">
        <v>0</v>
      </c>
      <c r="E16" s="97">
        <v>0</v>
      </c>
      <c r="F16" s="76">
        <v>86.732415763817144</v>
      </c>
      <c r="G16" s="97">
        <v>2.6360591995120775</v>
      </c>
      <c r="H16" s="58">
        <v>10.25859588018395</v>
      </c>
      <c r="I16" s="98">
        <v>2.3611973640415957</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row>
    <row r="17" spans="1:35">
      <c r="A17" s="43" t="s">
        <v>51</v>
      </c>
      <c r="B17" s="76">
        <v>41.747572815533992</v>
      </c>
      <c r="C17" s="97">
        <v>5.0913023805879876</v>
      </c>
      <c r="D17" s="76">
        <v>20.38834951456311</v>
      </c>
      <c r="E17" s="97">
        <v>4.0030148736447071</v>
      </c>
      <c r="F17" s="76">
        <v>86.407766990291265</v>
      </c>
      <c r="G17" s="97">
        <v>3.0701723665928817</v>
      </c>
      <c r="H17" s="58">
        <v>4.8543689320388363</v>
      </c>
      <c r="I17" s="98">
        <v>1.6816027585335533</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row>
    <row r="18" spans="1:35">
      <c r="A18" s="43" t="s">
        <v>54</v>
      </c>
      <c r="B18" s="76">
        <v>60.458685278008261</v>
      </c>
      <c r="C18" s="97">
        <v>5.5658549593759012</v>
      </c>
      <c r="D18" s="76">
        <v>4.5936573123208069</v>
      </c>
      <c r="E18" s="97">
        <v>1.3467777349642556</v>
      </c>
      <c r="F18" s="76">
        <v>67.462742670115688</v>
      </c>
      <c r="G18" s="97">
        <v>5.2287381307998384</v>
      </c>
      <c r="H18" s="58">
        <v>6.9682392927088967</v>
      </c>
      <c r="I18" s="98">
        <v>4.033054967953797</v>
      </c>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row>
    <row r="19" spans="1:35">
      <c r="A19" s="43" t="s">
        <v>55</v>
      </c>
      <c r="B19" s="76">
        <v>74.900974902935104</v>
      </c>
      <c r="C19" s="97">
        <v>4.4046860681660567</v>
      </c>
      <c r="D19" s="76">
        <v>8.5308338946731936</v>
      </c>
      <c r="E19" s="97">
        <v>2.0600614098754839</v>
      </c>
      <c r="F19" s="76">
        <v>89.526036652580956</v>
      </c>
      <c r="G19" s="97">
        <v>2.7805268373748691</v>
      </c>
      <c r="H19" s="58">
        <v>5.0203313091756794</v>
      </c>
      <c r="I19" s="98">
        <v>2.4094149012469801</v>
      </c>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row>
    <row r="20" spans="1:35">
      <c r="A20" s="43" t="s">
        <v>56</v>
      </c>
      <c r="B20" s="76">
        <v>77.998723993696345</v>
      </c>
      <c r="C20" s="97">
        <v>3.8439968916405984</v>
      </c>
      <c r="D20" s="76">
        <v>52.924913525415462</v>
      </c>
      <c r="E20" s="97">
        <v>3.6776877189200716</v>
      </c>
      <c r="F20" s="76">
        <v>39.059527047322433</v>
      </c>
      <c r="G20" s="97">
        <v>3.9633106276342196</v>
      </c>
      <c r="H20" s="58">
        <v>13.18084302752046</v>
      </c>
      <c r="I20" s="98">
        <v>3.1875729432071438</v>
      </c>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row>
    <row r="21" spans="1:35">
      <c r="A21" s="43" t="s">
        <v>57</v>
      </c>
      <c r="B21" s="76">
        <v>89.436802591748474</v>
      </c>
      <c r="C21" s="97">
        <v>1.547065015621566</v>
      </c>
      <c r="D21" s="76">
        <v>8.4265674176665328</v>
      </c>
      <c r="E21" s="97">
        <v>1.2779850012969289</v>
      </c>
      <c r="F21" s="76">
        <v>75.887072544316297</v>
      </c>
      <c r="G21" s="97">
        <v>2.2783501028258439</v>
      </c>
      <c r="H21" s="58">
        <v>2.7380000376222968</v>
      </c>
      <c r="I21" s="98">
        <v>0.83519497906106599</v>
      </c>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row>
    <row r="22" spans="1:35" ht="13.5" thickBot="1">
      <c r="A22" s="113" t="s">
        <v>59</v>
      </c>
      <c r="B22" s="105">
        <v>69.59926963861885</v>
      </c>
      <c r="C22" s="106">
        <v>3.6931691971504339</v>
      </c>
      <c r="D22" s="105">
        <v>20.95071464602654</v>
      </c>
      <c r="E22" s="106">
        <v>3.5885347503893632</v>
      </c>
      <c r="F22" s="105">
        <v>63.773943214921999</v>
      </c>
      <c r="G22" s="106">
        <v>4.1561656772697644</v>
      </c>
      <c r="H22" s="103">
        <v>10.040917174070859</v>
      </c>
      <c r="I22" s="107">
        <v>2.313201189439412</v>
      </c>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row>
    <row r="23" spans="1:35">
      <c r="A23" s="108"/>
      <c r="B23" s="58"/>
      <c r="C23" s="58"/>
      <c r="D23" s="59"/>
      <c r="E23" s="59"/>
      <c r="F23" s="58"/>
      <c r="G23" s="59"/>
      <c r="H23" s="58"/>
      <c r="I23" s="59"/>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row>
    <row r="24" spans="1:35">
      <c r="A24" s="1" t="s">
        <v>214</v>
      </c>
      <c r="B24" s="58"/>
      <c r="C24" s="58"/>
      <c r="D24" s="59"/>
      <c r="E24" s="59"/>
      <c r="F24" s="58"/>
      <c r="G24" s="59"/>
      <c r="H24" s="58"/>
      <c r="I24" s="59"/>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row>
    <row r="25" spans="1:35">
      <c r="A25" s="62" t="s">
        <v>414</v>
      </c>
    </row>
    <row r="26" spans="1:35">
      <c r="A26" s="347" t="s">
        <v>493</v>
      </c>
    </row>
    <row r="27" spans="1:35">
      <c r="A27" s="3"/>
    </row>
  </sheetData>
  <customSheetViews>
    <customSheetView guid="{C6F97F9E-B600-4C17-894D-590A32101059}" scale="80" showGridLines="0" topLeftCell="A7">
      <selection activeCell="K13" sqref="K13"/>
      <pageMargins left="0.7" right="0.7" top="0.75" bottom="0.75" header="0.3" footer="0.3"/>
      <pageSetup paperSize="9" orientation="portrait" r:id="rId1"/>
    </customSheetView>
    <customSheetView guid="{FDFE99BC-6C4F-47A7-A6F0-C356BD0C43CF}" scale="80" showGridLines="0" topLeftCell="A7">
      <selection activeCell="K13" sqref="K13"/>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A73"/>
  <sheetViews>
    <sheetView showGridLines="0" zoomScale="80" zoomScaleNormal="80" workbookViewId="0">
      <selection activeCell="O1" sqref="O1:O3"/>
    </sheetView>
  </sheetViews>
  <sheetFormatPr defaultColWidth="8.85546875" defaultRowHeight="12.75"/>
  <cols>
    <col min="1" max="1" width="31.28515625" style="5" customWidth="1"/>
    <col min="2" max="16384" width="8.85546875" style="5"/>
  </cols>
  <sheetData>
    <row r="1" spans="1:27">
      <c r="C1" s="23"/>
      <c r="D1" s="23"/>
      <c r="E1" s="23"/>
      <c r="J1" s="23"/>
      <c r="O1" s="208"/>
    </row>
    <row r="2" spans="1:27">
      <c r="A2" s="5" t="s">
        <v>455</v>
      </c>
      <c r="C2" s="23"/>
      <c r="D2" s="23"/>
      <c r="E2" s="23"/>
      <c r="J2" s="23"/>
      <c r="O2" s="208"/>
    </row>
    <row r="3" spans="1:27">
      <c r="A3" s="23" t="s">
        <v>534</v>
      </c>
      <c r="O3" s="208"/>
    </row>
    <row r="4" spans="1:27" ht="12.75" customHeight="1">
      <c r="A4" s="77" t="s">
        <v>276</v>
      </c>
    </row>
    <row r="5" spans="1:27">
      <c r="A5" s="77"/>
    </row>
    <row r="6" spans="1:27" ht="13.5" thickBot="1"/>
    <row r="7" spans="1:27" s="44" customFormat="1" ht="20.45" customHeight="1">
      <c r="A7" s="11"/>
      <c r="B7" s="361" t="s">
        <v>505</v>
      </c>
      <c r="C7" s="361"/>
      <c r="D7" s="361"/>
      <c r="E7" s="361"/>
      <c r="F7" s="361"/>
      <c r="G7" s="361"/>
      <c r="H7" s="361"/>
      <c r="I7" s="361"/>
      <c r="J7" s="361"/>
      <c r="K7" s="361"/>
      <c r="L7" s="361"/>
      <c r="M7" s="361"/>
      <c r="N7" s="361"/>
      <c r="O7" s="361"/>
      <c r="P7" s="361"/>
      <c r="Q7" s="361"/>
      <c r="R7" s="361"/>
      <c r="S7" s="361"/>
      <c r="T7" s="361"/>
      <c r="U7" s="361"/>
      <c r="V7" s="361"/>
      <c r="W7" s="361"/>
      <c r="X7" s="361"/>
      <c r="Y7" s="362"/>
    </row>
    <row r="8" spans="1:27" s="44" customFormat="1" ht="16.5" customHeight="1">
      <c r="A8" s="12"/>
      <c r="B8" s="357" t="s">
        <v>190</v>
      </c>
      <c r="C8" s="358"/>
      <c r="D8" s="358"/>
      <c r="E8" s="358"/>
      <c r="F8" s="453"/>
      <c r="G8" s="453"/>
      <c r="H8" s="358"/>
      <c r="I8" s="359"/>
      <c r="J8" s="357" t="s">
        <v>188</v>
      </c>
      <c r="K8" s="358"/>
      <c r="L8" s="358"/>
      <c r="M8" s="358"/>
      <c r="N8" s="358"/>
      <c r="O8" s="358"/>
      <c r="P8" s="358"/>
      <c r="Q8" s="359"/>
      <c r="R8" s="357" t="s">
        <v>189</v>
      </c>
      <c r="S8" s="358"/>
      <c r="T8" s="358"/>
      <c r="U8" s="358"/>
      <c r="V8" s="358"/>
      <c r="W8" s="358"/>
      <c r="X8" s="358"/>
      <c r="Y8" s="369"/>
    </row>
    <row r="9" spans="1:27" s="44" customFormat="1" ht="54.75" customHeight="1">
      <c r="A9" s="12"/>
      <c r="B9" s="357" t="s">
        <v>79</v>
      </c>
      <c r="C9" s="440"/>
      <c r="D9" s="365" t="s">
        <v>516</v>
      </c>
      <c r="E9" s="366"/>
      <c r="F9" s="365" t="s">
        <v>177</v>
      </c>
      <c r="G9" s="367"/>
      <c r="H9" s="368" t="s">
        <v>178</v>
      </c>
      <c r="I9" s="367"/>
      <c r="J9" s="357" t="s">
        <v>79</v>
      </c>
      <c r="K9" s="440"/>
      <c r="L9" s="365" t="s">
        <v>521</v>
      </c>
      <c r="M9" s="366"/>
      <c r="N9" s="365" t="s">
        <v>177</v>
      </c>
      <c r="O9" s="367"/>
      <c r="P9" s="368" t="s">
        <v>178</v>
      </c>
      <c r="Q9" s="367"/>
      <c r="R9" s="357" t="s">
        <v>79</v>
      </c>
      <c r="S9" s="440"/>
      <c r="T9" s="365" t="s">
        <v>521</v>
      </c>
      <c r="U9" s="366"/>
      <c r="V9" s="365" t="s">
        <v>177</v>
      </c>
      <c r="W9" s="367"/>
      <c r="X9" s="368" t="s">
        <v>178</v>
      </c>
      <c r="Y9" s="370"/>
    </row>
    <row r="10" spans="1:27" s="39" customFormat="1">
      <c r="A10" s="13"/>
      <c r="B10" s="19" t="s">
        <v>12</v>
      </c>
      <c r="C10" s="21" t="s">
        <v>13</v>
      </c>
      <c r="D10" s="19" t="s">
        <v>12</v>
      </c>
      <c r="E10" s="20" t="s">
        <v>13</v>
      </c>
      <c r="F10" s="19" t="s">
        <v>12</v>
      </c>
      <c r="G10" s="21" t="s">
        <v>13</v>
      </c>
      <c r="H10" s="20" t="s">
        <v>14</v>
      </c>
      <c r="I10" s="21" t="s">
        <v>13</v>
      </c>
      <c r="J10" s="19" t="s">
        <v>12</v>
      </c>
      <c r="K10" s="21" t="s">
        <v>13</v>
      </c>
      <c r="L10" s="19" t="s">
        <v>12</v>
      </c>
      <c r="M10" s="20" t="s">
        <v>13</v>
      </c>
      <c r="N10" s="19" t="s">
        <v>12</v>
      </c>
      <c r="O10" s="21" t="s">
        <v>13</v>
      </c>
      <c r="P10" s="20" t="s">
        <v>14</v>
      </c>
      <c r="Q10" s="21" t="s">
        <v>13</v>
      </c>
      <c r="R10" s="19" t="s">
        <v>12</v>
      </c>
      <c r="S10" s="21" t="s">
        <v>13</v>
      </c>
      <c r="T10" s="19" t="s">
        <v>12</v>
      </c>
      <c r="U10" s="20" t="s">
        <v>13</v>
      </c>
      <c r="V10" s="19" t="s">
        <v>12</v>
      </c>
      <c r="W10" s="21" t="s">
        <v>13</v>
      </c>
      <c r="X10" s="20" t="s">
        <v>14</v>
      </c>
      <c r="Y10" s="22" t="s">
        <v>13</v>
      </c>
    </row>
    <row r="11" spans="1:27">
      <c r="A11" s="80"/>
      <c r="B11" s="131"/>
      <c r="C11" s="131"/>
      <c r="D11" s="132"/>
      <c r="E11" s="131"/>
      <c r="F11" s="132"/>
      <c r="G11" s="133"/>
      <c r="H11" s="131"/>
      <c r="I11" s="133"/>
      <c r="J11" s="131"/>
      <c r="K11" s="131"/>
      <c r="L11" s="132"/>
      <c r="M11" s="131"/>
      <c r="N11" s="132"/>
      <c r="O11" s="133"/>
      <c r="P11" s="131"/>
      <c r="Q11" s="133"/>
      <c r="R11" s="131"/>
      <c r="S11" s="131"/>
      <c r="T11" s="132"/>
      <c r="U11" s="131"/>
      <c r="V11" s="132"/>
      <c r="W11" s="133"/>
      <c r="X11" s="131"/>
      <c r="Y11" s="134"/>
      <c r="Z11" s="81"/>
      <c r="AA11" s="81"/>
    </row>
    <row r="12" spans="1:27">
      <c r="A12" s="43" t="s">
        <v>15</v>
      </c>
      <c r="B12" s="40">
        <v>51.980179890085331</v>
      </c>
      <c r="C12" s="63">
        <v>2.0117173514130999</v>
      </c>
      <c r="D12" s="40">
        <v>54.964495881484218</v>
      </c>
      <c r="E12" s="63">
        <v>4.1617552028040041</v>
      </c>
      <c r="F12" s="40">
        <v>51.06111744340587</v>
      </c>
      <c r="G12" s="25">
        <v>1.9439737507307528</v>
      </c>
      <c r="H12" s="64">
        <v>-3.9033784380783487</v>
      </c>
      <c r="I12" s="25">
        <v>4.083846317596934</v>
      </c>
      <c r="J12" s="40">
        <v>35.486032336979441</v>
      </c>
      <c r="K12" s="63">
        <v>2.3407778621597384</v>
      </c>
      <c r="L12" s="40">
        <v>31.297353586359371</v>
      </c>
      <c r="M12" s="63">
        <v>2.6982095794554364</v>
      </c>
      <c r="N12" s="40">
        <v>36.665434031460862</v>
      </c>
      <c r="O12" s="25">
        <v>3.0556003558412215</v>
      </c>
      <c r="P12" s="64">
        <v>5.3680804451014907</v>
      </c>
      <c r="Q12" s="25">
        <v>4.5776779846844651</v>
      </c>
      <c r="R12" s="40">
        <v>42.629292612134428</v>
      </c>
      <c r="S12" s="63">
        <v>2.1615089188898362</v>
      </c>
      <c r="T12" s="40">
        <v>46.095882740818197</v>
      </c>
      <c r="U12" s="63">
        <v>4.0982787112018277</v>
      </c>
      <c r="V12" s="40">
        <v>41.627800612999863</v>
      </c>
      <c r="W12" s="25">
        <v>2.4332312080362377</v>
      </c>
      <c r="X12" s="64">
        <v>-4.4680821278183345</v>
      </c>
      <c r="Y12" s="26">
        <v>4.6491251877388571</v>
      </c>
      <c r="Z12" s="34"/>
      <c r="AA12" s="34"/>
    </row>
    <row r="13" spans="1:27">
      <c r="A13" s="43" t="s">
        <v>16</v>
      </c>
      <c r="B13" s="40">
        <v>51.012864346543672</v>
      </c>
      <c r="C13" s="63">
        <v>1.1615194571444674</v>
      </c>
      <c r="D13" s="40">
        <v>50.257721189187599</v>
      </c>
      <c r="E13" s="63">
        <v>1.9221480188431519</v>
      </c>
      <c r="F13" s="40">
        <v>51.190838928325277</v>
      </c>
      <c r="G13" s="25">
        <v>1.3888570889695748</v>
      </c>
      <c r="H13" s="64">
        <v>0.93311773913767837</v>
      </c>
      <c r="I13" s="25">
        <v>2.3212279236686184</v>
      </c>
      <c r="J13" s="40">
        <v>45.207973707351947</v>
      </c>
      <c r="K13" s="63">
        <v>1.1047488332477648</v>
      </c>
      <c r="L13" s="40">
        <v>43.01340234318512</v>
      </c>
      <c r="M13" s="63">
        <v>2.0749645077498831</v>
      </c>
      <c r="N13" s="40">
        <v>45.994896597595783</v>
      </c>
      <c r="O13" s="25">
        <v>1.3787232302964099</v>
      </c>
      <c r="P13" s="64">
        <v>2.9814942544106628</v>
      </c>
      <c r="Q13" s="25">
        <v>2.5993021627368273</v>
      </c>
      <c r="R13" s="40">
        <v>40.367707330452987</v>
      </c>
      <c r="S13" s="63">
        <v>1.1036697629725249</v>
      </c>
      <c r="T13" s="40">
        <v>44.71398598018925</v>
      </c>
      <c r="U13" s="63">
        <v>2.0670247201387131</v>
      </c>
      <c r="V13" s="40">
        <v>39.039852558882018</v>
      </c>
      <c r="W13" s="25">
        <v>1.2807908102648022</v>
      </c>
      <c r="X13" s="64">
        <v>-5.6741334213072321</v>
      </c>
      <c r="Y13" s="26">
        <v>2.3908248891963466</v>
      </c>
      <c r="Z13" s="34"/>
      <c r="AA13" s="34"/>
    </row>
    <row r="14" spans="1:27">
      <c r="A14" s="43" t="s">
        <v>17</v>
      </c>
      <c r="B14" s="40">
        <v>31.312642322870431</v>
      </c>
      <c r="C14" s="63">
        <v>0.7975989452316522</v>
      </c>
      <c r="D14" s="40">
        <v>33.492946536422288</v>
      </c>
      <c r="E14" s="63">
        <v>1.793858660273894</v>
      </c>
      <c r="F14" s="40">
        <v>30.61996392353209</v>
      </c>
      <c r="G14" s="25">
        <v>0.86454687928282192</v>
      </c>
      <c r="H14" s="64">
        <v>-2.8729826128901976</v>
      </c>
      <c r="I14" s="25">
        <v>1.9672477622363171</v>
      </c>
      <c r="J14" s="40">
        <v>20.00602104555821</v>
      </c>
      <c r="K14" s="63">
        <v>0.77165320065549647</v>
      </c>
      <c r="L14" s="40">
        <v>22.517164335395972</v>
      </c>
      <c r="M14" s="63">
        <v>1.6546759601731995</v>
      </c>
      <c r="N14" s="40">
        <v>19.091492381169349</v>
      </c>
      <c r="O14" s="25">
        <v>0.86260116573448975</v>
      </c>
      <c r="P14" s="64">
        <v>-3.4256719542266225</v>
      </c>
      <c r="Q14" s="25">
        <v>1.8543729973971304</v>
      </c>
      <c r="R14" s="40">
        <v>67.9082909832414</v>
      </c>
      <c r="S14" s="63">
        <v>0.93895394771988039</v>
      </c>
      <c r="T14" s="40">
        <v>63.38651912545771</v>
      </c>
      <c r="U14" s="63">
        <v>1.9616956473429901</v>
      </c>
      <c r="V14" s="40">
        <v>69.4717652270446</v>
      </c>
      <c r="W14" s="25">
        <v>1.0524117182141384</v>
      </c>
      <c r="X14" s="64">
        <v>6.0852461015868897</v>
      </c>
      <c r="Y14" s="26">
        <v>2.2009384524082551</v>
      </c>
      <c r="Z14" s="34"/>
      <c r="AA14" s="34"/>
    </row>
    <row r="15" spans="1:27">
      <c r="A15" s="99" t="s">
        <v>18</v>
      </c>
      <c r="B15" s="40">
        <v>21.906578735133859</v>
      </c>
      <c r="C15" s="63">
        <v>0.70508834201402304</v>
      </c>
      <c r="D15" s="40">
        <v>30.84615206516337</v>
      </c>
      <c r="E15" s="63">
        <v>1.8272349992431756</v>
      </c>
      <c r="F15" s="40">
        <v>19.4960747407459</v>
      </c>
      <c r="G15" s="25">
        <v>0.7670050744123923</v>
      </c>
      <c r="H15" s="64">
        <v>-11.35007732441747</v>
      </c>
      <c r="I15" s="25">
        <v>2.0109067662421505</v>
      </c>
      <c r="J15" s="40">
        <v>18.225761718717081</v>
      </c>
      <c r="K15" s="63">
        <v>0.65886057913620466</v>
      </c>
      <c r="L15" s="40">
        <v>24.362595579345491</v>
      </c>
      <c r="M15" s="63">
        <v>1.48881676427708</v>
      </c>
      <c r="N15" s="40">
        <v>16.554026589271711</v>
      </c>
      <c r="O15" s="25">
        <v>0.74475575756477341</v>
      </c>
      <c r="P15" s="64">
        <v>-7.8085689900737805</v>
      </c>
      <c r="Q15" s="25">
        <v>1.6987200093147687</v>
      </c>
      <c r="R15" s="40">
        <v>74.073480335170515</v>
      </c>
      <c r="S15" s="63">
        <v>0.82435538428175259</v>
      </c>
      <c r="T15" s="40">
        <v>64.893948357666304</v>
      </c>
      <c r="U15" s="63">
        <v>1.7087577388713402</v>
      </c>
      <c r="V15" s="40">
        <v>76.493091681228023</v>
      </c>
      <c r="W15" s="25">
        <v>0.86707243006347068</v>
      </c>
      <c r="X15" s="64">
        <v>11.599143323561719</v>
      </c>
      <c r="Y15" s="26">
        <v>1.8067830197576711</v>
      </c>
      <c r="Z15" s="34"/>
      <c r="AA15" s="34"/>
    </row>
    <row r="16" spans="1:27">
      <c r="A16" s="119" t="s">
        <v>200</v>
      </c>
      <c r="B16" s="40">
        <v>28.597717584617229</v>
      </c>
      <c r="C16" s="63">
        <v>1.0446110252049148</v>
      </c>
      <c r="D16" s="40">
        <v>40.516371858870343</v>
      </c>
      <c r="E16" s="63">
        <v>2.3319159981318385</v>
      </c>
      <c r="F16" s="40">
        <v>25.636414731204749</v>
      </c>
      <c r="G16" s="25">
        <v>1.2356083157585414</v>
      </c>
      <c r="H16" s="64">
        <v>-14.879957127665595</v>
      </c>
      <c r="I16" s="25">
        <v>2.7623280623381263</v>
      </c>
      <c r="J16" s="40">
        <v>22.711701492017461</v>
      </c>
      <c r="K16" s="63">
        <v>0.91899115247931007</v>
      </c>
      <c r="L16" s="40">
        <v>31.173670755464091</v>
      </c>
      <c r="M16" s="63">
        <v>2.24489592222496</v>
      </c>
      <c r="N16" s="40">
        <v>20.630092646578241</v>
      </c>
      <c r="O16" s="25">
        <v>1.123777150594736</v>
      </c>
      <c r="P16" s="64">
        <v>-10.54357810888585</v>
      </c>
      <c r="Q16" s="25">
        <v>2.7281751061827548</v>
      </c>
      <c r="R16" s="40">
        <v>67.573920146275455</v>
      </c>
      <c r="S16" s="63">
        <v>1.2392509685868993</v>
      </c>
      <c r="T16" s="40">
        <v>55.422422453700591</v>
      </c>
      <c r="U16" s="63">
        <v>2.0662202335521851</v>
      </c>
      <c r="V16" s="40">
        <v>70.540793683756533</v>
      </c>
      <c r="W16" s="25">
        <v>1.4099213704704885</v>
      </c>
      <c r="X16" s="64">
        <v>15.118371230055942</v>
      </c>
      <c r="Y16" s="26">
        <v>2.4140876559272417</v>
      </c>
      <c r="Z16" s="34"/>
      <c r="AA16" s="34"/>
    </row>
    <row r="17" spans="1:27">
      <c r="A17" s="119" t="s">
        <v>526</v>
      </c>
      <c r="B17" s="40">
        <v>14.08142920886274</v>
      </c>
      <c r="C17" s="63">
        <v>0.91246019267063494</v>
      </c>
      <c r="D17" s="40">
        <v>20.560071536635729</v>
      </c>
      <c r="E17" s="63">
        <v>2.4500203018586739</v>
      </c>
      <c r="F17" s="40">
        <v>12.11663011776775</v>
      </c>
      <c r="G17" s="25">
        <v>0.92353382000027351</v>
      </c>
      <c r="H17" s="64">
        <v>-8.4434414188679785</v>
      </c>
      <c r="I17" s="25">
        <v>2.629145162259245</v>
      </c>
      <c r="J17" s="40">
        <v>13.035408545999379</v>
      </c>
      <c r="K17" s="63">
        <v>0.77461812276392117</v>
      </c>
      <c r="L17" s="40">
        <v>17.28938709029913</v>
      </c>
      <c r="M17" s="63">
        <v>2.0959732211081423</v>
      </c>
      <c r="N17" s="40">
        <v>11.68946897262925</v>
      </c>
      <c r="O17" s="25">
        <v>0.77351376792238513</v>
      </c>
      <c r="P17" s="64">
        <v>-5.5999181176698798</v>
      </c>
      <c r="Q17" s="25">
        <v>2.1842538046537618</v>
      </c>
      <c r="R17" s="40">
        <v>81.568286722970413</v>
      </c>
      <c r="S17" s="63">
        <v>1.0238985753834353</v>
      </c>
      <c r="T17" s="40">
        <v>74.886089425444453</v>
      </c>
      <c r="U17" s="63">
        <v>2.7052884624171694</v>
      </c>
      <c r="V17" s="40">
        <v>83.533715871939293</v>
      </c>
      <c r="W17" s="25">
        <v>1.0298954670347042</v>
      </c>
      <c r="X17" s="64">
        <v>8.64762644649484</v>
      </c>
      <c r="Y17" s="26">
        <v>2.8721969988929379</v>
      </c>
      <c r="Z17" s="34"/>
      <c r="AA17" s="34"/>
    </row>
    <row r="18" spans="1:27">
      <c r="A18" s="99" t="s">
        <v>19</v>
      </c>
      <c r="B18" s="40">
        <v>17.298418204142418</v>
      </c>
      <c r="C18" s="63">
        <v>1.0821588189347939</v>
      </c>
      <c r="D18" s="40">
        <v>13.86477885143028</v>
      </c>
      <c r="E18" s="63">
        <v>2.0837736875091957</v>
      </c>
      <c r="F18" s="40">
        <v>17.885588392228339</v>
      </c>
      <c r="G18" s="25">
        <v>1.1331044010878244</v>
      </c>
      <c r="H18" s="64">
        <v>4.0208095407980586</v>
      </c>
      <c r="I18" s="25">
        <v>2.1076782866127544</v>
      </c>
      <c r="J18" s="40">
        <v>17.08052300497361</v>
      </c>
      <c r="K18" s="63">
        <v>0.97852490267188086</v>
      </c>
      <c r="L18" s="40">
        <v>15.34408485329956</v>
      </c>
      <c r="M18" s="63">
        <v>2.2501518508088014</v>
      </c>
      <c r="N18" s="40">
        <v>17.215132884043051</v>
      </c>
      <c r="O18" s="25">
        <v>0.99347995381823839</v>
      </c>
      <c r="P18" s="64">
        <v>1.8710480307434914</v>
      </c>
      <c r="Q18" s="25">
        <v>2.3065626472766021</v>
      </c>
      <c r="R18" s="40">
        <v>78.426771554746594</v>
      </c>
      <c r="S18" s="63">
        <v>1.2478429792426244</v>
      </c>
      <c r="T18" s="40">
        <v>83.31025489956528</v>
      </c>
      <c r="U18" s="63">
        <v>2.264344562699073</v>
      </c>
      <c r="V18" s="40">
        <v>77.668746411702955</v>
      </c>
      <c r="W18" s="25">
        <v>1.2928688735302309</v>
      </c>
      <c r="X18" s="64">
        <v>-5.6415084878623247</v>
      </c>
      <c r="Y18" s="26">
        <v>2.2096462555742415</v>
      </c>
      <c r="Z18" s="34"/>
      <c r="AA18" s="34"/>
    </row>
    <row r="19" spans="1:27">
      <c r="A19" s="99" t="s">
        <v>20</v>
      </c>
      <c r="B19" s="40">
        <v>24.517296147425309</v>
      </c>
      <c r="C19" s="63">
        <v>1.1988916803192549</v>
      </c>
      <c r="D19" s="40">
        <v>25.894615711112259</v>
      </c>
      <c r="E19" s="63">
        <v>2.2706994004897756</v>
      </c>
      <c r="F19" s="40">
        <v>24.168934121680341</v>
      </c>
      <c r="G19" s="25">
        <v>1.3785537029407486</v>
      </c>
      <c r="H19" s="64">
        <v>-1.7256815894319182</v>
      </c>
      <c r="I19" s="25">
        <v>2.6135053496713354</v>
      </c>
      <c r="J19" s="40">
        <v>22.586558770434522</v>
      </c>
      <c r="K19" s="63">
        <v>1.1619973687050833</v>
      </c>
      <c r="L19" s="40">
        <v>22.755473274091599</v>
      </c>
      <c r="M19" s="63">
        <v>2.5301384989450275</v>
      </c>
      <c r="N19" s="40">
        <v>22.60245675488061</v>
      </c>
      <c r="O19" s="25">
        <v>1.2495115279136577</v>
      </c>
      <c r="P19" s="64">
        <v>-0.1530165192109898</v>
      </c>
      <c r="Q19" s="25">
        <v>2.6846410939886565</v>
      </c>
      <c r="R19" s="40">
        <v>70.063106324880181</v>
      </c>
      <c r="S19" s="63">
        <v>1.3392065329021183</v>
      </c>
      <c r="T19" s="40">
        <v>71.300711669749788</v>
      </c>
      <c r="U19" s="63">
        <v>2.8259503929159187</v>
      </c>
      <c r="V19" s="40">
        <v>69.665087870451998</v>
      </c>
      <c r="W19" s="25">
        <v>1.4250907612655692</v>
      </c>
      <c r="X19" s="64">
        <v>-1.6356237992977896</v>
      </c>
      <c r="Y19" s="26">
        <v>2.9297133772045973</v>
      </c>
      <c r="Z19" s="34"/>
      <c r="AA19" s="34"/>
    </row>
    <row r="20" spans="1:27">
      <c r="A20" s="99" t="s">
        <v>21</v>
      </c>
      <c r="B20" s="40">
        <v>13.157678981826409</v>
      </c>
      <c r="C20" s="63">
        <v>0.98839374066627494</v>
      </c>
      <c r="D20" s="40">
        <v>12.490601578325711</v>
      </c>
      <c r="E20" s="63">
        <v>2.6510255716688769</v>
      </c>
      <c r="F20" s="40">
        <v>13.21277806044894</v>
      </c>
      <c r="G20" s="25">
        <v>0.8766447060636986</v>
      </c>
      <c r="H20" s="64">
        <v>0.72217648212322949</v>
      </c>
      <c r="I20" s="25">
        <v>2.5190658720407706</v>
      </c>
      <c r="J20" s="40">
        <v>15.009221749703491</v>
      </c>
      <c r="K20" s="63">
        <v>0.89336116419051304</v>
      </c>
      <c r="L20" s="40">
        <v>10.385646805065489</v>
      </c>
      <c r="M20" s="63">
        <v>2.0282715136150222</v>
      </c>
      <c r="N20" s="40">
        <v>16.012426264782111</v>
      </c>
      <c r="O20" s="25">
        <v>1.1140665272668455</v>
      </c>
      <c r="P20" s="64">
        <v>5.6267794597166212</v>
      </c>
      <c r="Q20" s="25">
        <v>2.5331173081184772</v>
      </c>
      <c r="R20" s="40">
        <v>81.49242616185694</v>
      </c>
      <c r="S20" s="63">
        <v>1.2097086676017441</v>
      </c>
      <c r="T20" s="40">
        <v>84.090719679645488</v>
      </c>
      <c r="U20" s="63">
        <v>2.7094553926706801</v>
      </c>
      <c r="V20" s="40">
        <v>81.053486911753055</v>
      </c>
      <c r="W20" s="25">
        <v>1.1791452264973097</v>
      </c>
      <c r="X20" s="64">
        <v>-3.0372327678924336</v>
      </c>
      <c r="Y20" s="26">
        <v>2.6013573000367076</v>
      </c>
      <c r="Z20" s="34"/>
      <c r="AA20" s="34"/>
    </row>
    <row r="21" spans="1:27">
      <c r="A21" s="43" t="s">
        <v>22</v>
      </c>
      <c r="B21" s="40">
        <v>16.44100777062533</v>
      </c>
      <c r="C21" s="63">
        <v>0.91710363301530595</v>
      </c>
      <c r="D21" s="40">
        <v>16.642535325577239</v>
      </c>
      <c r="E21" s="63">
        <v>1.8536309324259796</v>
      </c>
      <c r="F21" s="40">
        <v>16.23843813647435</v>
      </c>
      <c r="G21" s="25">
        <v>1.2270018579839954</v>
      </c>
      <c r="H21" s="64">
        <v>-0.40409718910288817</v>
      </c>
      <c r="I21" s="25">
        <v>2.3911226820470275</v>
      </c>
      <c r="J21" s="40">
        <v>16.222361481421519</v>
      </c>
      <c r="K21" s="63">
        <v>0.95119840863414995</v>
      </c>
      <c r="L21" s="40">
        <v>17.985919568032742</v>
      </c>
      <c r="M21" s="63">
        <v>1.7597206197557398</v>
      </c>
      <c r="N21" s="40">
        <v>15.47653008252777</v>
      </c>
      <c r="O21" s="25">
        <v>1.0892820249221775</v>
      </c>
      <c r="P21" s="64">
        <v>-2.5093894855049719</v>
      </c>
      <c r="Q21" s="25">
        <v>2.0216198602093756</v>
      </c>
      <c r="R21" s="40">
        <v>77.328885571529241</v>
      </c>
      <c r="S21" s="63">
        <v>1.263165230895078</v>
      </c>
      <c r="T21" s="40">
        <v>76.409594626782166</v>
      </c>
      <c r="U21" s="63">
        <v>2.1533179955861179</v>
      </c>
      <c r="V21" s="40">
        <v>77.608819706776103</v>
      </c>
      <c r="W21" s="25">
        <v>1.431993508037378</v>
      </c>
      <c r="X21" s="64">
        <v>1.199225079993937</v>
      </c>
      <c r="Y21" s="26">
        <v>2.4076521148950185</v>
      </c>
      <c r="Z21" s="34"/>
      <c r="AA21" s="34"/>
    </row>
    <row r="22" spans="1:27">
      <c r="A22" s="43" t="s">
        <v>23</v>
      </c>
      <c r="B22" s="40">
        <v>42.197465592757688</v>
      </c>
      <c r="C22" s="63">
        <v>1.5383697463431998</v>
      </c>
      <c r="D22" s="40">
        <v>41.50832178283391</v>
      </c>
      <c r="E22" s="63">
        <v>4.158756144436742</v>
      </c>
      <c r="F22" s="40">
        <v>42.313162626845028</v>
      </c>
      <c r="G22" s="25">
        <v>1.8964486837749599</v>
      </c>
      <c r="H22" s="64">
        <v>0.80484084401111744</v>
      </c>
      <c r="I22" s="25">
        <v>5.0201420399899153</v>
      </c>
      <c r="J22" s="40">
        <v>29.005625773959409</v>
      </c>
      <c r="K22" s="63">
        <v>1.2360206950722474</v>
      </c>
      <c r="L22" s="40">
        <v>27.28228922495634</v>
      </c>
      <c r="M22" s="63">
        <v>3.3995548415812746</v>
      </c>
      <c r="N22" s="40">
        <v>29.3330948313079</v>
      </c>
      <c r="O22" s="25">
        <v>1.2987844407141975</v>
      </c>
      <c r="P22" s="64">
        <v>2.0508056063515596</v>
      </c>
      <c r="Q22" s="25">
        <v>3.5765112074319796</v>
      </c>
      <c r="R22" s="40">
        <v>51.802406621099848</v>
      </c>
      <c r="S22" s="63">
        <v>1.6689715540782328</v>
      </c>
      <c r="T22" s="40">
        <v>52.697552541603329</v>
      </c>
      <c r="U22" s="63">
        <v>4.03144719409263</v>
      </c>
      <c r="V22" s="40">
        <v>51.625401756937777</v>
      </c>
      <c r="W22" s="25">
        <v>1.9293732835425563</v>
      </c>
      <c r="X22" s="64">
        <v>-1.0721507846655527</v>
      </c>
      <c r="Y22" s="26">
        <v>4.6666455826603235</v>
      </c>
      <c r="Z22" s="34"/>
      <c r="AA22" s="34"/>
    </row>
    <row r="23" spans="1:27">
      <c r="A23" s="43" t="s">
        <v>24</v>
      </c>
      <c r="B23" s="40">
        <v>29.618268724453319</v>
      </c>
      <c r="C23" s="63">
        <v>1.0733314161920238</v>
      </c>
      <c r="D23" s="40">
        <v>29.11511757688238</v>
      </c>
      <c r="E23" s="63">
        <v>2.1632187656755271</v>
      </c>
      <c r="F23" s="40">
        <v>29.81734129719791</v>
      </c>
      <c r="G23" s="25">
        <v>1.1263025369002806</v>
      </c>
      <c r="H23" s="64">
        <v>0.70222372031552993</v>
      </c>
      <c r="I23" s="25">
        <v>2.2452370846702476</v>
      </c>
      <c r="J23" s="40">
        <v>26.84956686165587</v>
      </c>
      <c r="K23" s="63">
        <v>1.0563856252567749</v>
      </c>
      <c r="L23" s="40">
        <v>24.010381605347341</v>
      </c>
      <c r="M23" s="63">
        <v>2.0347768141320968</v>
      </c>
      <c r="N23" s="40">
        <v>27.588348631787291</v>
      </c>
      <c r="O23" s="25">
        <v>1.2860373287802032</v>
      </c>
      <c r="P23" s="64">
        <v>3.5779670264399499</v>
      </c>
      <c r="Q23" s="25">
        <v>2.5375559789995403</v>
      </c>
      <c r="R23" s="40">
        <v>65.450767554834925</v>
      </c>
      <c r="S23" s="63">
        <v>1.1345965786139609</v>
      </c>
      <c r="T23" s="40">
        <v>66.014745127570478</v>
      </c>
      <c r="U23" s="63">
        <v>2.263685072479543</v>
      </c>
      <c r="V23" s="40">
        <v>65.198133181123453</v>
      </c>
      <c r="W23" s="25">
        <v>1.3232993114842908</v>
      </c>
      <c r="X23" s="64">
        <v>-0.81661194644702562</v>
      </c>
      <c r="Y23" s="26">
        <v>2.6575639937701805</v>
      </c>
      <c r="Z23" s="34"/>
      <c r="AA23" s="34"/>
    </row>
    <row r="24" spans="1:27">
      <c r="A24" s="43" t="s">
        <v>485</v>
      </c>
      <c r="B24" s="40">
        <v>54.20992226063801</v>
      </c>
      <c r="C24" s="63">
        <v>1.979896921269471</v>
      </c>
      <c r="D24" s="40">
        <v>34.653280902205474</v>
      </c>
      <c r="E24" s="63">
        <v>5.5075041550716177</v>
      </c>
      <c r="F24" s="40">
        <v>56.235433384776357</v>
      </c>
      <c r="G24" s="25">
        <v>1.9481767828214103</v>
      </c>
      <c r="H24" s="64">
        <v>21.582152482570883</v>
      </c>
      <c r="I24" s="25">
        <v>5.3970375849695751</v>
      </c>
      <c r="J24" s="40">
        <v>38.986223425962372</v>
      </c>
      <c r="K24" s="63">
        <v>2.0352313422604213</v>
      </c>
      <c r="L24" s="40">
        <v>31.924768233571701</v>
      </c>
      <c r="M24" s="63">
        <v>4.6855854989474706</v>
      </c>
      <c r="N24" s="40">
        <v>39.701587440040313</v>
      </c>
      <c r="O24" s="25">
        <v>2.0388731276836625</v>
      </c>
      <c r="P24" s="64">
        <v>7.7768192064686126</v>
      </c>
      <c r="Q24" s="25">
        <v>4.5673048033376684</v>
      </c>
      <c r="R24" s="40">
        <v>44.322654128417383</v>
      </c>
      <c r="S24" s="63">
        <v>2.1653067333152185</v>
      </c>
      <c r="T24" s="40">
        <v>59.496450004351473</v>
      </c>
      <c r="U24" s="63">
        <v>5.8544039127375651</v>
      </c>
      <c r="V24" s="40">
        <v>42.726741487981037</v>
      </c>
      <c r="W24" s="25">
        <v>2.105550175288823</v>
      </c>
      <c r="X24" s="64">
        <v>-16.769708516370436</v>
      </c>
      <c r="Y24" s="26">
        <v>5.6550030724902891</v>
      </c>
      <c r="Z24" s="34"/>
      <c r="AA24" s="34"/>
    </row>
    <row r="25" spans="1:27">
      <c r="A25" s="43" t="s">
        <v>25</v>
      </c>
      <c r="B25" s="40">
        <v>31.124967189207311</v>
      </c>
      <c r="C25" s="63">
        <v>0.97244118359062537</v>
      </c>
      <c r="D25" s="40">
        <v>20.2720772777724</v>
      </c>
      <c r="E25" s="63">
        <v>1.644688840694059</v>
      </c>
      <c r="F25" s="40">
        <v>33.613722939368067</v>
      </c>
      <c r="G25" s="25">
        <v>1.1793698408797273</v>
      </c>
      <c r="H25" s="64">
        <v>13.341645661595667</v>
      </c>
      <c r="I25" s="25">
        <v>2.143385864449912</v>
      </c>
      <c r="J25" s="40">
        <v>29.735031475068741</v>
      </c>
      <c r="K25" s="63">
        <v>0.98676468788908167</v>
      </c>
      <c r="L25" s="40">
        <v>21.582838887320332</v>
      </c>
      <c r="M25" s="63">
        <v>2.0619784084090353</v>
      </c>
      <c r="N25" s="40">
        <v>31.631468294217711</v>
      </c>
      <c r="O25" s="25">
        <v>1.1798683625197235</v>
      </c>
      <c r="P25" s="64">
        <v>10.04862940689738</v>
      </c>
      <c r="Q25" s="25">
        <v>2.4873860571076865</v>
      </c>
      <c r="R25" s="40">
        <v>61.470440302638018</v>
      </c>
      <c r="S25" s="63">
        <v>1.0711349684582898</v>
      </c>
      <c r="T25" s="40">
        <v>74.422618015240644</v>
      </c>
      <c r="U25" s="63">
        <v>2.0923612812707506</v>
      </c>
      <c r="V25" s="40">
        <v>58.464065494542922</v>
      </c>
      <c r="W25" s="25">
        <v>1.2300607208890599</v>
      </c>
      <c r="X25" s="64">
        <v>-15.958552520697722</v>
      </c>
      <c r="Y25" s="26">
        <v>2.4370032455425643</v>
      </c>
      <c r="Z25" s="34"/>
      <c r="AA25" s="34"/>
    </row>
    <row r="26" spans="1:27">
      <c r="A26" s="43" t="s">
        <v>26</v>
      </c>
      <c r="B26" s="40">
        <v>18.60776371998546</v>
      </c>
      <c r="C26" s="63">
        <v>1.2481304681284866</v>
      </c>
      <c r="D26" s="40">
        <v>17.50008927874164</v>
      </c>
      <c r="E26" s="63">
        <v>2.6665894576500939</v>
      </c>
      <c r="F26" s="40">
        <v>18.888526844883192</v>
      </c>
      <c r="G26" s="25">
        <v>1.2891204431752732</v>
      </c>
      <c r="H26" s="64">
        <v>1.3884375661415511</v>
      </c>
      <c r="I26" s="25">
        <v>2.7198543515957119</v>
      </c>
      <c r="J26" s="40">
        <v>18.728992695323939</v>
      </c>
      <c r="K26" s="63">
        <v>1.0583520019688453</v>
      </c>
      <c r="L26" s="40">
        <v>17.22564689610423</v>
      </c>
      <c r="M26" s="63">
        <v>2.5187736084928782</v>
      </c>
      <c r="N26" s="40">
        <v>19.011347383572179</v>
      </c>
      <c r="O26" s="25">
        <v>1.2378499918532577</v>
      </c>
      <c r="P26" s="64">
        <v>1.785700487467949</v>
      </c>
      <c r="Q26" s="25">
        <v>2.9305855196350792</v>
      </c>
      <c r="R26" s="40">
        <v>73.231899688322557</v>
      </c>
      <c r="S26" s="63">
        <v>1.3168412721704323</v>
      </c>
      <c r="T26" s="40">
        <v>76.346777385426222</v>
      </c>
      <c r="U26" s="63">
        <v>3.0756215487337659</v>
      </c>
      <c r="V26" s="40">
        <v>72.571649523847995</v>
      </c>
      <c r="W26" s="25">
        <v>1.3540130195372455</v>
      </c>
      <c r="X26" s="64">
        <v>-3.7751278615782269</v>
      </c>
      <c r="Y26" s="26">
        <v>3.1807503071731973</v>
      </c>
      <c r="Z26" s="34"/>
      <c r="AA26" s="34"/>
    </row>
    <row r="27" spans="1:27">
      <c r="A27" s="43" t="s">
        <v>236</v>
      </c>
      <c r="B27" s="40">
        <v>68.457849869132474</v>
      </c>
      <c r="C27" s="63">
        <v>1.1668098444550505</v>
      </c>
      <c r="D27" s="40">
        <v>64.011920412032481</v>
      </c>
      <c r="E27" s="63">
        <v>2.3830079193381044</v>
      </c>
      <c r="F27" s="40">
        <v>69.83814140637503</v>
      </c>
      <c r="G27" s="25">
        <v>1.2628758841565342</v>
      </c>
      <c r="H27" s="64">
        <v>5.8262209943425489</v>
      </c>
      <c r="I27" s="25">
        <v>2.6006281500883155</v>
      </c>
      <c r="J27" s="40">
        <v>48.704762620413582</v>
      </c>
      <c r="K27" s="63">
        <v>1.3035145145267952</v>
      </c>
      <c r="L27" s="40">
        <v>42.957495049762898</v>
      </c>
      <c r="M27" s="63">
        <v>2.8031987610027014</v>
      </c>
      <c r="N27" s="40">
        <v>50.285409968948827</v>
      </c>
      <c r="O27" s="25">
        <v>1.4082725970150936</v>
      </c>
      <c r="P27" s="64">
        <v>7.327914919185929</v>
      </c>
      <c r="Q27" s="25">
        <v>3.0384911019441456</v>
      </c>
      <c r="R27" s="40">
        <v>29.302252281080541</v>
      </c>
      <c r="S27" s="63">
        <v>1.2004361862095556</v>
      </c>
      <c r="T27" s="40">
        <v>37.526262774827131</v>
      </c>
      <c r="U27" s="63">
        <v>2.6488307015500134</v>
      </c>
      <c r="V27" s="40">
        <v>26.95480451660428</v>
      </c>
      <c r="W27" s="25">
        <v>1.1875969673928903</v>
      </c>
      <c r="X27" s="64">
        <v>-10.571458258222851</v>
      </c>
      <c r="Y27" s="26">
        <v>2.7048623389359556</v>
      </c>
      <c r="Z27" s="34"/>
      <c r="AA27" s="34"/>
    </row>
    <row r="28" spans="1:27">
      <c r="A28" s="43" t="s">
        <v>27</v>
      </c>
      <c r="B28" s="40">
        <v>13.57446796362969</v>
      </c>
      <c r="C28" s="63">
        <v>0.74542382409803853</v>
      </c>
      <c r="D28" s="40">
        <v>10.175510433125501</v>
      </c>
      <c r="E28" s="63">
        <v>1.6568261102923136</v>
      </c>
      <c r="F28" s="40">
        <v>14.07819043686213</v>
      </c>
      <c r="G28" s="25">
        <v>0.83257901178405125</v>
      </c>
      <c r="H28" s="64">
        <v>3.9026800037366289</v>
      </c>
      <c r="I28" s="25">
        <v>1.855907858240148</v>
      </c>
      <c r="J28" s="40">
        <v>15.55778604501366</v>
      </c>
      <c r="K28" s="63">
        <v>0.87025270346744577</v>
      </c>
      <c r="L28" s="40">
        <v>14.1727280383272</v>
      </c>
      <c r="M28" s="63">
        <v>1.7735025048343787</v>
      </c>
      <c r="N28" s="40">
        <v>15.836388973602091</v>
      </c>
      <c r="O28" s="25">
        <v>0.91805887524737884</v>
      </c>
      <c r="P28" s="64">
        <v>1.6636609352748906</v>
      </c>
      <c r="Q28" s="25">
        <v>1.843763273401803</v>
      </c>
      <c r="R28" s="40">
        <v>80.508008849738331</v>
      </c>
      <c r="S28" s="63">
        <v>0.96109664459105904</v>
      </c>
      <c r="T28" s="40">
        <v>83.476193443253038</v>
      </c>
      <c r="U28" s="63">
        <v>2.2631617899735521</v>
      </c>
      <c r="V28" s="40">
        <v>79.99680888780405</v>
      </c>
      <c r="W28" s="25">
        <v>0.9972653782089268</v>
      </c>
      <c r="X28" s="64">
        <v>-3.4793845554489877</v>
      </c>
      <c r="Y28" s="26">
        <v>2.3289947966030939</v>
      </c>
      <c r="Z28" s="34"/>
      <c r="AA28" s="34"/>
    </row>
    <row r="29" spans="1:27">
      <c r="A29" s="43" t="s">
        <v>28</v>
      </c>
      <c r="B29" s="40">
        <v>17.48032565142006</v>
      </c>
      <c r="C29" s="63">
        <v>0.74912629539579401</v>
      </c>
      <c r="D29" s="40">
        <v>16.319685242232591</v>
      </c>
      <c r="E29" s="63">
        <v>1.9258988364973517</v>
      </c>
      <c r="F29" s="40">
        <v>17.74054654509316</v>
      </c>
      <c r="G29" s="25">
        <v>0.85843644125183838</v>
      </c>
      <c r="H29" s="64">
        <v>1.420861302860569</v>
      </c>
      <c r="I29" s="25">
        <v>2.2024377729884783</v>
      </c>
      <c r="J29" s="40">
        <v>23.426019027857901</v>
      </c>
      <c r="K29" s="63">
        <v>0.74675671914947406</v>
      </c>
      <c r="L29" s="40">
        <v>22.14280748472045</v>
      </c>
      <c r="M29" s="63">
        <v>2.2789306982124522</v>
      </c>
      <c r="N29" s="40">
        <v>23.708290292618241</v>
      </c>
      <c r="O29" s="25">
        <v>0.90262297279938564</v>
      </c>
      <c r="P29" s="64">
        <v>1.5654828078977907</v>
      </c>
      <c r="Q29" s="25">
        <v>2.6561185759253414</v>
      </c>
      <c r="R29" s="40">
        <v>70.390756767369837</v>
      </c>
      <c r="S29" s="63">
        <v>0.87000132870283386</v>
      </c>
      <c r="T29" s="40">
        <v>72.799469461037219</v>
      </c>
      <c r="U29" s="63">
        <v>2.6542741452941829</v>
      </c>
      <c r="V29" s="40">
        <v>69.871198781030373</v>
      </c>
      <c r="W29" s="25">
        <v>0.93346790437021987</v>
      </c>
      <c r="X29" s="64">
        <v>-2.9282706800068468</v>
      </c>
      <c r="Y29" s="26">
        <v>2.8688834788491091</v>
      </c>
      <c r="Z29" s="34"/>
      <c r="AA29" s="34"/>
    </row>
    <row r="30" spans="1:27">
      <c r="A30" s="43" t="s">
        <v>29</v>
      </c>
      <c r="B30" s="40">
        <v>45.739192632271298</v>
      </c>
      <c r="C30" s="63">
        <v>0.96300958397094161</v>
      </c>
      <c r="D30" s="40">
        <v>40.975578566931652</v>
      </c>
      <c r="E30" s="63">
        <v>2.4718278620119127</v>
      </c>
      <c r="F30" s="40">
        <v>46.732301361064621</v>
      </c>
      <c r="G30" s="25">
        <v>1.0577519229456951</v>
      </c>
      <c r="H30" s="64">
        <v>5.7567227941329691</v>
      </c>
      <c r="I30" s="25">
        <v>2.715346935699626</v>
      </c>
      <c r="J30" s="40">
        <v>24.239013804406259</v>
      </c>
      <c r="K30" s="63">
        <v>0.79192986019155265</v>
      </c>
      <c r="L30" s="40">
        <v>22.61940095301917</v>
      </c>
      <c r="M30" s="63">
        <v>1.9754439183362189</v>
      </c>
      <c r="N30" s="40">
        <v>24.437284352995341</v>
      </c>
      <c r="O30" s="25">
        <v>1.0012900005624512</v>
      </c>
      <c r="P30" s="64">
        <v>1.8178833999761714</v>
      </c>
      <c r="Q30" s="25">
        <v>2.4881795488266776</v>
      </c>
      <c r="R30" s="40">
        <v>48.744406068041243</v>
      </c>
      <c r="S30" s="63">
        <v>0.92828271913513161</v>
      </c>
      <c r="T30" s="40">
        <v>52.953426341028347</v>
      </c>
      <c r="U30" s="63">
        <v>2.3648137444802662</v>
      </c>
      <c r="V30" s="40">
        <v>47.932278792296913</v>
      </c>
      <c r="W30" s="25">
        <v>1.0472411720440418</v>
      </c>
      <c r="X30" s="64">
        <v>-5.0211475487314345</v>
      </c>
      <c r="Y30" s="26">
        <v>2.6589666873584954</v>
      </c>
      <c r="Z30" s="34"/>
      <c r="AA30" s="34"/>
    </row>
    <row r="31" spans="1:27">
      <c r="A31" s="43" t="s">
        <v>30</v>
      </c>
      <c r="B31" s="40">
        <v>8.9932260970182636</v>
      </c>
      <c r="C31" s="63">
        <v>0.7023158709598063</v>
      </c>
      <c r="D31" s="40">
        <v>11.91603204660216</v>
      </c>
      <c r="E31" s="63">
        <v>1.6257188183704638</v>
      </c>
      <c r="F31" s="40">
        <v>8.4455369725751197</v>
      </c>
      <c r="G31" s="25">
        <v>0.71281677886053219</v>
      </c>
      <c r="H31" s="64">
        <v>-3.4704950740270402</v>
      </c>
      <c r="I31" s="25">
        <v>1.6654434091174817</v>
      </c>
      <c r="J31" s="40">
        <v>5.5011338314493754</v>
      </c>
      <c r="K31" s="63">
        <v>0.5307408205838513</v>
      </c>
      <c r="L31" s="40">
        <v>9.0535584679777354</v>
      </c>
      <c r="M31" s="63">
        <v>1.5711485940068157</v>
      </c>
      <c r="N31" s="40">
        <v>4.9614961387596344</v>
      </c>
      <c r="O31" s="25">
        <v>0.52565565746578635</v>
      </c>
      <c r="P31" s="64">
        <v>-4.0920623292181011</v>
      </c>
      <c r="Q31" s="25">
        <v>1.6277935874237013</v>
      </c>
      <c r="R31" s="40">
        <v>91.395152159607235</v>
      </c>
      <c r="S31" s="63">
        <v>0.73881631158960115</v>
      </c>
      <c r="T31" s="40">
        <v>88.179559356066846</v>
      </c>
      <c r="U31" s="63">
        <v>2.0444192789339573</v>
      </c>
      <c r="V31" s="40">
        <v>91.833871601269635</v>
      </c>
      <c r="W31" s="25">
        <v>0.74039520751528931</v>
      </c>
      <c r="X31" s="64">
        <v>3.6543122452027887</v>
      </c>
      <c r="Y31" s="26">
        <v>2.0803625210161467</v>
      </c>
      <c r="Z31" s="34"/>
      <c r="AA31" s="34"/>
    </row>
    <row r="32" spans="1:27">
      <c r="A32" s="43" t="s">
        <v>31</v>
      </c>
      <c r="B32" s="40">
        <v>15.128920859372361</v>
      </c>
      <c r="C32" s="63">
        <v>0.79591764332423842</v>
      </c>
      <c r="D32" s="40">
        <v>9.0159606195741819</v>
      </c>
      <c r="E32" s="63">
        <v>1.4169564992005934</v>
      </c>
      <c r="F32" s="40">
        <v>16.004723738968401</v>
      </c>
      <c r="G32" s="25">
        <v>0.88123960111498145</v>
      </c>
      <c r="H32" s="64">
        <v>6.9887631193942195</v>
      </c>
      <c r="I32" s="25">
        <v>1.621068876445362</v>
      </c>
      <c r="J32" s="40">
        <v>16.570551877428642</v>
      </c>
      <c r="K32" s="63">
        <v>0.87413169984934047</v>
      </c>
      <c r="L32" s="40">
        <v>10.57207225231096</v>
      </c>
      <c r="M32" s="63">
        <v>1.778116982443056</v>
      </c>
      <c r="N32" s="40">
        <v>17.426293595964989</v>
      </c>
      <c r="O32" s="25">
        <v>0.95309389690835156</v>
      </c>
      <c r="P32" s="64">
        <v>6.8542213436540287</v>
      </c>
      <c r="Q32" s="25">
        <v>2.0062861063525044</v>
      </c>
      <c r="R32" s="40">
        <v>79.671544935269893</v>
      </c>
      <c r="S32" s="63">
        <v>1.0312055106492743</v>
      </c>
      <c r="T32" s="40">
        <v>87.774100888671143</v>
      </c>
      <c r="U32" s="63">
        <v>1.7674763103961579</v>
      </c>
      <c r="V32" s="40">
        <v>78.537342168618935</v>
      </c>
      <c r="W32" s="25">
        <v>1.1185214752763246</v>
      </c>
      <c r="X32" s="64">
        <v>-9.2367587200522081</v>
      </c>
      <c r="Y32" s="26">
        <v>1.9321863890674722</v>
      </c>
      <c r="Z32" s="34"/>
      <c r="AA32" s="34"/>
    </row>
    <row r="33" spans="1:27">
      <c r="A33" s="43" t="s">
        <v>32</v>
      </c>
      <c r="B33" s="40">
        <v>18.53719039969506</v>
      </c>
      <c r="C33" s="63">
        <v>1.0245043500015039</v>
      </c>
      <c r="D33" s="40">
        <v>9.8222654209048166</v>
      </c>
      <c r="E33" s="63">
        <v>2.1464970658550775</v>
      </c>
      <c r="F33" s="40">
        <v>20.677684788128069</v>
      </c>
      <c r="G33" s="25">
        <v>1.2219974656489516</v>
      </c>
      <c r="H33" s="64">
        <v>10.855419367223252</v>
      </c>
      <c r="I33" s="25">
        <v>2.5854562274533057</v>
      </c>
      <c r="J33" s="40">
        <v>13.92207711050939</v>
      </c>
      <c r="K33" s="63">
        <v>1.1978242708348006</v>
      </c>
      <c r="L33" s="40">
        <v>11.390628405879561</v>
      </c>
      <c r="M33" s="63">
        <v>2.2504398441115812</v>
      </c>
      <c r="N33" s="40">
        <v>14.63519748767129</v>
      </c>
      <c r="O33" s="25">
        <v>1.3995382054734693</v>
      </c>
      <c r="P33" s="64">
        <v>3.2445690817917292</v>
      </c>
      <c r="Q33" s="25">
        <v>2.6676618753195993</v>
      </c>
      <c r="R33" s="40">
        <v>76.424460979904424</v>
      </c>
      <c r="S33" s="63">
        <v>1.3517348672894118</v>
      </c>
      <c r="T33" s="40">
        <v>84.334917971476258</v>
      </c>
      <c r="U33" s="63">
        <v>2.8179860156018188</v>
      </c>
      <c r="V33" s="40">
        <v>74.449232223441868</v>
      </c>
      <c r="W33" s="25">
        <v>1.5644386073866101</v>
      </c>
      <c r="X33" s="64">
        <v>-9.8856857480343905</v>
      </c>
      <c r="Y33" s="26">
        <v>3.2474141937899796</v>
      </c>
      <c r="Z33" s="34"/>
      <c r="AA33" s="34"/>
    </row>
    <row r="34" spans="1:27">
      <c r="A34" s="43" t="s">
        <v>486</v>
      </c>
      <c r="B34" s="40">
        <v>40.736682162375608</v>
      </c>
      <c r="C34" s="63">
        <v>1.1586225691994498</v>
      </c>
      <c r="D34" s="40">
        <v>56.976810161540747</v>
      </c>
      <c r="E34" s="63">
        <v>2.0955140265899335</v>
      </c>
      <c r="F34" s="40">
        <v>35.26938118937543</v>
      </c>
      <c r="G34" s="25">
        <v>1.2804694403344437</v>
      </c>
      <c r="H34" s="64">
        <v>-21.707428972165317</v>
      </c>
      <c r="I34" s="25">
        <v>2.47634424145456</v>
      </c>
      <c r="J34" s="40">
        <v>23.39869554438728</v>
      </c>
      <c r="K34" s="63">
        <v>1.1946255399917693</v>
      </c>
      <c r="L34" s="40">
        <v>25.060496452381528</v>
      </c>
      <c r="M34" s="63">
        <v>2.5157049176531596</v>
      </c>
      <c r="N34" s="40">
        <v>22.907550216757748</v>
      </c>
      <c r="O34" s="25">
        <v>1.2889148476194061</v>
      </c>
      <c r="P34" s="64">
        <v>-2.1529462356237801</v>
      </c>
      <c r="Q34" s="25">
        <v>2.7574170991942841</v>
      </c>
      <c r="R34" s="40">
        <v>56.736598861321262</v>
      </c>
      <c r="S34" s="63">
        <v>1.2664703589538964</v>
      </c>
      <c r="T34" s="40">
        <v>43.45847351978945</v>
      </c>
      <c r="U34" s="63">
        <v>2.3918247317223891</v>
      </c>
      <c r="V34" s="40">
        <v>61.009107005648147</v>
      </c>
      <c r="W34" s="25">
        <v>1.4037641215228636</v>
      </c>
      <c r="X34" s="64">
        <v>17.550633485858697</v>
      </c>
      <c r="Y34" s="26">
        <v>2.8486217132439289</v>
      </c>
      <c r="Z34" s="34"/>
      <c r="AA34" s="34"/>
    </row>
    <row r="35" spans="1:27">
      <c r="A35" s="43" t="s">
        <v>33</v>
      </c>
      <c r="B35" s="40">
        <v>46.07610651618748</v>
      </c>
      <c r="C35" s="63">
        <v>1.0188637750434923</v>
      </c>
      <c r="D35" s="40">
        <v>16.920369014145859</v>
      </c>
      <c r="E35" s="63">
        <v>1.5397738490003996</v>
      </c>
      <c r="F35" s="40">
        <v>52.406200502906607</v>
      </c>
      <c r="G35" s="25">
        <v>1.037830773967958</v>
      </c>
      <c r="H35" s="64">
        <v>35.485831488760752</v>
      </c>
      <c r="I35" s="25">
        <v>1.7123147316489133</v>
      </c>
      <c r="J35" s="40">
        <v>10.492350498545701</v>
      </c>
      <c r="K35" s="63">
        <v>0.58164442186689091</v>
      </c>
      <c r="L35" s="40">
        <v>6.6696587508112373</v>
      </c>
      <c r="M35" s="63">
        <v>1.2476257290315804</v>
      </c>
      <c r="N35" s="40">
        <v>11.455134624127311</v>
      </c>
      <c r="O35" s="25">
        <v>0.70336130642655104</v>
      </c>
      <c r="P35" s="64">
        <v>4.7854758733160736</v>
      </c>
      <c r="Q35" s="25">
        <v>1.5176207853603694</v>
      </c>
      <c r="R35" s="40">
        <v>56.936171472437479</v>
      </c>
      <c r="S35" s="63">
        <v>1.0741823313285979</v>
      </c>
      <c r="T35" s="40">
        <v>84.618019399164496</v>
      </c>
      <c r="U35" s="63">
        <v>1.7721046227891066</v>
      </c>
      <c r="V35" s="40">
        <v>50.220673642486616</v>
      </c>
      <c r="W35" s="25">
        <v>1.1140498611880421</v>
      </c>
      <c r="X35" s="64">
        <v>-34.397345756677879</v>
      </c>
      <c r="Y35" s="26">
        <v>2.0228540069248373</v>
      </c>
      <c r="Z35" s="34"/>
      <c r="AA35" s="34"/>
    </row>
    <row r="36" spans="1:27">
      <c r="A36" s="43" t="s">
        <v>34</v>
      </c>
      <c r="B36" s="40">
        <v>75.832771795560006</v>
      </c>
      <c r="C36" s="63">
        <v>1.1594075471533065</v>
      </c>
      <c r="D36" s="40">
        <v>54.164954993622018</v>
      </c>
      <c r="E36" s="63">
        <v>2.1211592299335305</v>
      </c>
      <c r="F36" s="40">
        <v>81.522581892861297</v>
      </c>
      <c r="G36" s="25">
        <v>1.1570112602234015</v>
      </c>
      <c r="H36" s="64">
        <v>27.357626899239278</v>
      </c>
      <c r="I36" s="25">
        <v>2.1569819675573396</v>
      </c>
      <c r="J36" s="40">
        <v>16.625619331128579</v>
      </c>
      <c r="K36" s="63">
        <v>0.67835075136129963</v>
      </c>
      <c r="L36" s="40">
        <v>13.28931608995239</v>
      </c>
      <c r="M36" s="63">
        <v>1.4107073507934518</v>
      </c>
      <c r="N36" s="40">
        <v>17.41699316233386</v>
      </c>
      <c r="O36" s="25">
        <v>0.75279537280964526</v>
      </c>
      <c r="P36" s="64">
        <v>4.12767707238147</v>
      </c>
      <c r="Q36" s="25">
        <v>1.5414885219105432</v>
      </c>
      <c r="R36" s="40">
        <v>23.554779507304492</v>
      </c>
      <c r="S36" s="63">
        <v>1.0824249892473901</v>
      </c>
      <c r="T36" s="40">
        <v>44.255831597377551</v>
      </c>
      <c r="U36" s="63">
        <v>2.1280018883493259</v>
      </c>
      <c r="V36" s="40">
        <v>17.982156317437092</v>
      </c>
      <c r="W36" s="25">
        <v>1.0927790151035628</v>
      </c>
      <c r="X36" s="64">
        <v>-26.273675279940459</v>
      </c>
      <c r="Y36" s="26">
        <v>2.2370920235362388</v>
      </c>
      <c r="Z36" s="34"/>
      <c r="AA36" s="34"/>
    </row>
    <row r="37" spans="1:27">
      <c r="A37" s="43" t="s">
        <v>35</v>
      </c>
      <c r="B37" s="40">
        <v>28.919312923350901</v>
      </c>
      <c r="C37" s="63">
        <v>0.79180177043849076</v>
      </c>
      <c r="D37" s="40">
        <v>22.215037151942148</v>
      </c>
      <c r="E37" s="63">
        <v>1.5423596233993868</v>
      </c>
      <c r="F37" s="40">
        <v>31.06176620938967</v>
      </c>
      <c r="G37" s="25">
        <v>0.99377348880143979</v>
      </c>
      <c r="H37" s="64">
        <v>8.8467290574475221</v>
      </c>
      <c r="I37" s="25">
        <v>1.9294039189666619</v>
      </c>
      <c r="J37" s="40">
        <v>20.576164987820121</v>
      </c>
      <c r="K37" s="63">
        <v>0.86957581297436781</v>
      </c>
      <c r="L37" s="40">
        <v>16.09478402169167</v>
      </c>
      <c r="M37" s="63">
        <v>1.4281638457908512</v>
      </c>
      <c r="N37" s="40">
        <v>22.073229966481719</v>
      </c>
      <c r="O37" s="25">
        <v>1.1199184027727673</v>
      </c>
      <c r="P37" s="64">
        <v>5.9784459447900495</v>
      </c>
      <c r="Q37" s="25">
        <v>1.9016268706422521</v>
      </c>
      <c r="R37" s="40">
        <v>67.706297177808565</v>
      </c>
      <c r="S37" s="63">
        <v>0.95972536313861589</v>
      </c>
      <c r="T37" s="40">
        <v>75.745837802787335</v>
      </c>
      <c r="U37" s="63">
        <v>1.5302880703644304</v>
      </c>
      <c r="V37" s="40">
        <v>65.066192493647392</v>
      </c>
      <c r="W37" s="25">
        <v>1.2494415111428685</v>
      </c>
      <c r="X37" s="64">
        <v>-10.679645309139943</v>
      </c>
      <c r="Y37" s="26">
        <v>2.0636989256608889</v>
      </c>
      <c r="Z37" s="34"/>
      <c r="AA37" s="34"/>
    </row>
    <row r="38" spans="1:27">
      <c r="A38" s="43" t="s">
        <v>36</v>
      </c>
      <c r="B38" s="40">
        <v>41.031415333564311</v>
      </c>
      <c r="C38" s="63">
        <v>0.91870701282320433</v>
      </c>
      <c r="D38" s="40">
        <v>44.084331921113311</v>
      </c>
      <c r="E38" s="63">
        <v>2.1103825220414199</v>
      </c>
      <c r="F38" s="40">
        <v>40.273136816672491</v>
      </c>
      <c r="G38" s="25">
        <v>1.099681121792855</v>
      </c>
      <c r="H38" s="64">
        <v>-3.8111951044408201</v>
      </c>
      <c r="I38" s="25">
        <v>2.5175341220421932</v>
      </c>
      <c r="J38" s="40">
        <v>27.221388119008889</v>
      </c>
      <c r="K38" s="63">
        <v>0.97584857039915096</v>
      </c>
      <c r="L38" s="40">
        <v>27.001439887966711</v>
      </c>
      <c r="M38" s="63">
        <v>1.9348147413504568</v>
      </c>
      <c r="N38" s="40">
        <v>27.38721401558325</v>
      </c>
      <c r="O38" s="25">
        <v>1.0063551286691126</v>
      </c>
      <c r="P38" s="64">
        <v>0.38577412761653918</v>
      </c>
      <c r="Q38" s="25">
        <v>1.9477475097328225</v>
      </c>
      <c r="R38" s="40">
        <v>56.284316117809361</v>
      </c>
      <c r="S38" s="63">
        <v>1.1419279713944541</v>
      </c>
      <c r="T38" s="40">
        <v>54.16066663823689</v>
      </c>
      <c r="U38" s="63">
        <v>2.1323517143787329</v>
      </c>
      <c r="V38" s="40">
        <v>56.738181614156026</v>
      </c>
      <c r="W38" s="25">
        <v>1.2972254470352433</v>
      </c>
      <c r="X38" s="64">
        <v>2.5775149759191365</v>
      </c>
      <c r="Y38" s="26">
        <v>2.4270673601743531</v>
      </c>
      <c r="Z38" s="34"/>
      <c r="AA38" s="34"/>
    </row>
    <row r="39" spans="1:27">
      <c r="A39" s="43" t="s">
        <v>37</v>
      </c>
      <c r="B39" s="40">
        <v>17.28995404237271</v>
      </c>
      <c r="C39" s="63">
        <v>1.0728494127558432</v>
      </c>
      <c r="D39" s="40">
        <v>9.014808922090813</v>
      </c>
      <c r="E39" s="63">
        <v>1.7960221137711321</v>
      </c>
      <c r="F39" s="40">
        <v>18.479176349854509</v>
      </c>
      <c r="G39" s="25">
        <v>1.1410636506150704</v>
      </c>
      <c r="H39" s="64">
        <v>9.4643674277636958</v>
      </c>
      <c r="I39" s="25">
        <v>2.0276880844331169</v>
      </c>
      <c r="J39" s="40">
        <v>16.982657169665231</v>
      </c>
      <c r="K39" s="63">
        <v>0.90036801204944061</v>
      </c>
      <c r="L39" s="40">
        <v>13.687274451489261</v>
      </c>
      <c r="M39" s="63">
        <v>3.0500048053416173</v>
      </c>
      <c r="N39" s="40">
        <v>17.466401866213431</v>
      </c>
      <c r="O39" s="25">
        <v>1.0329941924865222</v>
      </c>
      <c r="P39" s="64">
        <v>3.7791274147241705</v>
      </c>
      <c r="Q39" s="25">
        <v>3.4126993708369957</v>
      </c>
      <c r="R39" s="40">
        <v>78.676200182024516</v>
      </c>
      <c r="S39" s="63">
        <v>1.2839227091168333</v>
      </c>
      <c r="T39" s="40">
        <v>87.205661127748229</v>
      </c>
      <c r="U39" s="63">
        <v>2.5259761110692871</v>
      </c>
      <c r="V39" s="40">
        <v>77.390447436728209</v>
      </c>
      <c r="W39" s="25">
        <v>1.5087086662672797</v>
      </c>
      <c r="X39" s="64">
        <v>-9.8152136910200198</v>
      </c>
      <c r="Y39" s="26">
        <v>3.1332841780371514</v>
      </c>
      <c r="Z39" s="34"/>
      <c r="AA39" s="34"/>
    </row>
    <row r="40" spans="1:27">
      <c r="A40" s="43" t="s">
        <v>38</v>
      </c>
      <c r="B40" s="40">
        <v>18.347226870837581</v>
      </c>
      <c r="C40" s="63">
        <v>0.76253080794573569</v>
      </c>
      <c r="D40" s="40">
        <v>14.78647110949788</v>
      </c>
      <c r="E40" s="63">
        <v>2.6340096493939811</v>
      </c>
      <c r="F40" s="40">
        <v>18.63148906952377</v>
      </c>
      <c r="G40" s="25">
        <v>0.81028690498853928</v>
      </c>
      <c r="H40" s="64">
        <v>3.8450179600258902</v>
      </c>
      <c r="I40" s="25">
        <v>2.7968446346915568</v>
      </c>
      <c r="J40" s="40">
        <v>18.852839397726271</v>
      </c>
      <c r="K40" s="63">
        <v>0.82074394025489894</v>
      </c>
      <c r="L40" s="40">
        <v>15.65430620170504</v>
      </c>
      <c r="M40" s="63">
        <v>2.8531618821159199</v>
      </c>
      <c r="N40" s="40">
        <v>19.11543396907534</v>
      </c>
      <c r="O40" s="25">
        <v>0.86834351665939769</v>
      </c>
      <c r="P40" s="64">
        <v>3.4611277673703</v>
      </c>
      <c r="Q40" s="25">
        <v>3.0067856846830199</v>
      </c>
      <c r="R40" s="40">
        <v>79.362890258543871</v>
      </c>
      <c r="S40" s="63">
        <v>0.84534186398492961</v>
      </c>
      <c r="T40" s="40">
        <v>82.147169879862929</v>
      </c>
      <c r="U40" s="63">
        <v>2.9084621106400865</v>
      </c>
      <c r="V40" s="40">
        <v>79.142268600331576</v>
      </c>
      <c r="W40" s="25">
        <v>0.91750511565305271</v>
      </c>
      <c r="X40" s="64">
        <v>-3.004901279531353</v>
      </c>
      <c r="Y40" s="26">
        <v>3.1499543550789113</v>
      </c>
      <c r="Z40" s="34"/>
      <c r="AA40" s="34"/>
    </row>
    <row r="41" spans="1:27">
      <c r="A41" s="43" t="s">
        <v>39</v>
      </c>
      <c r="B41" s="40">
        <v>42.382317478041642</v>
      </c>
      <c r="C41" s="63">
        <v>2.4444168248094496</v>
      </c>
      <c r="D41" s="40">
        <v>55.951688188100427</v>
      </c>
      <c r="E41" s="63">
        <v>3.1890384494575459</v>
      </c>
      <c r="F41" s="40">
        <v>37.656024180259323</v>
      </c>
      <c r="G41" s="25">
        <v>2.1930013773987533</v>
      </c>
      <c r="H41" s="64">
        <v>-18.295664007841104</v>
      </c>
      <c r="I41" s="25">
        <v>2.5822942566220637</v>
      </c>
      <c r="J41" s="40">
        <v>27.270416047670349</v>
      </c>
      <c r="K41" s="63">
        <v>1.5117083732175278</v>
      </c>
      <c r="L41" s="40">
        <v>34.506955676925841</v>
      </c>
      <c r="M41" s="63">
        <v>2.1874923291386748</v>
      </c>
      <c r="N41" s="40">
        <v>24.76322326773159</v>
      </c>
      <c r="O41" s="25">
        <v>1.4757582567639955</v>
      </c>
      <c r="P41" s="64">
        <v>-9.7437324091942514</v>
      </c>
      <c r="Q41" s="25">
        <v>2.0980856814073596</v>
      </c>
      <c r="R41" s="40">
        <v>56.481999220948602</v>
      </c>
      <c r="S41" s="63">
        <v>2.3839488668307385</v>
      </c>
      <c r="T41" s="40">
        <v>42.846408398677632</v>
      </c>
      <c r="U41" s="63">
        <v>3.0864448818781538</v>
      </c>
      <c r="V41" s="40">
        <v>61.257710869519357</v>
      </c>
      <c r="W41" s="25">
        <v>2.1936887862583645</v>
      </c>
      <c r="X41" s="64">
        <v>18.411302470841726</v>
      </c>
      <c r="Y41" s="26">
        <v>2.7498446973613291</v>
      </c>
      <c r="Z41" s="34"/>
      <c r="AA41" s="34"/>
    </row>
    <row r="42" spans="1:27">
      <c r="A42" s="43" t="s">
        <v>40</v>
      </c>
      <c r="B42" s="40">
        <v>20.646473699809292</v>
      </c>
      <c r="C42" s="63">
        <v>0.90560571348185215</v>
      </c>
      <c r="D42" s="40">
        <v>18.655411779991621</v>
      </c>
      <c r="E42" s="63">
        <v>1.5671943042703549</v>
      </c>
      <c r="F42" s="40">
        <v>21.31114277235708</v>
      </c>
      <c r="G42" s="25">
        <v>1.0734966981187526</v>
      </c>
      <c r="H42" s="64">
        <v>2.6557309923654593</v>
      </c>
      <c r="I42" s="25">
        <v>1.8913429068782446</v>
      </c>
      <c r="J42" s="40">
        <v>18.007357166233682</v>
      </c>
      <c r="K42" s="63">
        <v>0.84635536790593036</v>
      </c>
      <c r="L42" s="40">
        <v>17.147922863266619</v>
      </c>
      <c r="M42" s="63">
        <v>1.8768511438155162</v>
      </c>
      <c r="N42" s="40">
        <v>18.334258538001048</v>
      </c>
      <c r="O42" s="25">
        <v>0.90540262634323443</v>
      </c>
      <c r="P42" s="64">
        <v>1.1863356747344298</v>
      </c>
      <c r="Q42" s="25">
        <v>2.032529551097785</v>
      </c>
      <c r="R42" s="40">
        <v>71.974769345791231</v>
      </c>
      <c r="S42" s="63">
        <v>1.1161259613986583</v>
      </c>
      <c r="T42" s="40">
        <v>72.590062932651193</v>
      </c>
      <c r="U42" s="63">
        <v>2.3094256275295191</v>
      </c>
      <c r="V42" s="40">
        <v>71.693440621222621</v>
      </c>
      <c r="W42" s="25">
        <v>1.245542196966182</v>
      </c>
      <c r="X42" s="64">
        <v>-0.89662231142857252</v>
      </c>
      <c r="Y42" s="26">
        <v>2.5731285082285433</v>
      </c>
      <c r="Z42" s="34"/>
      <c r="AA42" s="34"/>
    </row>
    <row r="43" spans="1:27">
      <c r="A43" s="43" t="s">
        <v>41</v>
      </c>
      <c r="B43" s="40">
        <v>26.341880890052021</v>
      </c>
      <c r="C43" s="63">
        <v>1.2230117497833166</v>
      </c>
      <c r="D43" s="40">
        <v>24.16534633023219</v>
      </c>
      <c r="E43" s="63">
        <v>3.0978367605214121</v>
      </c>
      <c r="F43" s="40">
        <v>26.807399943356341</v>
      </c>
      <c r="G43" s="25">
        <v>1.4163193082185215</v>
      </c>
      <c r="H43" s="64">
        <v>2.6420536131241512</v>
      </c>
      <c r="I43" s="25">
        <v>3.5673127011476304</v>
      </c>
      <c r="J43" s="40">
        <v>23.074955456546501</v>
      </c>
      <c r="K43" s="63">
        <v>1.5302175353750431</v>
      </c>
      <c r="L43" s="40">
        <v>15.00755725266646</v>
      </c>
      <c r="M43" s="63">
        <v>2.4877697314340717</v>
      </c>
      <c r="N43" s="40">
        <v>24.67002721115454</v>
      </c>
      <c r="O43" s="25">
        <v>1.7578667040395233</v>
      </c>
      <c r="P43" s="64">
        <v>9.6624699584880798</v>
      </c>
      <c r="Q43" s="25">
        <v>3.1390334954018644</v>
      </c>
      <c r="R43" s="40">
        <v>69.132255764986425</v>
      </c>
      <c r="S43" s="63">
        <v>1.2942553273719963</v>
      </c>
      <c r="T43" s="40">
        <v>73.930717654454043</v>
      </c>
      <c r="U43" s="63">
        <v>3.327233427792855</v>
      </c>
      <c r="V43" s="40">
        <v>68.104015827492319</v>
      </c>
      <c r="W43" s="25">
        <v>1.5293963936150516</v>
      </c>
      <c r="X43" s="64">
        <v>-5.8267018269617239</v>
      </c>
      <c r="Y43" s="26">
        <v>3.8846740791891379</v>
      </c>
      <c r="Z43" s="34"/>
      <c r="AA43" s="34"/>
    </row>
    <row r="44" spans="1:27">
      <c r="A44" s="43" t="s">
        <v>42</v>
      </c>
      <c r="B44" s="40">
        <v>60.404022293725269</v>
      </c>
      <c r="C44" s="63">
        <v>1.568751276014192</v>
      </c>
      <c r="D44" s="40">
        <v>62.325919485915072</v>
      </c>
      <c r="E44" s="63">
        <v>4.5914608143516418</v>
      </c>
      <c r="F44" s="40">
        <v>59.748542388923127</v>
      </c>
      <c r="G44" s="25">
        <v>1.4806834179394082</v>
      </c>
      <c r="H44" s="64">
        <v>-2.5773770969919454</v>
      </c>
      <c r="I44" s="25">
        <v>4.7010164929488836</v>
      </c>
      <c r="J44" s="40">
        <v>47.37626351689908</v>
      </c>
      <c r="K44" s="63">
        <v>1.6440781993208218</v>
      </c>
      <c r="L44" s="40">
        <v>45.496804755664918</v>
      </c>
      <c r="M44" s="63">
        <v>4.1098740723454963</v>
      </c>
      <c r="N44" s="40">
        <v>47.865699010691763</v>
      </c>
      <c r="O44" s="25">
        <v>1.5804840927910726</v>
      </c>
      <c r="P44" s="64">
        <v>2.368894255026845</v>
      </c>
      <c r="Q44" s="25">
        <v>4.1752213421843329</v>
      </c>
      <c r="R44" s="40">
        <v>32.161209319448098</v>
      </c>
      <c r="S44" s="63">
        <v>1.7773727052954051</v>
      </c>
      <c r="T44" s="40">
        <v>34.606204011790311</v>
      </c>
      <c r="U44" s="63">
        <v>5.3404082775776818</v>
      </c>
      <c r="V44" s="40">
        <v>31.527442716835331</v>
      </c>
      <c r="W44" s="25">
        <v>1.5053212417998707</v>
      </c>
      <c r="X44" s="64">
        <v>-3.0787612949549796</v>
      </c>
      <c r="Y44" s="26">
        <v>5.3538963825203441</v>
      </c>
      <c r="Z44" s="34"/>
      <c r="AA44" s="34"/>
    </row>
    <row r="45" spans="1:27">
      <c r="A45" s="43" t="s">
        <v>43</v>
      </c>
      <c r="B45" s="40">
        <v>14.042904819555259</v>
      </c>
      <c r="C45" s="63">
        <v>0.70259357351027107</v>
      </c>
      <c r="D45" s="40">
        <v>24.486358811448991</v>
      </c>
      <c r="E45" s="63">
        <v>1.9926883316439972</v>
      </c>
      <c r="F45" s="40">
        <v>11.000551546008809</v>
      </c>
      <c r="G45" s="25">
        <v>0.68345949906460723</v>
      </c>
      <c r="H45" s="64">
        <v>-13.485807265440181</v>
      </c>
      <c r="I45" s="25">
        <v>2.1325226826433847</v>
      </c>
      <c r="J45" s="40">
        <v>18.054832892560029</v>
      </c>
      <c r="K45" s="63">
        <v>0.72526641496976452</v>
      </c>
      <c r="L45" s="40">
        <v>22.131980944805282</v>
      </c>
      <c r="M45" s="63">
        <v>1.8410963272231926</v>
      </c>
      <c r="N45" s="40">
        <v>16.929827818632869</v>
      </c>
      <c r="O45" s="25">
        <v>0.78376433825600933</v>
      </c>
      <c r="P45" s="64">
        <v>-5.2021531261724121</v>
      </c>
      <c r="Q45" s="25">
        <v>2.0186605405867333</v>
      </c>
      <c r="R45" s="40">
        <v>77.643931400594994</v>
      </c>
      <c r="S45" s="63">
        <v>0.84328471104594571</v>
      </c>
      <c r="T45" s="40">
        <v>70.641371601975351</v>
      </c>
      <c r="U45" s="63">
        <v>2.1388072325905991</v>
      </c>
      <c r="V45" s="40">
        <v>79.592436518301611</v>
      </c>
      <c r="W45" s="25">
        <v>0.88572200472577423</v>
      </c>
      <c r="X45" s="64">
        <v>8.9510649163262599</v>
      </c>
      <c r="Y45" s="26">
        <v>2.3051301404266713</v>
      </c>
      <c r="Z45" s="34"/>
      <c r="AA45" s="34"/>
    </row>
    <row r="46" spans="1:27">
      <c r="A46" s="43" t="s">
        <v>44</v>
      </c>
      <c r="B46" s="40">
        <v>13.30129130351407</v>
      </c>
      <c r="C46" s="63">
        <v>0.67473516208126627</v>
      </c>
      <c r="D46" s="40">
        <v>12.8235215281463</v>
      </c>
      <c r="E46" s="63">
        <v>2.992628855456386</v>
      </c>
      <c r="F46" s="40">
        <v>13.34415307414023</v>
      </c>
      <c r="G46" s="25">
        <v>0.68744911579241286</v>
      </c>
      <c r="H46" s="64">
        <v>0.5206315459939308</v>
      </c>
      <c r="I46" s="25">
        <v>3.0414708990485049</v>
      </c>
      <c r="J46" s="40">
        <v>18.64768319440002</v>
      </c>
      <c r="K46" s="63">
        <v>0.73395159184301095</v>
      </c>
      <c r="L46" s="40">
        <v>15.693761408212509</v>
      </c>
      <c r="M46" s="63">
        <v>3.5185563295917119</v>
      </c>
      <c r="N46" s="40">
        <v>18.777723400210249</v>
      </c>
      <c r="O46" s="25">
        <v>0.73302059135971898</v>
      </c>
      <c r="P46" s="64">
        <v>3.0839619919977395</v>
      </c>
      <c r="Q46" s="25">
        <v>3.4928280846790529</v>
      </c>
      <c r="R46" s="40">
        <v>77.819480559048827</v>
      </c>
      <c r="S46" s="63">
        <v>0.80776148341730281</v>
      </c>
      <c r="T46" s="40">
        <v>79.088519330910302</v>
      </c>
      <c r="U46" s="63">
        <v>3.8402876270390305</v>
      </c>
      <c r="V46" s="40">
        <v>77.734405365276942</v>
      </c>
      <c r="W46" s="25">
        <v>0.82183208598801916</v>
      </c>
      <c r="X46" s="64">
        <v>-1.3541139656333598</v>
      </c>
      <c r="Y46" s="26">
        <v>3.8967290338512717</v>
      </c>
      <c r="Z46" s="34"/>
      <c r="AA46" s="34"/>
    </row>
    <row r="47" spans="1:27">
      <c r="A47" s="43" t="s">
        <v>45</v>
      </c>
      <c r="B47" s="40">
        <v>41.708561870416553</v>
      </c>
      <c r="C47" s="63">
        <v>1.066795889032609</v>
      </c>
      <c r="D47" s="40">
        <v>28.597889327184362</v>
      </c>
      <c r="E47" s="63">
        <v>2.8797615616789907</v>
      </c>
      <c r="F47" s="40">
        <v>43.823796431876772</v>
      </c>
      <c r="G47" s="25">
        <v>1.0940040634680082</v>
      </c>
      <c r="H47" s="64">
        <v>15.225907104692411</v>
      </c>
      <c r="I47" s="25">
        <v>2.9507537963551305</v>
      </c>
      <c r="J47" s="40">
        <v>40.63141754717747</v>
      </c>
      <c r="K47" s="63">
        <v>1.13672397086264</v>
      </c>
      <c r="L47" s="40">
        <v>31.841805762595111</v>
      </c>
      <c r="M47" s="63">
        <v>2.5190742703985709</v>
      </c>
      <c r="N47" s="40">
        <v>42.005798989167069</v>
      </c>
      <c r="O47" s="25">
        <v>1.2269450719655297</v>
      </c>
      <c r="P47" s="64">
        <v>10.163993226571957</v>
      </c>
      <c r="Q47" s="25">
        <v>2.7554451424141897</v>
      </c>
      <c r="R47" s="40">
        <v>51.108829116420743</v>
      </c>
      <c r="S47" s="63">
        <v>1.1308610544033584</v>
      </c>
      <c r="T47" s="40">
        <v>62.26609674097913</v>
      </c>
      <c r="U47" s="63">
        <v>2.7499876056637067</v>
      </c>
      <c r="V47" s="40">
        <v>49.386498397588838</v>
      </c>
      <c r="W47" s="25">
        <v>1.2159399902524965</v>
      </c>
      <c r="X47" s="64">
        <v>-12.879598343390292</v>
      </c>
      <c r="Y47" s="26">
        <v>2.9554444322485298</v>
      </c>
      <c r="Z47" s="34"/>
      <c r="AA47" s="34"/>
    </row>
    <row r="48" spans="1:27">
      <c r="A48" s="43" t="s">
        <v>46</v>
      </c>
      <c r="B48" s="40">
        <v>29.402243268309441</v>
      </c>
      <c r="C48" s="63">
        <v>1.2785797519222191</v>
      </c>
      <c r="D48" s="40">
        <v>21.9265898478704</v>
      </c>
      <c r="E48" s="63">
        <v>2.2984946733439582</v>
      </c>
      <c r="F48" s="40">
        <v>31.519337988178489</v>
      </c>
      <c r="G48" s="25">
        <v>1.4448031002068229</v>
      </c>
      <c r="H48" s="64">
        <v>9.592748140308089</v>
      </c>
      <c r="I48" s="25">
        <v>2.5431854665630884</v>
      </c>
      <c r="J48" s="40">
        <v>26.580630105972041</v>
      </c>
      <c r="K48" s="63">
        <v>1.3896468718986716</v>
      </c>
      <c r="L48" s="40">
        <v>21.122392611270762</v>
      </c>
      <c r="M48" s="63">
        <v>2.1956731689717017</v>
      </c>
      <c r="N48" s="40">
        <v>28.101120960051379</v>
      </c>
      <c r="O48" s="25">
        <v>1.5031868741368726</v>
      </c>
      <c r="P48" s="64">
        <v>6.9787283487806171</v>
      </c>
      <c r="Q48" s="25">
        <v>2.27175262126962</v>
      </c>
      <c r="R48" s="40">
        <v>67.343978760272293</v>
      </c>
      <c r="S48" s="63">
        <v>1.6056543637567446</v>
      </c>
      <c r="T48" s="40">
        <v>76.822009726280442</v>
      </c>
      <c r="U48" s="63">
        <v>2.0191796282846206</v>
      </c>
      <c r="V48" s="40">
        <v>64.703272601352552</v>
      </c>
      <c r="W48" s="25">
        <v>1.921616113612526</v>
      </c>
      <c r="X48" s="64">
        <v>-12.11873712492789</v>
      </c>
      <c r="Y48" s="26">
        <v>2.6976770237948333</v>
      </c>
      <c r="Z48" s="34"/>
      <c r="AA48" s="34"/>
    </row>
    <row r="49" spans="1:27">
      <c r="A49" s="43" t="s">
        <v>47</v>
      </c>
      <c r="B49" s="40">
        <v>49.145230950686333</v>
      </c>
      <c r="C49" s="63">
        <v>1.3996486248969042</v>
      </c>
      <c r="D49" s="40">
        <v>55.961887312907052</v>
      </c>
      <c r="E49" s="63">
        <v>3.6161327818529525</v>
      </c>
      <c r="F49" s="40">
        <v>47.785652160909173</v>
      </c>
      <c r="G49" s="25">
        <v>1.5895917381880431</v>
      </c>
      <c r="H49" s="64">
        <v>-8.1762351519978793</v>
      </c>
      <c r="I49" s="25">
        <v>4.0418049435924122</v>
      </c>
      <c r="J49" s="40">
        <v>20.794310473146069</v>
      </c>
      <c r="K49" s="63">
        <v>1.188055392985468</v>
      </c>
      <c r="L49" s="40">
        <v>21.635221183813488</v>
      </c>
      <c r="M49" s="63">
        <v>2.5097002032629692</v>
      </c>
      <c r="N49" s="40">
        <v>20.637609032188781</v>
      </c>
      <c r="O49" s="25">
        <v>1.3921817401144874</v>
      </c>
      <c r="P49" s="64">
        <v>-0.99761215162470762</v>
      </c>
      <c r="Q49" s="25">
        <v>2.9080433411283071</v>
      </c>
      <c r="R49" s="40">
        <v>49.460207242546453</v>
      </c>
      <c r="S49" s="63">
        <v>1.4411998702346671</v>
      </c>
      <c r="T49" s="40">
        <v>41.802873102382762</v>
      </c>
      <c r="U49" s="63">
        <v>3.7331845102227459</v>
      </c>
      <c r="V49" s="40">
        <v>50.989085436512518</v>
      </c>
      <c r="W49" s="25">
        <v>1.5853358638037582</v>
      </c>
      <c r="X49" s="64">
        <v>9.1862123341297561</v>
      </c>
      <c r="Y49" s="26">
        <v>4.0761610840846556</v>
      </c>
      <c r="Z49" s="34"/>
      <c r="AA49" s="34"/>
    </row>
    <row r="50" spans="1:27">
      <c r="A50" s="43" t="s">
        <v>48</v>
      </c>
      <c r="B50" s="40">
        <v>83.093335845038169</v>
      </c>
      <c r="C50" s="63">
        <v>0.70302897586230229</v>
      </c>
      <c r="D50" s="40">
        <v>88.190328675009027</v>
      </c>
      <c r="E50" s="63">
        <v>1.3634975057891441</v>
      </c>
      <c r="F50" s="40">
        <v>82.041479134904236</v>
      </c>
      <c r="G50" s="25">
        <v>0.7844900232008406</v>
      </c>
      <c r="H50" s="64">
        <v>-6.1488495401047913</v>
      </c>
      <c r="I50" s="25">
        <v>1.5484699605016727</v>
      </c>
      <c r="J50" s="40">
        <v>31.35964078517183</v>
      </c>
      <c r="K50" s="63">
        <v>0.84977784636168019</v>
      </c>
      <c r="L50" s="40">
        <v>33.348689115529993</v>
      </c>
      <c r="M50" s="63">
        <v>2.1124620218065076</v>
      </c>
      <c r="N50" s="40">
        <v>30.885180258634382</v>
      </c>
      <c r="O50" s="25">
        <v>1.0076326019200319</v>
      </c>
      <c r="P50" s="64">
        <v>-2.4635088568956114</v>
      </c>
      <c r="Q50" s="25">
        <v>2.4879015085359795</v>
      </c>
      <c r="R50" s="40">
        <v>17.837053306155742</v>
      </c>
      <c r="S50" s="63">
        <v>0.73719841885814241</v>
      </c>
      <c r="T50" s="40">
        <v>11.84028508192794</v>
      </c>
      <c r="U50" s="63">
        <v>1.5514199304316971</v>
      </c>
      <c r="V50" s="40">
        <v>19.133131037528379</v>
      </c>
      <c r="W50" s="25">
        <v>0.84566231013480497</v>
      </c>
      <c r="X50" s="64">
        <v>7.2928459556004395</v>
      </c>
      <c r="Y50" s="26">
        <v>1.8050608411496871</v>
      </c>
      <c r="Z50" s="34"/>
      <c r="AA50" s="34"/>
    </row>
    <row r="51" spans="1:27">
      <c r="A51" s="43" t="s">
        <v>49</v>
      </c>
      <c r="B51" s="40">
        <v>63.444722138502009</v>
      </c>
      <c r="C51" s="63">
        <v>0.87592347944099891</v>
      </c>
      <c r="D51" s="40">
        <v>67.387550883116859</v>
      </c>
      <c r="E51" s="63">
        <v>1.6123710775586746</v>
      </c>
      <c r="F51" s="40">
        <v>61.842365566661549</v>
      </c>
      <c r="G51" s="25">
        <v>1.1746531732606853</v>
      </c>
      <c r="H51" s="64">
        <v>-5.54518531645531</v>
      </c>
      <c r="I51" s="25">
        <v>2.1597734610435797</v>
      </c>
      <c r="J51" s="40">
        <v>44.120514711941709</v>
      </c>
      <c r="K51" s="63">
        <v>0.92626692981622272</v>
      </c>
      <c r="L51" s="40">
        <v>46.126409831863683</v>
      </c>
      <c r="M51" s="63">
        <v>2.0367186728428468</v>
      </c>
      <c r="N51" s="40">
        <v>43.391130323850682</v>
      </c>
      <c r="O51" s="25">
        <v>1.2214683658689578</v>
      </c>
      <c r="P51" s="64">
        <v>-2.7352795080130008</v>
      </c>
      <c r="Q51" s="25">
        <v>2.6197766763986912</v>
      </c>
      <c r="R51" s="40">
        <v>33.810908815970727</v>
      </c>
      <c r="S51" s="63">
        <v>0.92167835149811361</v>
      </c>
      <c r="T51" s="40">
        <v>32.205805070462148</v>
      </c>
      <c r="U51" s="63">
        <v>1.8495626822058073</v>
      </c>
      <c r="V51" s="40">
        <v>34.36269227489317</v>
      </c>
      <c r="W51" s="25">
        <v>1.1911764411042289</v>
      </c>
      <c r="X51" s="64">
        <v>2.1568872044310226</v>
      </c>
      <c r="Y51" s="26">
        <v>2.375747759536099</v>
      </c>
      <c r="Z51" s="34"/>
      <c r="AA51" s="34"/>
    </row>
    <row r="52" spans="1:27">
      <c r="A52" s="43" t="s">
        <v>50</v>
      </c>
      <c r="B52" s="40">
        <v>34.787911008389543</v>
      </c>
      <c r="C52" s="63">
        <v>1.1248914738132278</v>
      </c>
      <c r="D52" s="40">
        <v>24.108278869971571</v>
      </c>
      <c r="E52" s="63">
        <v>2.2613992675855545</v>
      </c>
      <c r="F52" s="40">
        <v>36.829710407769731</v>
      </c>
      <c r="G52" s="25">
        <v>1.2820480738888562</v>
      </c>
      <c r="H52" s="64">
        <v>12.721431537798161</v>
      </c>
      <c r="I52" s="25">
        <v>2.660663539615673</v>
      </c>
      <c r="J52" s="40">
        <v>25.88079290928032</v>
      </c>
      <c r="K52" s="63">
        <v>0.95996124041545805</v>
      </c>
      <c r="L52" s="40">
        <v>17.404515426270081</v>
      </c>
      <c r="M52" s="63">
        <v>2.1519868017324097</v>
      </c>
      <c r="N52" s="40">
        <v>27.40551343898268</v>
      </c>
      <c r="O52" s="25">
        <v>1.07175256987065</v>
      </c>
      <c r="P52" s="64">
        <v>10.0009980127126</v>
      </c>
      <c r="Q52" s="25">
        <v>2.4404139471939827</v>
      </c>
      <c r="R52" s="40">
        <v>60.704923664837992</v>
      </c>
      <c r="S52" s="63">
        <v>1.1535334863318509</v>
      </c>
      <c r="T52" s="40">
        <v>72.64972185676632</v>
      </c>
      <c r="U52" s="63">
        <v>2.6262758856063155</v>
      </c>
      <c r="V52" s="40">
        <v>58.481980975630307</v>
      </c>
      <c r="W52" s="25">
        <v>1.2927274346398703</v>
      </c>
      <c r="X52" s="64">
        <v>-14.167740881136012</v>
      </c>
      <c r="Y52" s="26">
        <v>3.0156001640932262</v>
      </c>
      <c r="Z52" s="34"/>
      <c r="AA52" s="34"/>
    </row>
    <row r="53" spans="1:27">
      <c r="A53" s="43" t="s">
        <v>51</v>
      </c>
      <c r="B53" s="40">
        <v>24.84350116961015</v>
      </c>
      <c r="C53" s="63">
        <v>0.98011516393922826</v>
      </c>
      <c r="D53" s="40">
        <v>26.10604690714813</v>
      </c>
      <c r="E53" s="63">
        <v>2.34316068863115</v>
      </c>
      <c r="F53" s="40">
        <v>24.501242025382421</v>
      </c>
      <c r="G53" s="25">
        <v>1.1657623322615982</v>
      </c>
      <c r="H53" s="64">
        <v>-1.604804881765709</v>
      </c>
      <c r="I53" s="25">
        <v>2.781789600571503</v>
      </c>
      <c r="J53" s="40">
        <v>20.764831596452009</v>
      </c>
      <c r="K53" s="63">
        <v>0.85295464047894354</v>
      </c>
      <c r="L53" s="40">
        <v>22.82269609708791</v>
      </c>
      <c r="M53" s="63">
        <v>2.329481700992635</v>
      </c>
      <c r="N53" s="40">
        <v>20.252092466880541</v>
      </c>
      <c r="O53" s="25">
        <v>0.97582537143169878</v>
      </c>
      <c r="P53" s="64">
        <v>-2.5706036302073692</v>
      </c>
      <c r="Q53" s="25">
        <v>2.6144058569985789</v>
      </c>
      <c r="R53" s="40">
        <v>70.974443939818471</v>
      </c>
      <c r="S53" s="63">
        <v>0.98949283423940493</v>
      </c>
      <c r="T53" s="40">
        <v>68.210761385330471</v>
      </c>
      <c r="U53" s="63">
        <v>2.4630186313707796</v>
      </c>
      <c r="V53" s="40">
        <v>71.643491065066996</v>
      </c>
      <c r="W53" s="25">
        <v>1.218584052463721</v>
      </c>
      <c r="X53" s="64">
        <v>3.432729679736525</v>
      </c>
      <c r="Y53" s="26">
        <v>2.9791476071190224</v>
      </c>
      <c r="Z53" s="34"/>
      <c r="AA53" s="34"/>
    </row>
    <row r="54" spans="1:27">
      <c r="A54" s="43" t="s">
        <v>52</v>
      </c>
      <c r="B54" s="40">
        <v>45.258443297556617</v>
      </c>
      <c r="C54" s="63">
        <v>2.1100851396602138</v>
      </c>
      <c r="D54" s="40">
        <v>43.467341219007629</v>
      </c>
      <c r="E54" s="63">
        <v>3.2208316019575745</v>
      </c>
      <c r="F54" s="40">
        <v>46.086779771186777</v>
      </c>
      <c r="G54" s="25">
        <v>2.5090251333871327</v>
      </c>
      <c r="H54" s="64">
        <v>2.6194385521791475</v>
      </c>
      <c r="I54" s="25">
        <v>3.8038253749958444</v>
      </c>
      <c r="J54" s="40">
        <v>33.015042174855303</v>
      </c>
      <c r="K54" s="63">
        <v>1.734692323673475</v>
      </c>
      <c r="L54" s="40">
        <v>32.808005009183958</v>
      </c>
      <c r="M54" s="63">
        <v>2.6397324367945743</v>
      </c>
      <c r="N54" s="40">
        <v>33.043651563431609</v>
      </c>
      <c r="O54" s="25">
        <v>2.0055741793749466</v>
      </c>
      <c r="P54" s="64">
        <v>0.23564655424765135</v>
      </c>
      <c r="Q54" s="25">
        <v>2.9989198719158328</v>
      </c>
      <c r="R54" s="40">
        <v>48.277830914965442</v>
      </c>
      <c r="S54" s="63">
        <v>2.0674458570689214</v>
      </c>
      <c r="T54" s="40">
        <v>48.546556854862033</v>
      </c>
      <c r="U54" s="63">
        <v>2.8433837994359101</v>
      </c>
      <c r="V54" s="40">
        <v>48.210853369704438</v>
      </c>
      <c r="W54" s="25">
        <v>2.4207125836669507</v>
      </c>
      <c r="X54" s="64">
        <v>-0.33570348515759463</v>
      </c>
      <c r="Y54" s="26">
        <v>3.2982836734132084</v>
      </c>
      <c r="Z54" s="34"/>
      <c r="AA54" s="34"/>
    </row>
    <row r="55" spans="1:27">
      <c r="A55" s="43" t="s">
        <v>53</v>
      </c>
      <c r="B55" s="40">
        <v>23.267354236416612</v>
      </c>
      <c r="C55" s="63">
        <v>0.73579962244664165</v>
      </c>
      <c r="D55" s="40">
        <v>14.717129918654949</v>
      </c>
      <c r="E55" s="63">
        <v>1.4126292328107453</v>
      </c>
      <c r="F55" s="40">
        <v>25.049322668780889</v>
      </c>
      <c r="G55" s="25">
        <v>0.84287798870079866</v>
      </c>
      <c r="H55" s="64">
        <v>10.332192750125939</v>
      </c>
      <c r="I55" s="25">
        <v>1.6560420196540466</v>
      </c>
      <c r="J55" s="40">
        <v>16.16797517805832</v>
      </c>
      <c r="K55" s="63">
        <v>0.54022373729937379</v>
      </c>
      <c r="L55" s="40">
        <v>14.87262633952135</v>
      </c>
      <c r="M55" s="63">
        <v>1.3773641692570806</v>
      </c>
      <c r="N55" s="40">
        <v>16.463308387217861</v>
      </c>
      <c r="O55" s="25">
        <v>0.63587039287793279</v>
      </c>
      <c r="P55" s="64">
        <v>1.5906820476965109</v>
      </c>
      <c r="Q55" s="25">
        <v>1.600542031610624</v>
      </c>
      <c r="R55" s="40">
        <v>73.798789300725076</v>
      </c>
      <c r="S55" s="63">
        <v>0.86195809017154068</v>
      </c>
      <c r="T55" s="40">
        <v>79.933957045855976</v>
      </c>
      <c r="U55" s="63">
        <v>1.6121888162457878</v>
      </c>
      <c r="V55" s="40">
        <v>72.444971338046386</v>
      </c>
      <c r="W55" s="25">
        <v>0.89296092261848781</v>
      </c>
      <c r="X55" s="64">
        <v>-7.4889857078095901</v>
      </c>
      <c r="Y55" s="26">
        <v>1.5864285826188316</v>
      </c>
      <c r="Z55" s="34"/>
      <c r="AA55" s="34"/>
    </row>
    <row r="56" spans="1:27">
      <c r="A56" s="43" t="s">
        <v>54</v>
      </c>
      <c r="B56" s="40">
        <v>16.88348152385602</v>
      </c>
      <c r="C56" s="63">
        <v>1.0436186125586242</v>
      </c>
      <c r="D56" s="40">
        <v>19.61612704175479</v>
      </c>
      <c r="E56" s="63">
        <v>1.905593611406033</v>
      </c>
      <c r="F56" s="40">
        <v>16.215256738108579</v>
      </c>
      <c r="G56" s="25">
        <v>1.2480215660083325</v>
      </c>
      <c r="H56" s="64">
        <v>-3.4008703036462116</v>
      </c>
      <c r="I56" s="25">
        <v>2.4015916247479625</v>
      </c>
      <c r="J56" s="40">
        <v>22.527869285967789</v>
      </c>
      <c r="K56" s="63">
        <v>1.1715511206865505</v>
      </c>
      <c r="L56" s="40">
        <v>19.02262452791253</v>
      </c>
      <c r="M56" s="63">
        <v>1.9305742511648061</v>
      </c>
      <c r="N56" s="40">
        <v>23.26006568368177</v>
      </c>
      <c r="O56" s="25">
        <v>1.3488403857661175</v>
      </c>
      <c r="P56" s="64">
        <v>4.2374411557692397</v>
      </c>
      <c r="Q56" s="25">
        <v>2.3582588789796688</v>
      </c>
      <c r="R56" s="40">
        <v>71.769053340877477</v>
      </c>
      <c r="S56" s="63">
        <v>1.2599929540594568</v>
      </c>
      <c r="T56" s="40">
        <v>74.381083996259534</v>
      </c>
      <c r="U56" s="63">
        <v>2.2606484306646704</v>
      </c>
      <c r="V56" s="40">
        <v>71.220652056718706</v>
      </c>
      <c r="W56" s="25">
        <v>1.4290181306419971</v>
      </c>
      <c r="X56" s="64">
        <v>-3.1604319395408282</v>
      </c>
      <c r="Y56" s="26">
        <v>2.6378849547636625</v>
      </c>
      <c r="Z56" s="34"/>
      <c r="AA56" s="34"/>
    </row>
    <row r="57" spans="1:27">
      <c r="A57" s="43" t="s">
        <v>55</v>
      </c>
      <c r="B57" s="40">
        <v>49.260058590763308</v>
      </c>
      <c r="C57" s="63">
        <v>0.99226341783437233</v>
      </c>
      <c r="D57" s="40">
        <v>50.341754809582042</v>
      </c>
      <c r="E57" s="63">
        <v>2.8066981852227877</v>
      </c>
      <c r="F57" s="40">
        <v>49.138984279587497</v>
      </c>
      <c r="G57" s="25">
        <v>1.0285031103254583</v>
      </c>
      <c r="H57" s="64">
        <v>-1.2027705299945453</v>
      </c>
      <c r="I57" s="25">
        <v>2.9393040268349329</v>
      </c>
      <c r="J57" s="40">
        <v>29.101882326814138</v>
      </c>
      <c r="K57" s="63">
        <v>0.9096828187998085</v>
      </c>
      <c r="L57" s="40">
        <v>31.366947895564589</v>
      </c>
      <c r="M57" s="63">
        <v>2.6603893105430569</v>
      </c>
      <c r="N57" s="40">
        <v>28.803722616865969</v>
      </c>
      <c r="O57" s="25">
        <v>0.97436830370741667</v>
      </c>
      <c r="P57" s="64">
        <v>-2.5632252786986207</v>
      </c>
      <c r="Q57" s="25">
        <v>2.8685653693528623</v>
      </c>
      <c r="R57" s="40">
        <v>48.60526532595361</v>
      </c>
      <c r="S57" s="63">
        <v>1.0489217247320581</v>
      </c>
      <c r="T57" s="40">
        <v>47.511243248860843</v>
      </c>
      <c r="U57" s="63">
        <v>3.1121643735171305</v>
      </c>
      <c r="V57" s="40">
        <v>48.720542336373853</v>
      </c>
      <c r="W57" s="25">
        <v>1.1007472994972956</v>
      </c>
      <c r="X57" s="64">
        <v>1.2092990875130099</v>
      </c>
      <c r="Y57" s="26">
        <v>3.3020724402023673</v>
      </c>
      <c r="Z57" s="34"/>
      <c r="AA57" s="34"/>
    </row>
    <row r="58" spans="1:27">
      <c r="A58" s="43" t="s">
        <v>56</v>
      </c>
      <c r="B58" s="40">
        <v>67.145088343936976</v>
      </c>
      <c r="C58" s="63">
        <v>0.81328698132486288</v>
      </c>
      <c r="D58" s="40">
        <v>60.689998741228777</v>
      </c>
      <c r="E58" s="63">
        <v>1.7939183572479855</v>
      </c>
      <c r="F58" s="40">
        <v>70.140858874391796</v>
      </c>
      <c r="G58" s="25">
        <v>0.98031588776088163</v>
      </c>
      <c r="H58" s="64">
        <v>9.4508601331630189</v>
      </c>
      <c r="I58" s="25">
        <v>2.1397624881576749</v>
      </c>
      <c r="J58" s="40">
        <v>15.12981656247095</v>
      </c>
      <c r="K58" s="63">
        <v>0.74453272865266229</v>
      </c>
      <c r="L58" s="40">
        <v>13.483196585342309</v>
      </c>
      <c r="M58" s="63">
        <v>1.6453504363974982</v>
      </c>
      <c r="N58" s="40">
        <v>15.92483443096306</v>
      </c>
      <c r="O58" s="25">
        <v>0.86501326677902612</v>
      </c>
      <c r="P58" s="64">
        <v>2.4416378456207504</v>
      </c>
      <c r="Q58" s="25">
        <v>1.9300606325441318</v>
      </c>
      <c r="R58" s="40">
        <v>35.360089949391487</v>
      </c>
      <c r="S58" s="63">
        <v>0.94740624597308631</v>
      </c>
      <c r="T58" s="40">
        <v>41.268299262187483</v>
      </c>
      <c r="U58" s="63">
        <v>2.1617434265410331</v>
      </c>
      <c r="V58" s="40">
        <v>32.564937593287183</v>
      </c>
      <c r="W58" s="25">
        <v>1.1037683062835968</v>
      </c>
      <c r="X58" s="64">
        <v>-8.7033616689002997</v>
      </c>
      <c r="Y58" s="26">
        <v>2.5425907666814989</v>
      </c>
      <c r="Z58" s="34"/>
      <c r="AA58" s="34"/>
    </row>
    <row r="59" spans="1:27">
      <c r="A59" s="99" t="s">
        <v>57</v>
      </c>
      <c r="B59" s="40">
        <v>55.290851823402107</v>
      </c>
      <c r="C59" s="63">
        <v>0.61010148889539695</v>
      </c>
      <c r="D59" s="40">
        <v>50.966814765873487</v>
      </c>
      <c r="E59" s="63">
        <v>1.7271940763920883</v>
      </c>
      <c r="F59" s="40">
        <v>56.231986586708302</v>
      </c>
      <c r="G59" s="25">
        <v>0.68165840314254567</v>
      </c>
      <c r="H59" s="64">
        <v>5.2651718208348157</v>
      </c>
      <c r="I59" s="25">
        <v>1.9255068821015486</v>
      </c>
      <c r="J59" s="40">
        <v>40.300210001299313</v>
      </c>
      <c r="K59" s="63">
        <v>0.61705635014149929</v>
      </c>
      <c r="L59" s="40">
        <v>39.360987225368561</v>
      </c>
      <c r="M59" s="63">
        <v>2.0488250264028509</v>
      </c>
      <c r="N59" s="40">
        <v>40.529386351915633</v>
      </c>
      <c r="O59" s="25">
        <v>0.64185065615771264</v>
      </c>
      <c r="P59" s="64">
        <v>1.1683991265470723</v>
      </c>
      <c r="Q59" s="25">
        <v>2.1739509485128954</v>
      </c>
      <c r="R59" s="40">
        <v>41.39375167071276</v>
      </c>
      <c r="S59" s="63">
        <v>0.55434384596813935</v>
      </c>
      <c r="T59" s="40">
        <v>45.791764248452502</v>
      </c>
      <c r="U59" s="63">
        <v>1.7969390272222403</v>
      </c>
      <c r="V59" s="40">
        <v>40.446080014884892</v>
      </c>
      <c r="W59" s="25">
        <v>0.5721169855245275</v>
      </c>
      <c r="X59" s="64">
        <v>-5.34568423356761</v>
      </c>
      <c r="Y59" s="26">
        <v>1.9157829615852413</v>
      </c>
      <c r="Z59" s="34"/>
      <c r="AA59" s="34"/>
    </row>
    <row r="60" spans="1:27">
      <c r="A60" s="43" t="s">
        <v>58</v>
      </c>
      <c r="B60" s="40">
        <v>53.846570976023521</v>
      </c>
      <c r="C60" s="63">
        <v>1.8502404025997223</v>
      </c>
      <c r="D60" s="40">
        <v>47.710589166966187</v>
      </c>
      <c r="E60" s="63">
        <v>3.0752586855692607</v>
      </c>
      <c r="F60" s="40">
        <v>55.746826045730813</v>
      </c>
      <c r="G60" s="25">
        <v>1.6995172984497562</v>
      </c>
      <c r="H60" s="64">
        <v>8.0362368787646261</v>
      </c>
      <c r="I60" s="25">
        <v>2.8407825794338888</v>
      </c>
      <c r="J60" s="40">
        <v>40.772625665581117</v>
      </c>
      <c r="K60" s="63">
        <v>1.2085042472635616</v>
      </c>
      <c r="L60" s="40">
        <v>39.228109479631939</v>
      </c>
      <c r="M60" s="63">
        <v>2.6070440540256161</v>
      </c>
      <c r="N60" s="40">
        <v>41.240882811068232</v>
      </c>
      <c r="O60" s="25">
        <v>1.2315165805677348</v>
      </c>
      <c r="P60" s="64">
        <v>2.0127733314362928</v>
      </c>
      <c r="Q60" s="25">
        <v>2.6764601721332295</v>
      </c>
      <c r="R60" s="40">
        <v>41.36538807637767</v>
      </c>
      <c r="S60" s="63">
        <v>1.6509279147224623</v>
      </c>
      <c r="T60" s="40">
        <v>49.595895298309273</v>
      </c>
      <c r="U60" s="63">
        <v>3.5606024036515307</v>
      </c>
      <c r="V60" s="40">
        <v>38.840078728906192</v>
      </c>
      <c r="W60" s="25">
        <v>1.3913358963328284</v>
      </c>
      <c r="X60" s="64">
        <v>-10.755816569403081</v>
      </c>
      <c r="Y60" s="26">
        <v>3.4004082995180855</v>
      </c>
      <c r="Z60" s="34"/>
      <c r="AA60" s="34"/>
    </row>
    <row r="61" spans="1:27">
      <c r="A61" s="99" t="s">
        <v>59</v>
      </c>
      <c r="B61" s="40">
        <v>29.63261922254495</v>
      </c>
      <c r="C61" s="63">
        <v>1.3621713159065969</v>
      </c>
      <c r="D61" s="40">
        <v>26.29969948469045</v>
      </c>
      <c r="E61" s="63">
        <v>3.3225138374787977</v>
      </c>
      <c r="F61" s="40">
        <v>30.01151364292955</v>
      </c>
      <c r="G61" s="25">
        <v>1.3977132158340924</v>
      </c>
      <c r="H61" s="64">
        <v>3.7118141582391004</v>
      </c>
      <c r="I61" s="25">
        <v>3.3233158632139466</v>
      </c>
      <c r="J61" s="40">
        <v>17.270325965016958</v>
      </c>
      <c r="K61" s="63">
        <v>1.0658748661791113</v>
      </c>
      <c r="L61" s="40">
        <v>16.973141623553829</v>
      </c>
      <c r="M61" s="63">
        <v>2.308261095638902</v>
      </c>
      <c r="N61" s="40">
        <v>17.336513827830569</v>
      </c>
      <c r="O61" s="25">
        <v>1.1311983941779955</v>
      </c>
      <c r="P61" s="64">
        <v>0.36337220427673955</v>
      </c>
      <c r="Q61" s="25">
        <v>2.4710261303662584</v>
      </c>
      <c r="R61" s="40">
        <v>66.69003730178153</v>
      </c>
      <c r="S61" s="63">
        <v>1.4088741805521394</v>
      </c>
      <c r="T61" s="40">
        <v>69.639485442261147</v>
      </c>
      <c r="U61" s="63">
        <v>3.558378553434038</v>
      </c>
      <c r="V61" s="40">
        <v>66.336179711721272</v>
      </c>
      <c r="W61" s="25">
        <v>1.4726552050746864</v>
      </c>
      <c r="X61" s="64">
        <v>-3.3033057305398756</v>
      </c>
      <c r="Y61" s="26">
        <v>3.6969233234817529</v>
      </c>
      <c r="Z61" s="34"/>
      <c r="AA61" s="34"/>
    </row>
    <row r="62" spans="1:27">
      <c r="A62" s="120" t="s">
        <v>229</v>
      </c>
      <c r="B62" s="40">
        <v>33.494388836403758</v>
      </c>
      <c r="C62" s="63">
        <v>0.19700591447353599</v>
      </c>
      <c r="D62" s="40">
        <v>30.553475314046871</v>
      </c>
      <c r="E62" s="63">
        <v>0.43735875939944863</v>
      </c>
      <c r="F62" s="40">
        <v>34.05710987632952</v>
      </c>
      <c r="G62" s="25">
        <v>0.2145729217830164</v>
      </c>
      <c r="H62" s="64">
        <v>3.5036345622826461</v>
      </c>
      <c r="I62" s="25">
        <v>0.48365614413837998</v>
      </c>
      <c r="J62" s="40">
        <v>23.710211748545849</v>
      </c>
      <c r="K62" s="63">
        <v>0.19060054121135361</v>
      </c>
      <c r="L62" s="40">
        <v>21.703117100626059</v>
      </c>
      <c r="M62" s="63">
        <v>0.41902639276585318</v>
      </c>
      <c r="N62" s="40">
        <v>24.095487610145149</v>
      </c>
      <c r="O62" s="25">
        <v>0.2177119324122441</v>
      </c>
      <c r="P62" s="64">
        <v>2.392370509519087</v>
      </c>
      <c r="Q62" s="25">
        <v>0.47734013302770473</v>
      </c>
      <c r="R62" s="40">
        <v>61.551907238301027</v>
      </c>
      <c r="S62" s="63">
        <v>0.21613201673988069</v>
      </c>
      <c r="T62" s="40">
        <v>65.502376328778922</v>
      </c>
      <c r="U62" s="63">
        <v>0.49287428533804978</v>
      </c>
      <c r="V62" s="40">
        <v>60.676606430826709</v>
      </c>
      <c r="W62" s="25">
        <v>0.23391907097008119</v>
      </c>
      <c r="X62" s="64">
        <v>-4.8257698979522186</v>
      </c>
      <c r="Y62" s="26">
        <v>0.54033662087202905</v>
      </c>
      <c r="Z62" s="34"/>
      <c r="AA62" s="34"/>
    </row>
    <row r="63" spans="1:27">
      <c r="A63" s="120" t="s">
        <v>232</v>
      </c>
      <c r="B63" s="40">
        <v>37.768112182617188</v>
      </c>
      <c r="C63" s="63">
        <v>0.31391480565071112</v>
      </c>
      <c r="D63" s="40">
        <v>29.46771240234375</v>
      </c>
      <c r="E63" s="63">
        <v>0.66349613666534424</v>
      </c>
      <c r="F63" s="40">
        <v>39.514167785644531</v>
      </c>
      <c r="G63" s="25">
        <v>0.33999297022819519</v>
      </c>
      <c r="H63" s="64">
        <v>10.04645347595215</v>
      </c>
      <c r="I63" s="25">
        <v>0.73372864723205566</v>
      </c>
      <c r="J63" s="40">
        <v>24.636833190917969</v>
      </c>
      <c r="K63" s="63">
        <v>0.28535374999046331</v>
      </c>
      <c r="L63" s="40">
        <v>21.197185516357418</v>
      </c>
      <c r="M63" s="63">
        <v>0.63993710279464722</v>
      </c>
      <c r="N63" s="40">
        <v>25.32908821105957</v>
      </c>
      <c r="O63" s="25">
        <v>0.32613036036491388</v>
      </c>
      <c r="P63" s="64">
        <v>4.1319022178649902</v>
      </c>
      <c r="Q63" s="25">
        <v>0.73773390054702759</v>
      </c>
      <c r="R63" s="40">
        <v>58.683624267578132</v>
      </c>
      <c r="S63" s="63">
        <v>0.32907786965370178</v>
      </c>
      <c r="T63" s="40">
        <v>67.222908020019531</v>
      </c>
      <c r="U63" s="63">
        <v>0.70913612842559814</v>
      </c>
      <c r="V63" s="40">
        <v>56.767631530761719</v>
      </c>
      <c r="W63" s="25">
        <v>0.34643933176994318</v>
      </c>
      <c r="X63" s="64">
        <v>-10.45527362823486</v>
      </c>
      <c r="Y63" s="26">
        <v>0.76445072889328003</v>
      </c>
      <c r="Z63" s="34"/>
      <c r="AA63" s="34"/>
    </row>
    <row r="64" spans="1:27" ht="13.5" thickBot="1">
      <c r="A64" s="121" t="s">
        <v>233</v>
      </c>
      <c r="B64" s="42">
        <v>35.492886703179842</v>
      </c>
      <c r="C64" s="30">
        <v>0.17015685547574849</v>
      </c>
      <c r="D64" s="42">
        <v>33.049973813901993</v>
      </c>
      <c r="E64" s="30">
        <v>0.36913098181665749</v>
      </c>
      <c r="F64" s="42">
        <v>35.890327173910698</v>
      </c>
      <c r="G64" s="31">
        <v>0.1829841404301</v>
      </c>
      <c r="H64" s="32">
        <v>2.840353360008713</v>
      </c>
      <c r="I64" s="31">
        <v>0.39866652067134201</v>
      </c>
      <c r="J64" s="42">
        <v>24.834382228666371</v>
      </c>
      <c r="K64" s="30">
        <v>0.1588904380998013</v>
      </c>
      <c r="L64" s="42">
        <v>23.15533090241922</v>
      </c>
      <c r="M64" s="30">
        <v>0.34191428885027553</v>
      </c>
      <c r="N64" s="42">
        <v>25.137752733061291</v>
      </c>
      <c r="O64" s="31">
        <v>0.17889078354856941</v>
      </c>
      <c r="P64" s="32">
        <v>1.982421830642066</v>
      </c>
      <c r="Q64" s="31">
        <v>0.38312721318224008</v>
      </c>
      <c r="R64" s="42">
        <v>60.166170023441907</v>
      </c>
      <c r="S64" s="30">
        <v>0.18378848993417379</v>
      </c>
      <c r="T64" s="42">
        <v>63.291343180146463</v>
      </c>
      <c r="U64" s="30">
        <v>0.40312187171431962</v>
      </c>
      <c r="V64" s="42">
        <v>59.536106361742434</v>
      </c>
      <c r="W64" s="31">
        <v>0.1978277254405473</v>
      </c>
      <c r="X64" s="32">
        <v>-3.7552368184040259</v>
      </c>
      <c r="Y64" s="33">
        <v>0.43533664539665262</v>
      </c>
      <c r="Z64" s="34"/>
      <c r="AA64" s="34"/>
    </row>
    <row r="65" spans="1:27">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row>
    <row r="66" spans="1:27">
      <c r="A66" s="1" t="s">
        <v>214</v>
      </c>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row>
    <row r="67" spans="1:27">
      <c r="A67" s="1" t="s">
        <v>411</v>
      </c>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row>
    <row r="68" spans="1:27">
      <c r="A68" s="62" t="s">
        <v>413</v>
      </c>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row>
    <row r="69" spans="1:27">
      <c r="A69" s="51" t="s">
        <v>415</v>
      </c>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row>
    <row r="70" spans="1:27">
      <c r="A70" s="243" t="s">
        <v>487</v>
      </c>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row>
    <row r="71" spans="1:27">
      <c r="A71" s="244" t="s">
        <v>488</v>
      </c>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row>
    <row r="72" spans="1:27">
      <c r="A72" s="347" t="s">
        <v>493</v>
      </c>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row>
    <row r="73" spans="1:27">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row>
  </sheetData>
  <customSheetViews>
    <customSheetView guid="{C6F97F9E-B600-4C17-894D-590A32101059}" scale="80" showGridLines="0" topLeftCell="A22">
      <selection activeCell="A66" sqref="A66"/>
      <pageMargins left="0.7" right="0.7" top="0.75" bottom="0.75" header="0.3" footer="0.3"/>
      <pageSetup paperSize="9" orientation="portrait" r:id="rId1"/>
    </customSheetView>
    <customSheetView guid="{FDFE99BC-6C4F-47A7-A6F0-C356BD0C43CF}" scale="80" showGridLines="0" topLeftCell="A22">
      <selection activeCell="A66" sqref="A66"/>
      <pageMargins left="0.7" right="0.7" top="0.75" bottom="0.75" header="0.3" footer="0.3"/>
      <pageSetup paperSize="9" orientation="portrait" r:id="rId2"/>
    </customSheetView>
  </customSheetViews>
  <mergeCells count="16">
    <mergeCell ref="X9:Y9"/>
    <mergeCell ref="B7:Y7"/>
    <mergeCell ref="B8:I8"/>
    <mergeCell ref="J8:Q8"/>
    <mergeCell ref="R8:Y8"/>
    <mergeCell ref="B9:C9"/>
    <mergeCell ref="D9:E9"/>
    <mergeCell ref="F9:G9"/>
    <mergeCell ref="H9:I9"/>
    <mergeCell ref="J9:K9"/>
    <mergeCell ref="L9:M9"/>
    <mergeCell ref="N9:O9"/>
    <mergeCell ref="P9:Q9"/>
    <mergeCell ref="R9:S9"/>
    <mergeCell ref="T9:U9"/>
    <mergeCell ref="V9:W9"/>
  </mergeCells>
  <conditionalFormatting sqref="H12:H16 P12:P16 X12:X16 X18:X64 P18:P64 H18:H64">
    <cfRule type="expression" dxfId="26" priority="4">
      <formula>ABS(H12/I12)&gt;=1.96</formula>
    </cfRule>
  </conditionalFormatting>
  <conditionalFormatting sqref="H17 P17 X17">
    <cfRule type="expression" dxfId="25" priority="1">
      <formula>ABS(H17/I17)&gt;=1.96</formula>
    </cfRule>
  </conditionalFormatting>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A74"/>
  <sheetViews>
    <sheetView showGridLines="0" zoomScale="80" zoomScaleNormal="80" workbookViewId="0">
      <selection activeCell="O2" sqref="O2:O3"/>
    </sheetView>
  </sheetViews>
  <sheetFormatPr defaultColWidth="8.85546875" defaultRowHeight="12.75"/>
  <cols>
    <col min="1" max="1" width="31.28515625" style="5" customWidth="1"/>
    <col min="2" max="16384" width="8.85546875" style="5"/>
  </cols>
  <sheetData>
    <row r="1" spans="1:27">
      <c r="C1" s="23"/>
      <c r="D1" s="23"/>
      <c r="E1" s="23"/>
      <c r="J1" s="23"/>
      <c r="O1" s="208"/>
    </row>
    <row r="2" spans="1:27">
      <c r="A2" s="5" t="s">
        <v>456</v>
      </c>
      <c r="C2" s="23"/>
      <c r="D2" s="23"/>
      <c r="E2" s="23"/>
      <c r="J2" s="23"/>
      <c r="O2" s="208"/>
    </row>
    <row r="3" spans="1:27">
      <c r="A3" s="23" t="s">
        <v>186</v>
      </c>
      <c r="O3" s="208"/>
    </row>
    <row r="4" spans="1:27" ht="12.75" customHeight="1">
      <c r="A4" s="77" t="s">
        <v>276</v>
      </c>
    </row>
    <row r="5" spans="1:27">
      <c r="A5" s="77"/>
    </row>
    <row r="6" spans="1:27" ht="13.5" thickBot="1"/>
    <row r="7" spans="1:27" s="44" customFormat="1" ht="15" customHeight="1">
      <c r="A7" s="11"/>
      <c r="B7" s="361" t="s">
        <v>506</v>
      </c>
      <c r="C7" s="361"/>
      <c r="D7" s="361"/>
      <c r="E7" s="361"/>
      <c r="F7" s="361"/>
      <c r="G7" s="361"/>
      <c r="H7" s="361"/>
      <c r="I7" s="361"/>
      <c r="J7" s="361"/>
      <c r="K7" s="361"/>
      <c r="L7" s="361"/>
      <c r="M7" s="361"/>
      <c r="N7" s="361"/>
      <c r="O7" s="361"/>
      <c r="P7" s="361"/>
      <c r="Q7" s="361"/>
      <c r="R7" s="361"/>
      <c r="S7" s="361"/>
      <c r="T7" s="361"/>
      <c r="U7" s="361"/>
      <c r="V7" s="361"/>
      <c r="W7" s="361"/>
      <c r="X7" s="361"/>
      <c r="Y7" s="362"/>
    </row>
    <row r="8" spans="1:27" s="44" customFormat="1" ht="16.5" customHeight="1">
      <c r="A8" s="12"/>
      <c r="B8" s="357" t="s">
        <v>190</v>
      </c>
      <c r="C8" s="358"/>
      <c r="D8" s="358"/>
      <c r="E8" s="358"/>
      <c r="F8" s="453"/>
      <c r="G8" s="453"/>
      <c r="H8" s="358"/>
      <c r="I8" s="359"/>
      <c r="J8" s="357" t="s">
        <v>188</v>
      </c>
      <c r="K8" s="358"/>
      <c r="L8" s="358"/>
      <c r="M8" s="358"/>
      <c r="N8" s="358"/>
      <c r="O8" s="358"/>
      <c r="P8" s="358"/>
      <c r="Q8" s="359"/>
      <c r="R8" s="357" t="s">
        <v>189</v>
      </c>
      <c r="S8" s="358"/>
      <c r="T8" s="358"/>
      <c r="U8" s="358"/>
      <c r="V8" s="358"/>
      <c r="W8" s="358"/>
      <c r="X8" s="358"/>
      <c r="Y8" s="369"/>
    </row>
    <row r="9" spans="1:27" s="44" customFormat="1" ht="54.75" customHeight="1">
      <c r="A9" s="12"/>
      <c r="B9" s="357" t="s">
        <v>79</v>
      </c>
      <c r="C9" s="359"/>
      <c r="D9" s="357" t="s">
        <v>516</v>
      </c>
      <c r="E9" s="359"/>
      <c r="F9" s="357" t="s">
        <v>177</v>
      </c>
      <c r="G9" s="359"/>
      <c r="H9" s="357" t="s">
        <v>178</v>
      </c>
      <c r="I9" s="359"/>
      <c r="J9" s="357" t="s">
        <v>79</v>
      </c>
      <c r="K9" s="359"/>
      <c r="L9" s="357" t="s">
        <v>521</v>
      </c>
      <c r="M9" s="359"/>
      <c r="N9" s="357" t="s">
        <v>177</v>
      </c>
      <c r="O9" s="359"/>
      <c r="P9" s="357" t="s">
        <v>178</v>
      </c>
      <c r="Q9" s="359"/>
      <c r="R9" s="357" t="s">
        <v>79</v>
      </c>
      <c r="S9" s="359"/>
      <c r="T9" s="357" t="s">
        <v>521</v>
      </c>
      <c r="U9" s="359"/>
      <c r="V9" s="357" t="s">
        <v>177</v>
      </c>
      <c r="W9" s="359"/>
      <c r="X9" s="357" t="s">
        <v>178</v>
      </c>
      <c r="Y9" s="369"/>
    </row>
    <row r="10" spans="1:27" s="39" customFormat="1">
      <c r="A10" s="13"/>
      <c r="B10" s="19" t="s">
        <v>12</v>
      </c>
      <c r="C10" s="21" t="s">
        <v>13</v>
      </c>
      <c r="D10" s="19" t="s">
        <v>12</v>
      </c>
      <c r="E10" s="20" t="s">
        <v>13</v>
      </c>
      <c r="F10" s="19" t="s">
        <v>12</v>
      </c>
      <c r="G10" s="21" t="s">
        <v>13</v>
      </c>
      <c r="H10" s="20" t="s">
        <v>14</v>
      </c>
      <c r="I10" s="21" t="s">
        <v>13</v>
      </c>
      <c r="J10" s="19" t="s">
        <v>12</v>
      </c>
      <c r="K10" s="21" t="s">
        <v>13</v>
      </c>
      <c r="L10" s="19" t="s">
        <v>12</v>
      </c>
      <c r="M10" s="20" t="s">
        <v>13</v>
      </c>
      <c r="N10" s="19" t="s">
        <v>12</v>
      </c>
      <c r="O10" s="21" t="s">
        <v>13</v>
      </c>
      <c r="P10" s="20" t="s">
        <v>14</v>
      </c>
      <c r="Q10" s="21" t="s">
        <v>13</v>
      </c>
      <c r="R10" s="19" t="s">
        <v>12</v>
      </c>
      <c r="S10" s="21" t="s">
        <v>13</v>
      </c>
      <c r="T10" s="19" t="s">
        <v>12</v>
      </c>
      <c r="U10" s="20" t="s">
        <v>13</v>
      </c>
      <c r="V10" s="19" t="s">
        <v>12</v>
      </c>
      <c r="W10" s="21" t="s">
        <v>13</v>
      </c>
      <c r="X10" s="20" t="s">
        <v>14</v>
      </c>
      <c r="Y10" s="22" t="s">
        <v>13</v>
      </c>
    </row>
    <row r="11" spans="1:27">
      <c r="A11" s="80"/>
      <c r="B11" s="131"/>
      <c r="C11" s="131"/>
      <c r="D11" s="132"/>
      <c r="E11" s="131"/>
      <c r="F11" s="132"/>
      <c r="G11" s="133"/>
      <c r="H11" s="131"/>
      <c r="I11" s="133"/>
      <c r="J11" s="131"/>
      <c r="K11" s="131"/>
      <c r="L11" s="132"/>
      <c r="M11" s="131"/>
      <c r="N11" s="132"/>
      <c r="O11" s="133"/>
      <c r="P11" s="131"/>
      <c r="Q11" s="133"/>
      <c r="R11" s="131"/>
      <c r="S11" s="131"/>
      <c r="T11" s="132"/>
      <c r="U11" s="131"/>
      <c r="V11" s="132"/>
      <c r="W11" s="133"/>
      <c r="X11" s="131"/>
      <c r="Y11" s="134"/>
      <c r="Z11" s="81"/>
      <c r="AA11" s="81"/>
    </row>
    <row r="12" spans="1:27">
      <c r="A12" s="43" t="s">
        <v>15</v>
      </c>
      <c r="B12" s="40">
        <v>29.203637029538591</v>
      </c>
      <c r="C12" s="63">
        <v>1.9088538211750732</v>
      </c>
      <c r="D12" s="40">
        <v>44.920106762081389</v>
      </c>
      <c r="E12" s="63">
        <v>3.4049847625538647</v>
      </c>
      <c r="F12" s="40">
        <v>24.363527213022952</v>
      </c>
      <c r="G12" s="25">
        <v>1.9208464876961935</v>
      </c>
      <c r="H12" s="64">
        <v>-20.556579549058437</v>
      </c>
      <c r="I12" s="25">
        <v>3.5385412122608408</v>
      </c>
      <c r="J12" s="40">
        <v>38.06714517777354</v>
      </c>
      <c r="K12" s="63">
        <v>1.8359776842474043</v>
      </c>
      <c r="L12" s="40">
        <v>41.414580865419907</v>
      </c>
      <c r="M12" s="63">
        <v>3.915116793775562</v>
      </c>
      <c r="N12" s="40">
        <v>37.124611372431403</v>
      </c>
      <c r="O12" s="25">
        <v>2.3639107483682618</v>
      </c>
      <c r="P12" s="64">
        <v>-4.2899694929885044</v>
      </c>
      <c r="Q12" s="25">
        <v>5.0049774912677849</v>
      </c>
      <c r="R12" s="40">
        <v>55.002652749838617</v>
      </c>
      <c r="S12" s="63">
        <v>2.0706058274506938</v>
      </c>
      <c r="T12" s="40">
        <v>44.902187472146963</v>
      </c>
      <c r="U12" s="63">
        <v>3.7813152602170987</v>
      </c>
      <c r="V12" s="40">
        <v>57.920660009896672</v>
      </c>
      <c r="W12" s="25">
        <v>2.4087832675157062</v>
      </c>
      <c r="X12" s="64">
        <v>13.018472537749709</v>
      </c>
      <c r="Y12" s="26">
        <v>4.4384228393551242</v>
      </c>
      <c r="Z12" s="34"/>
      <c r="AA12" s="34"/>
    </row>
    <row r="13" spans="1:27">
      <c r="A13" s="43" t="s">
        <v>16</v>
      </c>
      <c r="B13" s="40">
        <v>54.557740636123093</v>
      </c>
      <c r="C13" s="63">
        <v>1.1129915617843753</v>
      </c>
      <c r="D13" s="40">
        <v>60.899413755860763</v>
      </c>
      <c r="E13" s="63">
        <v>2.2299022469533316</v>
      </c>
      <c r="F13" s="40">
        <v>52.624101220424777</v>
      </c>
      <c r="G13" s="25">
        <v>1.1697561308167024</v>
      </c>
      <c r="H13" s="64">
        <v>-8.2753125354359867</v>
      </c>
      <c r="I13" s="25">
        <v>2.3514375105482261</v>
      </c>
      <c r="J13" s="40">
        <v>61.821707620509279</v>
      </c>
      <c r="K13" s="63">
        <v>1.1192234028838002</v>
      </c>
      <c r="L13" s="40">
        <v>68.145255531734676</v>
      </c>
      <c r="M13" s="63">
        <v>2.0799197453769387</v>
      </c>
      <c r="N13" s="40">
        <v>59.903095202690338</v>
      </c>
      <c r="O13" s="25">
        <v>1.274278028077771</v>
      </c>
      <c r="P13" s="64">
        <v>-8.2421603290443386</v>
      </c>
      <c r="Q13" s="25">
        <v>2.3753550637463796</v>
      </c>
      <c r="R13" s="40">
        <v>28.286748922853018</v>
      </c>
      <c r="S13" s="63">
        <v>1.0535021583739832</v>
      </c>
      <c r="T13" s="40">
        <v>23.478084512221319</v>
      </c>
      <c r="U13" s="63">
        <v>2.0363104842285424</v>
      </c>
      <c r="V13" s="40">
        <v>29.844401809521958</v>
      </c>
      <c r="W13" s="25">
        <v>1.1478036085391639</v>
      </c>
      <c r="X13" s="64">
        <v>6.3663172973006397</v>
      </c>
      <c r="Y13" s="26">
        <v>2.173190807008953</v>
      </c>
      <c r="Z13" s="34"/>
      <c r="AA13" s="34"/>
    </row>
    <row r="14" spans="1:27">
      <c r="A14" s="43" t="s">
        <v>17</v>
      </c>
      <c r="B14" s="40">
        <v>16.800268108698418</v>
      </c>
      <c r="C14" s="63">
        <v>0.66283652927445957</v>
      </c>
      <c r="D14" s="40">
        <v>27.91862555777929</v>
      </c>
      <c r="E14" s="63">
        <v>1.6166230219216891</v>
      </c>
      <c r="F14" s="40">
        <v>12.78886417923505</v>
      </c>
      <c r="G14" s="25">
        <v>0.71984156514868025</v>
      </c>
      <c r="H14" s="64">
        <v>-15.12976137854424</v>
      </c>
      <c r="I14" s="25">
        <v>1.7939354015797182</v>
      </c>
      <c r="J14" s="40">
        <v>17.915877359734601</v>
      </c>
      <c r="K14" s="63">
        <v>0.67915134583552728</v>
      </c>
      <c r="L14" s="40">
        <v>28.059240811967889</v>
      </c>
      <c r="M14" s="63">
        <v>1.4111430674210688</v>
      </c>
      <c r="N14" s="40">
        <v>14.26298040023282</v>
      </c>
      <c r="O14" s="25">
        <v>0.74626051935491078</v>
      </c>
      <c r="P14" s="64">
        <v>-13.796260411735069</v>
      </c>
      <c r="Q14" s="25">
        <v>1.558539589799369</v>
      </c>
      <c r="R14" s="40">
        <v>76.574644811112648</v>
      </c>
      <c r="S14" s="63">
        <v>0.72394966864914501</v>
      </c>
      <c r="T14" s="40">
        <v>61.472207367339813</v>
      </c>
      <c r="U14" s="63">
        <v>1.819848812791641</v>
      </c>
      <c r="V14" s="40">
        <v>82.10813302572987</v>
      </c>
      <c r="W14" s="25">
        <v>0.78488511971886421</v>
      </c>
      <c r="X14" s="64">
        <v>20.635925658390057</v>
      </c>
      <c r="Y14" s="26">
        <v>2.0257921767910632</v>
      </c>
      <c r="Z14" s="34"/>
      <c r="AA14" s="34"/>
    </row>
    <row r="15" spans="1:27">
      <c r="A15" s="99" t="s">
        <v>18</v>
      </c>
      <c r="B15" s="40">
        <v>32.489291644445103</v>
      </c>
      <c r="C15" s="63">
        <v>0.90439754235265513</v>
      </c>
      <c r="D15" s="40">
        <v>46.713155020483377</v>
      </c>
      <c r="E15" s="63">
        <v>2.1782554671476917</v>
      </c>
      <c r="F15" s="40">
        <v>28.729717949376958</v>
      </c>
      <c r="G15" s="25">
        <v>0.88478740060710759</v>
      </c>
      <c r="H15" s="64">
        <v>-17.983437071106419</v>
      </c>
      <c r="I15" s="25">
        <v>2.2265860502821337</v>
      </c>
      <c r="J15" s="40">
        <v>36.319992972057939</v>
      </c>
      <c r="K15" s="63">
        <v>0.90664024435861812</v>
      </c>
      <c r="L15" s="40">
        <v>49.540575534868587</v>
      </c>
      <c r="M15" s="63">
        <v>2.2649699797415446</v>
      </c>
      <c r="N15" s="40">
        <v>32.838892366482781</v>
      </c>
      <c r="O15" s="25">
        <v>0.91726172154153762</v>
      </c>
      <c r="P15" s="64">
        <v>-16.701683168385806</v>
      </c>
      <c r="Q15" s="25">
        <v>2.3979203030380858</v>
      </c>
      <c r="R15" s="40">
        <v>56.93803350654867</v>
      </c>
      <c r="S15" s="63">
        <v>0.97684998209895524</v>
      </c>
      <c r="T15" s="40">
        <v>40.82357021522558</v>
      </c>
      <c r="U15" s="63">
        <v>2.3135930953724624</v>
      </c>
      <c r="V15" s="40">
        <v>61.093357178505251</v>
      </c>
      <c r="W15" s="25">
        <v>1.005881831170284</v>
      </c>
      <c r="X15" s="64">
        <v>20.269786963279671</v>
      </c>
      <c r="Y15" s="26">
        <v>2.4677208728366207</v>
      </c>
      <c r="Z15" s="34"/>
      <c r="AA15" s="34"/>
    </row>
    <row r="16" spans="1:27">
      <c r="A16" s="119" t="s">
        <v>200</v>
      </c>
      <c r="B16" s="40">
        <v>37.022928882960258</v>
      </c>
      <c r="C16" s="63">
        <v>1.2287409731659997</v>
      </c>
      <c r="D16" s="40">
        <v>61.186281178866821</v>
      </c>
      <c r="E16" s="63">
        <v>3.0317547119089614</v>
      </c>
      <c r="F16" s="40">
        <v>30.988269784387779</v>
      </c>
      <c r="G16" s="25">
        <v>1.2187283047548561</v>
      </c>
      <c r="H16" s="64">
        <v>-30.198011394479042</v>
      </c>
      <c r="I16" s="25">
        <v>3.1803782803882443</v>
      </c>
      <c r="J16" s="40">
        <v>40.278666257804588</v>
      </c>
      <c r="K16" s="63">
        <v>1.1162956156908839</v>
      </c>
      <c r="L16" s="40">
        <v>62.118996492711773</v>
      </c>
      <c r="M16" s="63">
        <v>2.8682485236340054</v>
      </c>
      <c r="N16" s="40">
        <v>34.881685510747531</v>
      </c>
      <c r="O16" s="25">
        <v>1.1932093249066815</v>
      </c>
      <c r="P16" s="64">
        <v>-27.237310981964242</v>
      </c>
      <c r="Q16" s="25">
        <v>3.1856170485595428</v>
      </c>
      <c r="R16" s="40">
        <v>52.149794248524209</v>
      </c>
      <c r="S16" s="63">
        <v>1.2143949986576701</v>
      </c>
      <c r="T16" s="40">
        <v>27.133915510961081</v>
      </c>
      <c r="U16" s="63">
        <v>2.8522393306829974</v>
      </c>
      <c r="V16" s="40">
        <v>58.283328516659203</v>
      </c>
      <c r="W16" s="25">
        <v>1.29327940542487</v>
      </c>
      <c r="X16" s="64">
        <v>31.149413005698122</v>
      </c>
      <c r="Y16" s="26">
        <v>3.142369161442458</v>
      </c>
      <c r="Z16" s="34"/>
      <c r="AA16" s="34"/>
    </row>
    <row r="17" spans="1:27">
      <c r="A17" s="119" t="s">
        <v>526</v>
      </c>
      <c r="B17" s="40">
        <v>27.187295962201681</v>
      </c>
      <c r="C17" s="63">
        <v>1.1943790492282123</v>
      </c>
      <c r="D17" s="40">
        <v>31.318288684399469</v>
      </c>
      <c r="E17" s="63">
        <v>2.5536532116875206</v>
      </c>
      <c r="F17" s="40">
        <v>26.015396230956512</v>
      </c>
      <c r="G17" s="25">
        <v>1.1810319448560362</v>
      </c>
      <c r="H17" s="64">
        <v>-5.3028924534429578</v>
      </c>
      <c r="I17" s="25">
        <v>2.5022102505568626</v>
      </c>
      <c r="J17" s="40">
        <v>31.739701330444749</v>
      </c>
      <c r="K17" s="63">
        <v>1.3035907002359675</v>
      </c>
      <c r="L17" s="40">
        <v>36.478057269064337</v>
      </c>
      <c r="M17" s="63">
        <v>2.6615865756754227</v>
      </c>
      <c r="N17" s="40">
        <v>30.400932625534772</v>
      </c>
      <c r="O17" s="25">
        <v>1.3704089317062955</v>
      </c>
      <c r="P17" s="64">
        <v>-6.0771246435295652</v>
      </c>
      <c r="Q17" s="25">
        <v>2.8017254105054756</v>
      </c>
      <c r="R17" s="40">
        <v>62.459472670797233</v>
      </c>
      <c r="S17" s="63">
        <v>1.3106688007523002</v>
      </c>
      <c r="T17" s="40">
        <v>55.265695207663157</v>
      </c>
      <c r="U17" s="63">
        <v>2.7409651355047497</v>
      </c>
      <c r="V17" s="40">
        <v>64.41717527054125</v>
      </c>
      <c r="W17" s="25">
        <v>1.4448920372771548</v>
      </c>
      <c r="X17" s="64">
        <v>9.1514800628780932</v>
      </c>
      <c r="Y17" s="26">
        <v>3.0369067045695788</v>
      </c>
      <c r="Z17" s="34"/>
      <c r="AA17" s="34"/>
    </row>
    <row r="18" spans="1:27">
      <c r="A18" s="99" t="s">
        <v>19</v>
      </c>
      <c r="B18" s="40">
        <v>30.03619827248291</v>
      </c>
      <c r="C18" s="63">
        <v>1.3720990059403793</v>
      </c>
      <c r="D18" s="40">
        <v>24.631417130127389</v>
      </c>
      <c r="E18" s="63">
        <v>2.5593509575655915</v>
      </c>
      <c r="F18" s="40">
        <v>30.987141964585771</v>
      </c>
      <c r="G18" s="25">
        <v>1.4369530509150572</v>
      </c>
      <c r="H18" s="64">
        <v>6.3557248344583819</v>
      </c>
      <c r="I18" s="25">
        <v>2.5919557725135633</v>
      </c>
      <c r="J18" s="40">
        <v>32.780174205862572</v>
      </c>
      <c r="K18" s="63">
        <v>1.4282727859821804</v>
      </c>
      <c r="L18" s="40">
        <v>24.98914694726292</v>
      </c>
      <c r="M18" s="63">
        <v>2.9817486561600282</v>
      </c>
      <c r="N18" s="40">
        <v>33.933562028483991</v>
      </c>
      <c r="O18" s="25">
        <v>1.5050624248453701</v>
      </c>
      <c r="P18" s="64">
        <v>8.9444150812210701</v>
      </c>
      <c r="Q18" s="25">
        <v>3.228518876791997</v>
      </c>
      <c r="R18" s="40">
        <v>60.972458853617283</v>
      </c>
      <c r="S18" s="63">
        <v>1.5822673468350885</v>
      </c>
      <c r="T18" s="40">
        <v>70.488811875779675</v>
      </c>
      <c r="U18" s="63">
        <v>3.0124285430560862</v>
      </c>
      <c r="V18" s="40">
        <v>59.448902453089602</v>
      </c>
      <c r="W18" s="25">
        <v>1.642927178133065</v>
      </c>
      <c r="X18" s="64">
        <v>-11.039909422690073</v>
      </c>
      <c r="Y18" s="26">
        <v>3.0929219532760395</v>
      </c>
      <c r="Z18" s="34"/>
      <c r="AA18" s="34"/>
    </row>
    <row r="19" spans="1:27">
      <c r="A19" s="99" t="s">
        <v>20</v>
      </c>
      <c r="B19" s="40">
        <v>27.488546633427479</v>
      </c>
      <c r="C19" s="63">
        <v>1.4372603626384082</v>
      </c>
      <c r="D19" s="40">
        <v>40.612657194114099</v>
      </c>
      <c r="E19" s="63">
        <v>2.930749888089621</v>
      </c>
      <c r="F19" s="40">
        <v>24.31243622448946</v>
      </c>
      <c r="G19" s="25">
        <v>1.5242209864180642</v>
      </c>
      <c r="H19" s="64">
        <v>-16.30022096962464</v>
      </c>
      <c r="I19" s="25">
        <v>3.1774865997198956</v>
      </c>
      <c r="J19" s="40">
        <v>36.188250371584701</v>
      </c>
      <c r="K19" s="63">
        <v>1.446547397543172</v>
      </c>
      <c r="L19" s="40">
        <v>44.461352831719793</v>
      </c>
      <c r="M19" s="63">
        <v>2.9902803013430979</v>
      </c>
      <c r="N19" s="40">
        <v>34.169537878512088</v>
      </c>
      <c r="O19" s="25">
        <v>1.6158871081451525</v>
      </c>
      <c r="P19" s="64">
        <v>-10.291814953207705</v>
      </c>
      <c r="Q19" s="25">
        <v>3.4184455392475446</v>
      </c>
      <c r="R19" s="40">
        <v>61.660105941037301</v>
      </c>
      <c r="S19" s="63">
        <v>1.5566030210159165</v>
      </c>
      <c r="T19" s="40">
        <v>51.738409269659677</v>
      </c>
      <c r="U19" s="63">
        <v>3.1235606386899391</v>
      </c>
      <c r="V19" s="40">
        <v>64.070492281247979</v>
      </c>
      <c r="W19" s="25">
        <v>1.747116467572112</v>
      </c>
      <c r="X19" s="64">
        <v>12.332083011588303</v>
      </c>
      <c r="Y19" s="26">
        <v>3.6075714905915119</v>
      </c>
      <c r="Z19" s="34"/>
      <c r="AA19" s="34"/>
    </row>
    <row r="20" spans="1:27">
      <c r="A20" s="99" t="s">
        <v>21</v>
      </c>
      <c r="B20" s="40">
        <v>14.36149811620103</v>
      </c>
      <c r="C20" s="63">
        <v>1.3811322010510927</v>
      </c>
      <c r="D20" s="40">
        <v>11.972164422289641</v>
      </c>
      <c r="E20" s="63">
        <v>3.794095671633869</v>
      </c>
      <c r="F20" s="40">
        <v>14.681384815206791</v>
      </c>
      <c r="G20" s="25">
        <v>1.1874706684842</v>
      </c>
      <c r="H20" s="64">
        <v>2.7092203929171497</v>
      </c>
      <c r="I20" s="25">
        <v>3.4807407458462332</v>
      </c>
      <c r="J20" s="40">
        <v>19.63530238547845</v>
      </c>
      <c r="K20" s="63">
        <v>1.2536781842107376</v>
      </c>
      <c r="L20" s="40">
        <v>13.48466441240268</v>
      </c>
      <c r="M20" s="63">
        <v>2.5657783115347264</v>
      </c>
      <c r="N20" s="40">
        <v>20.86734767050234</v>
      </c>
      <c r="O20" s="25">
        <v>1.4421275792944941</v>
      </c>
      <c r="P20" s="64">
        <v>7.3826832580996609</v>
      </c>
      <c r="Q20" s="25">
        <v>2.9705344118325905</v>
      </c>
      <c r="R20" s="40">
        <v>75.991961980449489</v>
      </c>
      <c r="S20" s="63">
        <v>1.517778366494569</v>
      </c>
      <c r="T20" s="40">
        <v>80.115471968361177</v>
      </c>
      <c r="U20" s="63">
        <v>4.1737151100359107</v>
      </c>
      <c r="V20" s="40">
        <v>75.186346937405332</v>
      </c>
      <c r="W20" s="25">
        <v>1.4417939997132971</v>
      </c>
      <c r="X20" s="64">
        <v>-4.929125030955845</v>
      </c>
      <c r="Y20" s="26">
        <v>4.0883888496827376</v>
      </c>
      <c r="Z20" s="34"/>
      <c r="AA20" s="34"/>
    </row>
    <row r="21" spans="1:27">
      <c r="A21" s="43" t="s">
        <v>22</v>
      </c>
      <c r="B21" s="40">
        <v>24.391911863581239</v>
      </c>
      <c r="C21" s="63">
        <v>1.6781928960838499</v>
      </c>
      <c r="D21" s="40">
        <v>23.449006659425059</v>
      </c>
      <c r="E21" s="63">
        <v>2.8355350416188942</v>
      </c>
      <c r="F21" s="40">
        <v>24.619513466967501</v>
      </c>
      <c r="G21" s="25">
        <v>1.8188758784164099</v>
      </c>
      <c r="H21" s="64">
        <v>1.1705068075424414</v>
      </c>
      <c r="I21" s="25">
        <v>2.9977034204921078</v>
      </c>
      <c r="J21" s="40">
        <v>24.559116717372088</v>
      </c>
      <c r="K21" s="63">
        <v>1.169608004762025</v>
      </c>
      <c r="L21" s="40">
        <v>25.500517239494499</v>
      </c>
      <c r="M21" s="63">
        <v>1.8776080008250198</v>
      </c>
      <c r="N21" s="40">
        <v>24.190749395864319</v>
      </c>
      <c r="O21" s="25">
        <v>1.4191339456796452</v>
      </c>
      <c r="P21" s="64">
        <v>-1.3097678436301798</v>
      </c>
      <c r="Q21" s="25">
        <v>2.265408255092058</v>
      </c>
      <c r="R21" s="40">
        <v>66.324070674098749</v>
      </c>
      <c r="S21" s="63">
        <v>1.6305296416937809</v>
      </c>
      <c r="T21" s="40">
        <v>65.957655479714461</v>
      </c>
      <c r="U21" s="63">
        <v>2.6486939578435678</v>
      </c>
      <c r="V21" s="40">
        <v>66.530404867705272</v>
      </c>
      <c r="W21" s="25">
        <v>1.7671797970876451</v>
      </c>
      <c r="X21" s="64">
        <v>0.57274938799081099</v>
      </c>
      <c r="Y21" s="26">
        <v>2.7291942333375232</v>
      </c>
      <c r="Z21" s="34"/>
      <c r="AA21" s="34"/>
    </row>
    <row r="22" spans="1:27">
      <c r="A22" s="43" t="s">
        <v>23</v>
      </c>
      <c r="B22" s="40">
        <v>42.844882698951409</v>
      </c>
      <c r="C22" s="63">
        <v>1.7592699385825625</v>
      </c>
      <c r="D22" s="40">
        <v>49.154470150051097</v>
      </c>
      <c r="E22" s="63">
        <v>3.1666441518970765</v>
      </c>
      <c r="F22" s="40">
        <v>41.561323153669143</v>
      </c>
      <c r="G22" s="25">
        <v>1.9364337969475829</v>
      </c>
      <c r="H22" s="64">
        <v>-7.5931469963819538</v>
      </c>
      <c r="I22" s="25">
        <v>3.4946196810116597</v>
      </c>
      <c r="J22" s="40">
        <v>38.37217533712208</v>
      </c>
      <c r="K22" s="63">
        <v>1.5640768758784478</v>
      </c>
      <c r="L22" s="40">
        <v>41.40666889964286</v>
      </c>
      <c r="M22" s="63">
        <v>3.8089366863851302</v>
      </c>
      <c r="N22" s="40">
        <v>37.734830180529613</v>
      </c>
      <c r="O22" s="25">
        <v>1.6764516709906525</v>
      </c>
      <c r="P22" s="64">
        <v>-3.6718387191132464</v>
      </c>
      <c r="Q22" s="25">
        <v>4.079009554646408</v>
      </c>
      <c r="R22" s="40">
        <v>46.15055828491176</v>
      </c>
      <c r="S22" s="63">
        <v>1.4907276648961285</v>
      </c>
      <c r="T22" s="40">
        <v>38.483685527922688</v>
      </c>
      <c r="U22" s="63">
        <v>3.2097797052415573</v>
      </c>
      <c r="V22" s="40">
        <v>47.637179239165043</v>
      </c>
      <c r="W22" s="25">
        <v>1.610985387847957</v>
      </c>
      <c r="X22" s="64">
        <v>9.1534937112423549</v>
      </c>
      <c r="Y22" s="26">
        <v>3.473727831249283</v>
      </c>
      <c r="Z22" s="34"/>
      <c r="AA22" s="34"/>
    </row>
    <row r="23" spans="1:27">
      <c r="A23" s="43" t="s">
        <v>24</v>
      </c>
      <c r="B23" s="40">
        <v>40.726516259155702</v>
      </c>
      <c r="C23" s="63">
        <v>1.0205757262238109</v>
      </c>
      <c r="D23" s="40">
        <v>31.174324621106081</v>
      </c>
      <c r="E23" s="63">
        <v>2.2178077414411037</v>
      </c>
      <c r="F23" s="40">
        <v>43.057441821444527</v>
      </c>
      <c r="G23" s="25">
        <v>1.1506295271804923</v>
      </c>
      <c r="H23" s="64">
        <v>11.883117200338447</v>
      </c>
      <c r="I23" s="25">
        <v>2.5270573091350079</v>
      </c>
      <c r="J23" s="40">
        <v>50.154240871383578</v>
      </c>
      <c r="K23" s="63">
        <v>1.2561237829547962</v>
      </c>
      <c r="L23" s="40">
        <v>44.51797481268671</v>
      </c>
      <c r="M23" s="63">
        <v>2.5439173230297021</v>
      </c>
      <c r="N23" s="40">
        <v>51.58159314013497</v>
      </c>
      <c r="O23" s="25">
        <v>1.3524645871636451</v>
      </c>
      <c r="P23" s="64">
        <v>7.0636183274482605</v>
      </c>
      <c r="Q23" s="25">
        <v>2.652548271528925</v>
      </c>
      <c r="R23" s="40">
        <v>44.888984200541451</v>
      </c>
      <c r="S23" s="63">
        <v>1.3653990909958378</v>
      </c>
      <c r="T23" s="40">
        <v>52.680117029846372</v>
      </c>
      <c r="U23" s="63">
        <v>3.0941016957417657</v>
      </c>
      <c r="V23" s="40">
        <v>42.966634995221028</v>
      </c>
      <c r="W23" s="25">
        <v>1.390702467515488</v>
      </c>
      <c r="X23" s="64">
        <v>-9.7134820346253434</v>
      </c>
      <c r="Y23" s="26">
        <v>3.1144802047989533</v>
      </c>
      <c r="Z23" s="34"/>
      <c r="AA23" s="34"/>
    </row>
    <row r="24" spans="1:27">
      <c r="A24" s="43" t="s">
        <v>485</v>
      </c>
      <c r="B24" s="40">
        <v>24.051193021232869</v>
      </c>
      <c r="C24" s="63">
        <v>2.5528311796519776</v>
      </c>
      <c r="D24" s="40">
        <v>31.754860682402239</v>
      </c>
      <c r="E24" s="63">
        <v>5.9792125487576522</v>
      </c>
      <c r="F24" s="40">
        <v>23.312722968328121</v>
      </c>
      <c r="G24" s="25">
        <v>2.4738898997290528</v>
      </c>
      <c r="H24" s="64">
        <v>-8.4421377140741178</v>
      </c>
      <c r="I24" s="25">
        <v>5.1734322423697181</v>
      </c>
      <c r="J24" s="40">
        <v>28.736679549345698</v>
      </c>
      <c r="K24" s="63">
        <v>1.8391309993703213</v>
      </c>
      <c r="L24" s="40">
        <v>32.678651244774777</v>
      </c>
      <c r="M24" s="63">
        <v>4.4426666365160079</v>
      </c>
      <c r="N24" s="40">
        <v>28.419914029245088</v>
      </c>
      <c r="O24" s="25">
        <v>1.7943062872034219</v>
      </c>
      <c r="P24" s="64">
        <v>-4.2587372155296883</v>
      </c>
      <c r="Q24" s="25">
        <v>4.0607952055068166</v>
      </c>
      <c r="R24" s="40">
        <v>66.450785202523122</v>
      </c>
      <c r="S24" s="63">
        <v>2.1786708332884213</v>
      </c>
      <c r="T24" s="40">
        <v>57.70737658190717</v>
      </c>
      <c r="U24" s="63">
        <v>4.4894243906424078</v>
      </c>
      <c r="V24" s="40">
        <v>67.257893443443834</v>
      </c>
      <c r="W24" s="25">
        <v>2.1678074921247483</v>
      </c>
      <c r="X24" s="64">
        <v>9.5505168615366642</v>
      </c>
      <c r="Y24" s="26">
        <v>3.9850834777496487</v>
      </c>
      <c r="Z24" s="34"/>
      <c r="AA24" s="34"/>
    </row>
    <row r="25" spans="1:27">
      <c r="A25" s="43" t="s">
        <v>25</v>
      </c>
      <c r="B25" s="40">
        <v>40.215249908741143</v>
      </c>
      <c r="C25" s="63">
        <v>0.96681538349993579</v>
      </c>
      <c r="D25" s="40">
        <v>44.282120339875071</v>
      </c>
      <c r="E25" s="63">
        <v>1.9165972742747213</v>
      </c>
      <c r="F25" s="40">
        <v>39.23261726787878</v>
      </c>
      <c r="G25" s="25">
        <v>1.0933150852741549</v>
      </c>
      <c r="H25" s="64">
        <v>-5.0495030719962912</v>
      </c>
      <c r="I25" s="25">
        <v>2.2162289769132277</v>
      </c>
      <c r="J25" s="40">
        <v>52.099232133480719</v>
      </c>
      <c r="K25" s="63">
        <v>1.2274777702554758</v>
      </c>
      <c r="L25" s="40">
        <v>56.444910240861603</v>
      </c>
      <c r="M25" s="63">
        <v>2.139820240370256</v>
      </c>
      <c r="N25" s="40">
        <v>51.052031324270487</v>
      </c>
      <c r="O25" s="25">
        <v>1.3170900265075824</v>
      </c>
      <c r="P25" s="64">
        <v>-5.3928789165911155</v>
      </c>
      <c r="Q25" s="25">
        <v>2.2680681041763484</v>
      </c>
      <c r="R25" s="40">
        <v>42.541693929801227</v>
      </c>
      <c r="S25" s="63">
        <v>1.1726159034517827</v>
      </c>
      <c r="T25" s="40">
        <v>35.241984868924142</v>
      </c>
      <c r="U25" s="63">
        <v>2.11398564624441</v>
      </c>
      <c r="V25" s="40">
        <v>44.260758941608799</v>
      </c>
      <c r="W25" s="25">
        <v>1.3074764424419385</v>
      </c>
      <c r="X25" s="64">
        <v>9.018774072684657</v>
      </c>
      <c r="Y25" s="26">
        <v>2.4093666908739801</v>
      </c>
      <c r="Z25" s="34"/>
      <c r="AA25" s="34"/>
    </row>
    <row r="26" spans="1:27">
      <c r="A26" s="43" t="s">
        <v>26</v>
      </c>
      <c r="B26" s="40">
        <v>17.898048960327149</v>
      </c>
      <c r="C26" s="63">
        <v>1.0650298419037298</v>
      </c>
      <c r="D26" s="40">
        <v>20.14828216463011</v>
      </c>
      <c r="E26" s="63">
        <v>2.3144904184358208</v>
      </c>
      <c r="F26" s="40">
        <v>17.416370452806241</v>
      </c>
      <c r="G26" s="25">
        <v>1.1576613496325252</v>
      </c>
      <c r="H26" s="64">
        <v>-2.7319117118238694</v>
      </c>
      <c r="I26" s="25">
        <v>2.5083706619246033</v>
      </c>
      <c r="J26" s="40">
        <v>32.139010455828988</v>
      </c>
      <c r="K26" s="63">
        <v>1.3746631251878894</v>
      </c>
      <c r="L26" s="40">
        <v>38.773801047108762</v>
      </c>
      <c r="M26" s="63">
        <v>3.4244396013957368</v>
      </c>
      <c r="N26" s="40">
        <v>30.720686033540439</v>
      </c>
      <c r="O26" s="25">
        <v>1.4325634655560728</v>
      </c>
      <c r="P26" s="64">
        <v>-8.0531150135683234</v>
      </c>
      <c r="Q26" s="25">
        <v>3.5857938554622417</v>
      </c>
      <c r="R26" s="40">
        <v>63.03504093387258</v>
      </c>
      <c r="S26" s="63">
        <v>1.5128998352433203</v>
      </c>
      <c r="T26" s="40">
        <v>56.302816580887971</v>
      </c>
      <c r="U26" s="63">
        <v>3.346448285682011</v>
      </c>
      <c r="V26" s="40">
        <v>64.485501590085775</v>
      </c>
      <c r="W26" s="25">
        <v>1.5558006674506837</v>
      </c>
      <c r="X26" s="64">
        <v>8.1826850091978045</v>
      </c>
      <c r="Y26" s="26">
        <v>3.3846989674135539</v>
      </c>
      <c r="Z26" s="34"/>
      <c r="AA26" s="34"/>
    </row>
    <row r="27" spans="1:27">
      <c r="A27" s="43" t="s">
        <v>236</v>
      </c>
      <c r="B27" s="40">
        <v>65.471281498933479</v>
      </c>
      <c r="C27" s="63">
        <v>1.2069571099262439</v>
      </c>
      <c r="D27" s="40">
        <v>81.053328637673843</v>
      </c>
      <c r="E27" s="63">
        <v>1.7275103997977073</v>
      </c>
      <c r="F27" s="40">
        <v>60.687588704536353</v>
      </c>
      <c r="G27" s="25">
        <v>1.3740652920755332</v>
      </c>
      <c r="H27" s="64">
        <v>-20.36573993313749</v>
      </c>
      <c r="I27" s="25">
        <v>2.0988290594200825</v>
      </c>
      <c r="J27" s="40">
        <v>63.623365275697282</v>
      </c>
      <c r="K27" s="63">
        <v>1.2209358229036658</v>
      </c>
      <c r="L27" s="40">
        <v>66.476257254785409</v>
      </c>
      <c r="M27" s="63">
        <v>3.2844212449210599</v>
      </c>
      <c r="N27" s="40">
        <v>62.810428400889222</v>
      </c>
      <c r="O27" s="25">
        <v>1.27915368248313</v>
      </c>
      <c r="P27" s="64">
        <v>-3.665828853896187</v>
      </c>
      <c r="Q27" s="25">
        <v>3.5924924761550128</v>
      </c>
      <c r="R27" s="40">
        <v>22.624927389611919</v>
      </c>
      <c r="S27" s="63">
        <v>1.1831020097239877</v>
      </c>
      <c r="T27" s="40">
        <v>14.755556172033049</v>
      </c>
      <c r="U27" s="63">
        <v>1.8038428696064595</v>
      </c>
      <c r="V27" s="40">
        <v>24.95047376659463</v>
      </c>
      <c r="W27" s="25">
        <v>1.3666366060911499</v>
      </c>
      <c r="X27" s="64">
        <v>10.194917594561581</v>
      </c>
      <c r="Y27" s="26">
        <v>2.2244969302990172</v>
      </c>
      <c r="Z27" s="34"/>
      <c r="AA27" s="34"/>
    </row>
    <row r="28" spans="1:27">
      <c r="A28" s="43" t="s">
        <v>27</v>
      </c>
      <c r="B28" s="40">
        <v>17.428860071614771</v>
      </c>
      <c r="C28" s="63">
        <v>1.1516270142205935</v>
      </c>
      <c r="D28" s="40">
        <v>20.807793999339189</v>
      </c>
      <c r="E28" s="63">
        <v>2.6310988692921375</v>
      </c>
      <c r="F28" s="40">
        <v>16.863102862264299</v>
      </c>
      <c r="G28" s="25">
        <v>1.2568173914842791</v>
      </c>
      <c r="H28" s="64">
        <v>-3.9446911370748907</v>
      </c>
      <c r="I28" s="25">
        <v>2.862670568131509</v>
      </c>
      <c r="J28" s="40">
        <v>28.42462823516793</v>
      </c>
      <c r="K28" s="63">
        <v>1.1453535255518463</v>
      </c>
      <c r="L28" s="40">
        <v>43.434729724248527</v>
      </c>
      <c r="M28" s="63">
        <v>2.6486569647612574</v>
      </c>
      <c r="N28" s="40">
        <v>25.6935804810084</v>
      </c>
      <c r="O28" s="25">
        <v>1.3001656676624236</v>
      </c>
      <c r="P28" s="64">
        <v>-17.741149243240127</v>
      </c>
      <c r="Q28" s="25">
        <v>3.0698020718105541</v>
      </c>
      <c r="R28" s="40">
        <v>68.955604201576321</v>
      </c>
      <c r="S28" s="63">
        <v>1.1879621375970795</v>
      </c>
      <c r="T28" s="40">
        <v>52.25021694956358</v>
      </c>
      <c r="U28" s="63">
        <v>2.5846608447341142</v>
      </c>
      <c r="V28" s="40">
        <v>71.900449744875587</v>
      </c>
      <c r="W28" s="25">
        <v>1.349818511876905</v>
      </c>
      <c r="X28" s="64">
        <v>19.650232795312007</v>
      </c>
      <c r="Y28" s="26">
        <v>2.9894576559926325</v>
      </c>
      <c r="Z28" s="34"/>
      <c r="AA28" s="34"/>
    </row>
    <row r="29" spans="1:27">
      <c r="A29" s="43" t="s">
        <v>28</v>
      </c>
      <c r="B29" s="40">
        <v>26.037820410270712</v>
      </c>
      <c r="C29" s="63">
        <v>1.3729527424122112</v>
      </c>
      <c r="D29" s="40">
        <v>27.35390817341769</v>
      </c>
      <c r="E29" s="63">
        <v>2.558855454414549</v>
      </c>
      <c r="F29" s="40">
        <v>25.799457731020819</v>
      </c>
      <c r="G29" s="25">
        <v>1.4553041027182261</v>
      </c>
      <c r="H29" s="64">
        <v>-1.5544504423968704</v>
      </c>
      <c r="I29" s="25">
        <v>2.6417179765466949</v>
      </c>
      <c r="J29" s="40">
        <v>52.674589052501851</v>
      </c>
      <c r="K29" s="63">
        <v>1.1210948857261251</v>
      </c>
      <c r="L29" s="40">
        <v>51.906542929936229</v>
      </c>
      <c r="M29" s="63">
        <v>2.8585395728435397</v>
      </c>
      <c r="N29" s="40">
        <v>52.876077030615647</v>
      </c>
      <c r="O29" s="25">
        <v>1.1993229950571627</v>
      </c>
      <c r="P29" s="64">
        <v>0.96953410067941803</v>
      </c>
      <c r="Q29" s="25">
        <v>3.0729709048757679</v>
      </c>
      <c r="R29" s="40">
        <v>42.557668635686902</v>
      </c>
      <c r="S29" s="63">
        <v>1.3338045099445397</v>
      </c>
      <c r="T29" s="40">
        <v>42.394305641408451</v>
      </c>
      <c r="U29" s="63">
        <v>2.6971185526560362</v>
      </c>
      <c r="V29" s="40">
        <v>42.541076268056578</v>
      </c>
      <c r="W29" s="25">
        <v>1.4468584850619273</v>
      </c>
      <c r="X29" s="64">
        <v>0.14677062664812723</v>
      </c>
      <c r="Y29" s="26">
        <v>2.9169933449976013</v>
      </c>
      <c r="Z29" s="34"/>
      <c r="AA29" s="34"/>
    </row>
    <row r="30" spans="1:27">
      <c r="A30" s="43" t="s">
        <v>29</v>
      </c>
      <c r="B30" s="40">
        <v>7.5527850558693874</v>
      </c>
      <c r="C30" s="63">
        <v>0.68665115636365459</v>
      </c>
      <c r="D30" s="40">
        <v>13.83841782558239</v>
      </c>
      <c r="E30" s="63">
        <v>1.5441286691520544</v>
      </c>
      <c r="F30" s="40">
        <v>6.3362031527888991</v>
      </c>
      <c r="G30" s="25">
        <v>0.70767422695906856</v>
      </c>
      <c r="H30" s="64">
        <v>-7.5022146727934906</v>
      </c>
      <c r="I30" s="25">
        <v>1.5834548188459316</v>
      </c>
      <c r="J30" s="40">
        <v>14.7024924860099</v>
      </c>
      <c r="K30" s="63">
        <v>1.0141690891357189</v>
      </c>
      <c r="L30" s="40">
        <v>21.365813252327769</v>
      </c>
      <c r="M30" s="63">
        <v>2.3995776030054015</v>
      </c>
      <c r="N30" s="40">
        <v>13.3906405645994</v>
      </c>
      <c r="O30" s="25">
        <v>1.0274089265331334</v>
      </c>
      <c r="P30" s="64">
        <v>-7.9751726877283691</v>
      </c>
      <c r="Q30" s="25">
        <v>2.4388689216588579</v>
      </c>
      <c r="R30" s="40">
        <v>82.698571194184552</v>
      </c>
      <c r="S30" s="63">
        <v>1.0759115136342559</v>
      </c>
      <c r="T30" s="40">
        <v>73.33829739515302</v>
      </c>
      <c r="U30" s="63">
        <v>2.4868349471480014</v>
      </c>
      <c r="V30" s="40">
        <v>84.563249845377655</v>
      </c>
      <c r="W30" s="25">
        <v>1.1145860737555782</v>
      </c>
      <c r="X30" s="64">
        <v>11.224952450224635</v>
      </c>
      <c r="Y30" s="26">
        <v>2.5807731777209271</v>
      </c>
      <c r="Z30" s="34"/>
      <c r="AA30" s="34"/>
    </row>
    <row r="31" spans="1:27">
      <c r="A31" s="43" t="s">
        <v>30</v>
      </c>
      <c r="B31" s="40">
        <v>14.668120538694589</v>
      </c>
      <c r="C31" s="63">
        <v>1.0760622954169077</v>
      </c>
      <c r="D31" s="40">
        <v>20.805826393877041</v>
      </c>
      <c r="E31" s="63">
        <v>2.4450222145344909</v>
      </c>
      <c r="F31" s="40">
        <v>13.34916899427968</v>
      </c>
      <c r="G31" s="25">
        <v>1.1243772462605091</v>
      </c>
      <c r="H31" s="64">
        <v>-7.4566573995973613</v>
      </c>
      <c r="I31" s="25">
        <v>2.5565802783457681</v>
      </c>
      <c r="J31" s="40">
        <v>10.18458847910212</v>
      </c>
      <c r="K31" s="63">
        <v>0.99308738772233618</v>
      </c>
      <c r="L31" s="40">
        <v>14.460817978486309</v>
      </c>
      <c r="M31" s="63">
        <v>2.1919464328263278</v>
      </c>
      <c r="N31" s="40">
        <v>9.2757438984702727</v>
      </c>
      <c r="O31" s="25">
        <v>1.028117489319041</v>
      </c>
      <c r="P31" s="64">
        <v>-5.1850740800160366</v>
      </c>
      <c r="Q31" s="25">
        <v>2.2815629443451639</v>
      </c>
      <c r="R31" s="40">
        <v>84.738006519699809</v>
      </c>
      <c r="S31" s="63">
        <v>1.2687657955625506</v>
      </c>
      <c r="T31" s="40">
        <v>79.214385269326442</v>
      </c>
      <c r="U31" s="63">
        <v>2.730803697254732</v>
      </c>
      <c r="V31" s="40">
        <v>85.792336549518851</v>
      </c>
      <c r="W31" s="25">
        <v>1.278217340719173</v>
      </c>
      <c r="X31" s="64">
        <v>6.5779512801924085</v>
      </c>
      <c r="Y31" s="26">
        <v>2.7041915911618428</v>
      </c>
      <c r="Z31" s="34"/>
      <c r="AA31" s="34"/>
    </row>
    <row r="32" spans="1:27">
      <c r="A32" s="43" t="s">
        <v>31</v>
      </c>
      <c r="B32" s="40">
        <v>22.377369543728229</v>
      </c>
      <c r="C32" s="63">
        <v>0.94972115416924174</v>
      </c>
      <c r="D32" s="40">
        <v>23.310060541585081</v>
      </c>
      <c r="E32" s="63">
        <v>2.8792717070871925</v>
      </c>
      <c r="F32" s="40">
        <v>22.18743835815356</v>
      </c>
      <c r="G32" s="25">
        <v>0.95326216432179012</v>
      </c>
      <c r="H32" s="64">
        <v>-1.1226221834315204</v>
      </c>
      <c r="I32" s="25">
        <v>2.8882967633876784</v>
      </c>
      <c r="J32" s="40">
        <v>27.1078296044479</v>
      </c>
      <c r="K32" s="63">
        <v>0.99498138035409145</v>
      </c>
      <c r="L32" s="40">
        <v>24.634919500340029</v>
      </c>
      <c r="M32" s="63">
        <v>2.5289667726501563</v>
      </c>
      <c r="N32" s="40">
        <v>27.39455130775001</v>
      </c>
      <c r="O32" s="25">
        <v>1.083470229388044</v>
      </c>
      <c r="P32" s="64">
        <v>2.7596318074099813</v>
      </c>
      <c r="Q32" s="25">
        <v>2.711144089291702</v>
      </c>
      <c r="R32" s="40">
        <v>70.121044475172638</v>
      </c>
      <c r="S32" s="63">
        <v>1.0658028540963731</v>
      </c>
      <c r="T32" s="40">
        <v>73.049163803023362</v>
      </c>
      <c r="U32" s="63">
        <v>2.6254558348305808</v>
      </c>
      <c r="V32" s="40">
        <v>69.774557941655118</v>
      </c>
      <c r="W32" s="25">
        <v>1.1555679144735675</v>
      </c>
      <c r="X32" s="64">
        <v>-3.2746058613682436</v>
      </c>
      <c r="Y32" s="26">
        <v>2.8099762682109337</v>
      </c>
      <c r="Z32" s="34"/>
      <c r="AA32" s="34"/>
    </row>
    <row r="33" spans="1:27">
      <c r="A33" s="43" t="s">
        <v>32</v>
      </c>
      <c r="B33" s="40">
        <v>15.944785270861811</v>
      </c>
      <c r="C33" s="63">
        <v>1.1501532255960458</v>
      </c>
      <c r="D33" s="40">
        <v>17.66897348000856</v>
      </c>
      <c r="E33" s="63">
        <v>2.8481168494659945</v>
      </c>
      <c r="F33" s="40">
        <v>15.46783251382811</v>
      </c>
      <c r="G33" s="25">
        <v>1.2794105735393939</v>
      </c>
      <c r="H33" s="64">
        <v>-2.20114096618045</v>
      </c>
      <c r="I33" s="25">
        <v>3.1623160335503306</v>
      </c>
      <c r="J33" s="40">
        <v>29.094093466097039</v>
      </c>
      <c r="K33" s="63">
        <v>1.3971966192212275</v>
      </c>
      <c r="L33" s="40">
        <v>38.156428927020052</v>
      </c>
      <c r="M33" s="63">
        <v>3.4761195142969683</v>
      </c>
      <c r="N33" s="40">
        <v>26.791629464952901</v>
      </c>
      <c r="O33" s="25">
        <v>1.4620571832353055</v>
      </c>
      <c r="P33" s="64">
        <v>-11.36479946206715</v>
      </c>
      <c r="Q33" s="25">
        <v>3.7177193601682976</v>
      </c>
      <c r="R33" s="40">
        <v>66.231024097874808</v>
      </c>
      <c r="S33" s="63">
        <v>1.479355927759165</v>
      </c>
      <c r="T33" s="40">
        <v>57.073787684392109</v>
      </c>
      <c r="U33" s="63">
        <v>3.3727561163466198</v>
      </c>
      <c r="V33" s="40">
        <v>68.52544861929195</v>
      </c>
      <c r="W33" s="25">
        <v>1.6048949903156993</v>
      </c>
      <c r="X33" s="64">
        <v>11.451660934899841</v>
      </c>
      <c r="Y33" s="26">
        <v>3.7085113989514418</v>
      </c>
      <c r="Z33" s="34"/>
      <c r="AA33" s="34"/>
    </row>
    <row r="34" spans="1:27">
      <c r="A34" s="43" t="s">
        <v>486</v>
      </c>
      <c r="B34" s="40">
        <v>31.91276451661944</v>
      </c>
      <c r="C34" s="63">
        <v>1.296505540927908</v>
      </c>
      <c r="D34" s="40">
        <v>42.14024763900894</v>
      </c>
      <c r="E34" s="63">
        <v>2.6547505114423529</v>
      </c>
      <c r="F34" s="40">
        <v>28.361087386738902</v>
      </c>
      <c r="G34" s="25">
        <v>1.4640921851344184</v>
      </c>
      <c r="H34" s="64">
        <v>-13.779160252270039</v>
      </c>
      <c r="I34" s="25">
        <v>3.0646222258045279</v>
      </c>
      <c r="J34" s="40">
        <v>29.035363959719209</v>
      </c>
      <c r="K34" s="63">
        <v>1.0924255769489046</v>
      </c>
      <c r="L34" s="40">
        <v>30.694784246803572</v>
      </c>
      <c r="M34" s="63">
        <v>2.789497170792969</v>
      </c>
      <c r="N34" s="40">
        <v>28.317496743424869</v>
      </c>
      <c r="O34" s="25">
        <v>1.1862960733263095</v>
      </c>
      <c r="P34" s="64">
        <v>-2.3772875033787031</v>
      </c>
      <c r="Q34" s="25">
        <v>3.0870798412107776</v>
      </c>
      <c r="R34" s="40">
        <v>59.178465680472293</v>
      </c>
      <c r="S34" s="63">
        <v>1.3419367544922125</v>
      </c>
      <c r="T34" s="40">
        <v>51.879788377130183</v>
      </c>
      <c r="U34" s="63">
        <v>2.9638608289593873</v>
      </c>
      <c r="V34" s="40">
        <v>61.621380798484417</v>
      </c>
      <c r="W34" s="25">
        <v>1.4259882481385473</v>
      </c>
      <c r="X34" s="64">
        <v>9.741592421354234</v>
      </c>
      <c r="Y34" s="26">
        <v>3.2551866457295087</v>
      </c>
      <c r="Z34" s="34"/>
      <c r="AA34" s="34"/>
    </row>
    <row r="35" spans="1:27">
      <c r="A35" s="43" t="s">
        <v>33</v>
      </c>
      <c r="B35" s="40">
        <v>18.779317046808199</v>
      </c>
      <c r="C35" s="63">
        <v>0.76443472915302701</v>
      </c>
      <c r="D35" s="40">
        <v>10.58863659734199</v>
      </c>
      <c r="E35" s="63">
        <v>1.5272655448713179</v>
      </c>
      <c r="F35" s="40">
        <v>20.520082099150109</v>
      </c>
      <c r="G35" s="25">
        <v>0.88420872283696694</v>
      </c>
      <c r="H35" s="64">
        <v>9.9314455018081187</v>
      </c>
      <c r="I35" s="25">
        <v>1.8234377855298474</v>
      </c>
      <c r="J35" s="40">
        <v>17.31202330302769</v>
      </c>
      <c r="K35" s="63">
        <v>0.75552582687302383</v>
      </c>
      <c r="L35" s="40">
        <v>11.3860103578743</v>
      </c>
      <c r="M35" s="63">
        <v>1.5881829183830465</v>
      </c>
      <c r="N35" s="40">
        <v>18.810574419063482</v>
      </c>
      <c r="O35" s="25">
        <v>0.81037698886227294</v>
      </c>
      <c r="P35" s="64">
        <v>7.4245640611891819</v>
      </c>
      <c r="Q35" s="25">
        <v>1.7054994940198764</v>
      </c>
      <c r="R35" s="40">
        <v>74.665431799462596</v>
      </c>
      <c r="S35" s="63">
        <v>0.88639669953141853</v>
      </c>
      <c r="T35" s="40">
        <v>84.834747755076734</v>
      </c>
      <c r="U35" s="63">
        <v>1.781942054191725</v>
      </c>
      <c r="V35" s="40">
        <v>72.159446137978193</v>
      </c>
      <c r="W35" s="25">
        <v>0.99355486305035456</v>
      </c>
      <c r="X35" s="64">
        <v>-12.67530161709854</v>
      </c>
      <c r="Y35" s="26">
        <v>2.0037544528639892</v>
      </c>
      <c r="Z35" s="34"/>
      <c r="AA35" s="34"/>
    </row>
    <row r="36" spans="1:27">
      <c r="A36" s="43" t="s">
        <v>34</v>
      </c>
      <c r="B36" s="40">
        <v>14.13630633712644</v>
      </c>
      <c r="C36" s="63">
        <v>0.7551404540669967</v>
      </c>
      <c r="D36" s="40">
        <v>32.191674529794483</v>
      </c>
      <c r="E36" s="63">
        <v>1.8525345187015312</v>
      </c>
      <c r="F36" s="40">
        <v>9.4079391049182206</v>
      </c>
      <c r="G36" s="25">
        <v>0.66086201576457959</v>
      </c>
      <c r="H36" s="64">
        <v>-22.783735424876262</v>
      </c>
      <c r="I36" s="25">
        <v>1.8247565993364618</v>
      </c>
      <c r="J36" s="40">
        <v>9.3259965800791633</v>
      </c>
      <c r="K36" s="63">
        <v>0.61119976922272512</v>
      </c>
      <c r="L36" s="40">
        <v>17.004742929920749</v>
      </c>
      <c r="M36" s="63">
        <v>1.5545963382865808</v>
      </c>
      <c r="N36" s="40">
        <v>7.2118829722722744</v>
      </c>
      <c r="O36" s="25">
        <v>0.51419806079817321</v>
      </c>
      <c r="P36" s="64">
        <v>-9.7928599576484743</v>
      </c>
      <c r="Q36" s="25">
        <v>1.5113340378864433</v>
      </c>
      <c r="R36" s="40">
        <v>80.604483040630242</v>
      </c>
      <c r="S36" s="63">
        <v>0.88463277663617801</v>
      </c>
      <c r="T36" s="40">
        <v>60.114435214915943</v>
      </c>
      <c r="U36" s="63">
        <v>1.975037499458757</v>
      </c>
      <c r="V36" s="40">
        <v>86.141542327270301</v>
      </c>
      <c r="W36" s="25">
        <v>0.79894057216793934</v>
      </c>
      <c r="X36" s="64">
        <v>26.027107112354358</v>
      </c>
      <c r="Y36" s="26">
        <v>1.9895220805689142</v>
      </c>
      <c r="Z36" s="34"/>
      <c r="AA36" s="34"/>
    </row>
    <row r="37" spans="1:27">
      <c r="A37" s="43" t="s">
        <v>35</v>
      </c>
      <c r="B37" s="40">
        <v>61.050113043252694</v>
      </c>
      <c r="C37" s="63">
        <v>1.0750494358872298</v>
      </c>
      <c r="D37" s="40">
        <v>58.429515953185209</v>
      </c>
      <c r="E37" s="63">
        <v>1.8524936046845424</v>
      </c>
      <c r="F37" s="40">
        <v>61.963602838903711</v>
      </c>
      <c r="G37" s="25">
        <v>1.2239461460110204</v>
      </c>
      <c r="H37" s="64">
        <v>3.5340868857185015</v>
      </c>
      <c r="I37" s="25">
        <v>2.0995610067623978</v>
      </c>
      <c r="J37" s="40">
        <v>51.588124332245222</v>
      </c>
      <c r="K37" s="63">
        <v>1.2251902749831691</v>
      </c>
      <c r="L37" s="40">
        <v>47.215262999160707</v>
      </c>
      <c r="M37" s="63">
        <v>1.7037522853708793</v>
      </c>
      <c r="N37" s="40">
        <v>52.996700317086919</v>
      </c>
      <c r="O37" s="25">
        <v>1.5004106960251189</v>
      </c>
      <c r="P37" s="64">
        <v>5.781437317926212</v>
      </c>
      <c r="Q37" s="25">
        <v>2.2332494150270485</v>
      </c>
      <c r="R37" s="40">
        <v>32.725863637609073</v>
      </c>
      <c r="S37" s="63">
        <v>1.2158494727247482</v>
      </c>
      <c r="T37" s="40">
        <v>37.086396970816651</v>
      </c>
      <c r="U37" s="63">
        <v>1.8585780594177916</v>
      </c>
      <c r="V37" s="40">
        <v>31.27376871985242</v>
      </c>
      <c r="W37" s="25">
        <v>1.3774677892011551</v>
      </c>
      <c r="X37" s="64">
        <v>-5.8126282509642309</v>
      </c>
      <c r="Y37" s="26">
        <v>2.0861346505909371</v>
      </c>
      <c r="Z37" s="34"/>
      <c r="AA37" s="34"/>
    </row>
    <row r="38" spans="1:27">
      <c r="A38" s="43" t="s">
        <v>36</v>
      </c>
      <c r="B38" s="40">
        <v>16.330594878708119</v>
      </c>
      <c r="C38" s="63">
        <v>0.95627339373057263</v>
      </c>
      <c r="D38" s="40">
        <v>20.77358141523062</v>
      </c>
      <c r="E38" s="63">
        <v>1.8053600788895932</v>
      </c>
      <c r="F38" s="40">
        <v>15.034641336934129</v>
      </c>
      <c r="G38" s="25">
        <v>0.99396794889523932</v>
      </c>
      <c r="H38" s="64">
        <v>-5.7389400782964906</v>
      </c>
      <c r="I38" s="25">
        <v>1.9184011975319935</v>
      </c>
      <c r="J38" s="40">
        <v>21.772026962627159</v>
      </c>
      <c r="K38" s="63">
        <v>0.86806406980504269</v>
      </c>
      <c r="L38" s="40">
        <v>22.71388787623426</v>
      </c>
      <c r="M38" s="63">
        <v>1.7313721472036696</v>
      </c>
      <c r="N38" s="40">
        <v>21.524907315974399</v>
      </c>
      <c r="O38" s="25">
        <v>1.0047860687787886</v>
      </c>
      <c r="P38" s="64">
        <v>-1.1889805602598607</v>
      </c>
      <c r="Q38" s="25">
        <v>2.0152194636957956</v>
      </c>
      <c r="R38" s="40">
        <v>73.996958410755909</v>
      </c>
      <c r="S38" s="63">
        <v>1.0863786440466092</v>
      </c>
      <c r="T38" s="40">
        <v>70.852668422143026</v>
      </c>
      <c r="U38" s="63">
        <v>2.0417756493690749</v>
      </c>
      <c r="V38" s="40">
        <v>74.902317991709992</v>
      </c>
      <c r="W38" s="25">
        <v>1.1815619157599864</v>
      </c>
      <c r="X38" s="64">
        <v>4.0496495695669665</v>
      </c>
      <c r="Y38" s="26">
        <v>2.248692027084831</v>
      </c>
      <c r="Z38" s="34"/>
      <c r="AA38" s="34"/>
    </row>
    <row r="39" spans="1:27">
      <c r="A39" s="43" t="s">
        <v>37</v>
      </c>
      <c r="B39" s="40">
        <v>33.066022907628238</v>
      </c>
      <c r="C39" s="63">
        <v>1.1491450239835266</v>
      </c>
      <c r="D39" s="40">
        <v>30.50949418105154</v>
      </c>
      <c r="E39" s="63">
        <v>3.5876020943076528</v>
      </c>
      <c r="F39" s="40">
        <v>33.471152401489981</v>
      </c>
      <c r="G39" s="25">
        <v>1.1898025168249937</v>
      </c>
      <c r="H39" s="64">
        <v>2.9616582204384407</v>
      </c>
      <c r="I39" s="25">
        <v>3.7136718297880122</v>
      </c>
      <c r="J39" s="40">
        <v>39.979392708854647</v>
      </c>
      <c r="K39" s="63">
        <v>1.0813520991789549</v>
      </c>
      <c r="L39" s="40">
        <v>42.820636424221689</v>
      </c>
      <c r="M39" s="63">
        <v>3.1354465825718854</v>
      </c>
      <c r="N39" s="40">
        <v>39.578695607034483</v>
      </c>
      <c r="O39" s="25">
        <v>1.0980906939040016</v>
      </c>
      <c r="P39" s="64">
        <v>-3.2419408171872064</v>
      </c>
      <c r="Q39" s="25">
        <v>3.1893670266942773</v>
      </c>
      <c r="R39" s="40">
        <v>55.62873802044048</v>
      </c>
      <c r="S39" s="63">
        <v>1.1987359219494162</v>
      </c>
      <c r="T39" s="40">
        <v>51.771471260292159</v>
      </c>
      <c r="U39" s="63">
        <v>3.4613018078218705</v>
      </c>
      <c r="V39" s="40">
        <v>56.159439728394943</v>
      </c>
      <c r="W39" s="25">
        <v>1.2105476107532331</v>
      </c>
      <c r="X39" s="64">
        <v>4.387968468102784</v>
      </c>
      <c r="Y39" s="26">
        <v>3.4468872925707084</v>
      </c>
      <c r="Z39" s="34"/>
      <c r="AA39" s="34"/>
    </row>
    <row r="40" spans="1:27">
      <c r="A40" s="43" t="s">
        <v>38</v>
      </c>
      <c r="B40" s="40">
        <v>15.894638348745421</v>
      </c>
      <c r="C40" s="63">
        <v>0.61256132341530922</v>
      </c>
      <c r="D40" s="40">
        <v>22.64043631853129</v>
      </c>
      <c r="E40" s="63">
        <v>3.3618071404489784</v>
      </c>
      <c r="F40" s="40">
        <v>15.365526571226489</v>
      </c>
      <c r="G40" s="25">
        <v>0.63102869485056523</v>
      </c>
      <c r="H40" s="64">
        <v>-7.2749097473048003</v>
      </c>
      <c r="I40" s="25">
        <v>3.473561862652383</v>
      </c>
      <c r="J40" s="40">
        <v>21.175723273187931</v>
      </c>
      <c r="K40" s="63">
        <v>0.6600637859178361</v>
      </c>
      <c r="L40" s="40">
        <v>33.278336794814081</v>
      </c>
      <c r="M40" s="63">
        <v>3.9196303011859261</v>
      </c>
      <c r="N40" s="40">
        <v>20.195925058909229</v>
      </c>
      <c r="O40" s="25">
        <v>0.67953365923908149</v>
      </c>
      <c r="P40" s="64">
        <v>-13.082411735904852</v>
      </c>
      <c r="Q40" s="25">
        <v>4.0623824724297162</v>
      </c>
      <c r="R40" s="40">
        <v>78.710867684875524</v>
      </c>
      <c r="S40" s="63">
        <v>0.64695070875152227</v>
      </c>
      <c r="T40" s="40">
        <v>65.587685166319076</v>
      </c>
      <c r="U40" s="63">
        <v>4.0183088280342281</v>
      </c>
      <c r="V40" s="40">
        <v>79.726087063203849</v>
      </c>
      <c r="W40" s="25">
        <v>0.69506836267605665</v>
      </c>
      <c r="X40" s="64">
        <v>14.138401896884773</v>
      </c>
      <c r="Y40" s="26">
        <v>4.2517423619901269</v>
      </c>
      <c r="Z40" s="34"/>
      <c r="AA40" s="34"/>
    </row>
    <row r="41" spans="1:27">
      <c r="A41" s="43" t="s">
        <v>39</v>
      </c>
      <c r="B41" s="40">
        <v>39.265942159024164</v>
      </c>
      <c r="C41" s="63">
        <v>1.2927954455957824</v>
      </c>
      <c r="D41" s="40">
        <v>51.930740402765139</v>
      </c>
      <c r="E41" s="63">
        <v>2.9573547279869179</v>
      </c>
      <c r="F41" s="40">
        <v>34.853428405536782</v>
      </c>
      <c r="G41" s="25">
        <v>1.6244994324849062</v>
      </c>
      <c r="H41" s="64">
        <v>-17.077311997228357</v>
      </c>
      <c r="I41" s="25">
        <v>3.7908884276850232</v>
      </c>
      <c r="J41" s="40">
        <v>43.814359549476542</v>
      </c>
      <c r="K41" s="63">
        <v>1.8444924898913475</v>
      </c>
      <c r="L41" s="40">
        <v>53.615966480940124</v>
      </c>
      <c r="M41" s="63">
        <v>3.3789676880444417</v>
      </c>
      <c r="N41" s="40">
        <v>40.371233147541624</v>
      </c>
      <c r="O41" s="25">
        <v>1.6587120659930159</v>
      </c>
      <c r="P41" s="64">
        <v>-13.2447333333985</v>
      </c>
      <c r="Q41" s="25">
        <v>3.238088043492799</v>
      </c>
      <c r="R41" s="40">
        <v>49.51673170614594</v>
      </c>
      <c r="S41" s="63">
        <v>1.7133751729518485</v>
      </c>
      <c r="T41" s="40">
        <v>33.305988251021333</v>
      </c>
      <c r="U41" s="63">
        <v>2.8927495640722394</v>
      </c>
      <c r="V41" s="40">
        <v>55.282185812474353</v>
      </c>
      <c r="W41" s="25">
        <v>1.6377704846250443</v>
      </c>
      <c r="X41" s="64">
        <v>21.97619756145302</v>
      </c>
      <c r="Y41" s="26">
        <v>3.3357860793470797</v>
      </c>
      <c r="Z41" s="34"/>
      <c r="AA41" s="34"/>
    </row>
    <row r="42" spans="1:27">
      <c r="A42" s="43" t="s">
        <v>40</v>
      </c>
      <c r="B42" s="40">
        <v>27.726558157578861</v>
      </c>
      <c r="C42" s="63">
        <v>1.1874058050532714</v>
      </c>
      <c r="D42" s="40">
        <v>31.575732537095728</v>
      </c>
      <c r="E42" s="63">
        <v>2.3213458050360001</v>
      </c>
      <c r="F42" s="40">
        <v>26.54293652308457</v>
      </c>
      <c r="G42" s="25">
        <v>1.2053698438330405</v>
      </c>
      <c r="H42" s="64">
        <v>-5.0327960140111578</v>
      </c>
      <c r="I42" s="25">
        <v>2.274830144865255</v>
      </c>
      <c r="J42" s="40">
        <v>29.90435204586144</v>
      </c>
      <c r="K42" s="63">
        <v>1.0915229473059909</v>
      </c>
      <c r="L42" s="40">
        <v>29.973874552132958</v>
      </c>
      <c r="M42" s="63">
        <v>2.0695701884982896</v>
      </c>
      <c r="N42" s="40">
        <v>29.914602413345332</v>
      </c>
      <c r="O42" s="25">
        <v>1.1587680903021504</v>
      </c>
      <c r="P42" s="64">
        <v>-5.9272138787626716E-2</v>
      </c>
      <c r="Q42" s="25">
        <v>2.162405341382645</v>
      </c>
      <c r="R42" s="40">
        <v>59.668047616309622</v>
      </c>
      <c r="S42" s="63">
        <v>1.3544889516155951</v>
      </c>
      <c r="T42" s="40">
        <v>56.61155746415568</v>
      </c>
      <c r="U42" s="63">
        <v>2.5435641868111225</v>
      </c>
      <c r="V42" s="40">
        <v>60.55167502527857</v>
      </c>
      <c r="W42" s="25">
        <v>1.3562915952966883</v>
      </c>
      <c r="X42" s="64">
        <v>3.9401175611228894</v>
      </c>
      <c r="Y42" s="26">
        <v>2.4468896306092489</v>
      </c>
      <c r="Z42" s="34"/>
      <c r="AA42" s="34"/>
    </row>
    <row r="43" spans="1:27">
      <c r="A43" s="43" t="s">
        <v>41</v>
      </c>
      <c r="B43" s="40">
        <v>52.811816747391177</v>
      </c>
      <c r="C43" s="63">
        <v>1.4756121973976581</v>
      </c>
      <c r="D43" s="40">
        <v>66.980161846438861</v>
      </c>
      <c r="E43" s="63">
        <v>4.477774906784564</v>
      </c>
      <c r="F43" s="40">
        <v>49.781479109222147</v>
      </c>
      <c r="G43" s="25">
        <v>1.8411283694383092</v>
      </c>
      <c r="H43" s="64">
        <v>-17.198682737216714</v>
      </c>
      <c r="I43" s="25">
        <v>5.2461757343597819</v>
      </c>
      <c r="J43" s="40">
        <v>55.73062723057145</v>
      </c>
      <c r="K43" s="63">
        <v>1.9875150243065194</v>
      </c>
      <c r="L43" s="40">
        <v>59.124332884688442</v>
      </c>
      <c r="M43" s="63">
        <v>4.0687188342642164</v>
      </c>
      <c r="N43" s="40">
        <v>54.959940929565001</v>
      </c>
      <c r="O43" s="25">
        <v>2.1046358463460209</v>
      </c>
      <c r="P43" s="64">
        <v>-4.1643919551234418</v>
      </c>
      <c r="Q43" s="25">
        <v>4.1335005325671546</v>
      </c>
      <c r="R43" s="40">
        <v>34.897865924548633</v>
      </c>
      <c r="S43" s="63">
        <v>1.5104956802911311</v>
      </c>
      <c r="T43" s="40">
        <v>26.786206350487149</v>
      </c>
      <c r="U43" s="63">
        <v>4.4411043421612018</v>
      </c>
      <c r="V43" s="40">
        <v>36.636075485348499</v>
      </c>
      <c r="W43" s="25">
        <v>1.969902486147094</v>
      </c>
      <c r="X43" s="64">
        <v>9.8498691348613505</v>
      </c>
      <c r="Y43" s="26">
        <v>5.395888247808089</v>
      </c>
      <c r="Z43" s="34"/>
      <c r="AA43" s="34"/>
    </row>
    <row r="44" spans="1:27">
      <c r="A44" s="43" t="s">
        <v>42</v>
      </c>
      <c r="B44" s="40">
        <v>56.631842386666662</v>
      </c>
      <c r="C44" s="63">
        <v>1.5013229788674629</v>
      </c>
      <c r="D44" s="40">
        <v>76.350258692879791</v>
      </c>
      <c r="E44" s="63">
        <v>3.0547201102086952</v>
      </c>
      <c r="F44" s="40">
        <v>51.508413497245193</v>
      </c>
      <c r="G44" s="25">
        <v>1.6828808643369175</v>
      </c>
      <c r="H44" s="64">
        <v>-24.841845195634598</v>
      </c>
      <c r="I44" s="25">
        <v>3.5748251148794346</v>
      </c>
      <c r="J44" s="40">
        <v>62.743103703618871</v>
      </c>
      <c r="K44" s="63">
        <v>1.4299509333730003</v>
      </c>
      <c r="L44" s="40">
        <v>75.919660849749576</v>
      </c>
      <c r="M44" s="63">
        <v>2.9455706010743481</v>
      </c>
      <c r="N44" s="40">
        <v>58.970845945947197</v>
      </c>
      <c r="O44" s="25">
        <v>1.5400196959326617</v>
      </c>
      <c r="P44" s="64">
        <v>-16.948814903802379</v>
      </c>
      <c r="Q44" s="25">
        <v>3.3790551820556303</v>
      </c>
      <c r="R44" s="40">
        <v>25.653666326941629</v>
      </c>
      <c r="S44" s="63">
        <v>1.4196645348674217</v>
      </c>
      <c r="T44" s="40">
        <v>12.06242591759759</v>
      </c>
      <c r="U44" s="63">
        <v>2.1553379128541215</v>
      </c>
      <c r="V44" s="40">
        <v>29.488936747814328</v>
      </c>
      <c r="W44" s="25">
        <v>1.6196411163345601</v>
      </c>
      <c r="X44" s="64">
        <v>17.426510830216738</v>
      </c>
      <c r="Y44" s="26">
        <v>2.734929187672464</v>
      </c>
      <c r="Z44" s="34"/>
      <c r="AA44" s="34"/>
    </row>
    <row r="45" spans="1:27">
      <c r="A45" s="43" t="s">
        <v>43</v>
      </c>
      <c r="B45" s="40">
        <v>19.128406856272559</v>
      </c>
      <c r="C45" s="63">
        <v>0.92110799716100011</v>
      </c>
      <c r="D45" s="40">
        <v>35.803600017637592</v>
      </c>
      <c r="E45" s="63">
        <v>2.3184058559946403</v>
      </c>
      <c r="F45" s="40">
        <v>14.14081806330598</v>
      </c>
      <c r="G45" s="25">
        <v>0.82541175306496228</v>
      </c>
      <c r="H45" s="64">
        <v>-21.662781954331614</v>
      </c>
      <c r="I45" s="25">
        <v>2.312038257904002</v>
      </c>
      <c r="J45" s="40">
        <v>32.193099465979529</v>
      </c>
      <c r="K45" s="63">
        <v>0.99350197263486351</v>
      </c>
      <c r="L45" s="40">
        <v>46.224874951490023</v>
      </c>
      <c r="M45" s="63">
        <v>2.1004139520169169</v>
      </c>
      <c r="N45" s="40">
        <v>28.32718021862372</v>
      </c>
      <c r="O45" s="25">
        <v>1.1044388649480708</v>
      </c>
      <c r="P45" s="64">
        <v>-17.897694732866302</v>
      </c>
      <c r="Q45" s="25">
        <v>2.3108960981825644</v>
      </c>
      <c r="R45" s="40">
        <v>64.620482131157701</v>
      </c>
      <c r="S45" s="63">
        <v>1.0449311950247007</v>
      </c>
      <c r="T45" s="40">
        <v>45.996055379114956</v>
      </c>
      <c r="U45" s="63">
        <v>2.3989936104905918</v>
      </c>
      <c r="V45" s="40">
        <v>69.897989215431522</v>
      </c>
      <c r="W45" s="25">
        <v>1.1511318614781485</v>
      </c>
      <c r="X45" s="64">
        <v>23.901933836316566</v>
      </c>
      <c r="Y45" s="26">
        <v>2.6469016988652481</v>
      </c>
      <c r="Z45" s="34"/>
      <c r="AA45" s="34"/>
    </row>
    <row r="46" spans="1:27">
      <c r="A46" s="43" t="s">
        <v>44</v>
      </c>
      <c r="B46" s="40">
        <v>14.267623415523721</v>
      </c>
      <c r="C46" s="63">
        <v>0.72286571766165475</v>
      </c>
      <c r="D46" s="40">
        <v>14.767859687140209</v>
      </c>
      <c r="E46" s="63">
        <v>3.9470288453058044</v>
      </c>
      <c r="F46" s="40">
        <v>14.244680686784889</v>
      </c>
      <c r="G46" s="25">
        <v>0.72282002683472268</v>
      </c>
      <c r="H46" s="64">
        <v>-0.52317900035532006</v>
      </c>
      <c r="I46" s="25">
        <v>3.9524338792804175</v>
      </c>
      <c r="J46" s="40">
        <v>41.230577618753202</v>
      </c>
      <c r="K46" s="63">
        <v>0.9937506150562101</v>
      </c>
      <c r="L46" s="40">
        <v>37.525586355476079</v>
      </c>
      <c r="M46" s="63">
        <v>5.2218837093058728</v>
      </c>
      <c r="N46" s="40">
        <v>41.425582146826741</v>
      </c>
      <c r="O46" s="25">
        <v>1.0247015695690214</v>
      </c>
      <c r="P46" s="64">
        <v>3.899995791350662</v>
      </c>
      <c r="Q46" s="25">
        <v>5.3824663288016215</v>
      </c>
      <c r="R46" s="40">
        <v>60.302701346811439</v>
      </c>
      <c r="S46" s="63">
        <v>1.0025834058540219</v>
      </c>
      <c r="T46" s="40">
        <v>63.037585293687691</v>
      </c>
      <c r="U46" s="63">
        <v>5.297814390361923</v>
      </c>
      <c r="V46" s="40">
        <v>60.155751224937113</v>
      </c>
      <c r="W46" s="25">
        <v>1.0359595007831088</v>
      </c>
      <c r="X46" s="64">
        <v>-2.8818340687505781</v>
      </c>
      <c r="Y46" s="26">
        <v>5.4693927209629276</v>
      </c>
      <c r="Z46" s="34"/>
      <c r="AA46" s="34"/>
    </row>
    <row r="47" spans="1:27">
      <c r="A47" s="43" t="s">
        <v>45</v>
      </c>
      <c r="B47" s="40">
        <v>27.00306817291364</v>
      </c>
      <c r="C47" s="63">
        <v>1.1235447310880564</v>
      </c>
      <c r="D47" s="40">
        <v>21.41118821400158</v>
      </c>
      <c r="E47" s="63">
        <v>2.1555739801972313</v>
      </c>
      <c r="F47" s="40">
        <v>27.90623743422687</v>
      </c>
      <c r="G47" s="25">
        <v>1.2183338127225605</v>
      </c>
      <c r="H47" s="64">
        <v>6.4950492202252903</v>
      </c>
      <c r="I47" s="25">
        <v>2.3620744257345074</v>
      </c>
      <c r="J47" s="40">
        <v>34.591403355756647</v>
      </c>
      <c r="K47" s="63">
        <v>1.3674685906223389</v>
      </c>
      <c r="L47" s="40">
        <v>33.708794036328712</v>
      </c>
      <c r="M47" s="63">
        <v>3.1099103841612341</v>
      </c>
      <c r="N47" s="40">
        <v>34.73278744286408</v>
      </c>
      <c r="O47" s="25">
        <v>1.4278277904585135</v>
      </c>
      <c r="P47" s="64">
        <v>1.023993406535368</v>
      </c>
      <c r="Q47" s="25">
        <v>3.2086647728996942</v>
      </c>
      <c r="R47" s="40">
        <v>62.71845028462436</v>
      </c>
      <c r="S47" s="63">
        <v>1.429937734352247</v>
      </c>
      <c r="T47" s="40">
        <v>66.154564868972258</v>
      </c>
      <c r="U47" s="63">
        <v>3.2051703045448185</v>
      </c>
      <c r="V47" s="40">
        <v>62.185471548098583</v>
      </c>
      <c r="W47" s="25">
        <v>1.4899787310435402</v>
      </c>
      <c r="X47" s="64">
        <v>-3.9690933208736752</v>
      </c>
      <c r="Y47" s="26">
        <v>3.2951115283552559</v>
      </c>
      <c r="Z47" s="34"/>
      <c r="AA47" s="34"/>
    </row>
    <row r="48" spans="1:27">
      <c r="A48" s="43" t="s">
        <v>46</v>
      </c>
      <c r="B48" s="40">
        <v>28.19827092325102</v>
      </c>
      <c r="C48" s="63">
        <v>1.273216114702717</v>
      </c>
      <c r="D48" s="40">
        <v>31.17765837725771</v>
      </c>
      <c r="E48" s="63">
        <v>2.6239269282776321</v>
      </c>
      <c r="F48" s="40">
        <v>27.402785993708939</v>
      </c>
      <c r="G48" s="25">
        <v>1.3722023294586103</v>
      </c>
      <c r="H48" s="64">
        <v>-3.7748723835487716</v>
      </c>
      <c r="I48" s="25">
        <v>2.8122259894272967</v>
      </c>
      <c r="J48" s="40">
        <v>32.418799181664497</v>
      </c>
      <c r="K48" s="63">
        <v>1.692262621726272</v>
      </c>
      <c r="L48" s="40">
        <v>36.017144740002962</v>
      </c>
      <c r="M48" s="63">
        <v>3.0939367407795144</v>
      </c>
      <c r="N48" s="40">
        <v>31.471459311616162</v>
      </c>
      <c r="O48" s="25">
        <v>1.847202965428669</v>
      </c>
      <c r="P48" s="64">
        <v>-4.5456854283868005</v>
      </c>
      <c r="Q48" s="25">
        <v>3.3370209420007706</v>
      </c>
      <c r="R48" s="40">
        <v>64.525692835865883</v>
      </c>
      <c r="S48" s="63">
        <v>1.5603913147711781</v>
      </c>
      <c r="T48" s="40">
        <v>64.138467956069221</v>
      </c>
      <c r="U48" s="63">
        <v>3.0323712226764505</v>
      </c>
      <c r="V48" s="40">
        <v>64.583787537402486</v>
      </c>
      <c r="W48" s="25">
        <v>1.7907166894094142</v>
      </c>
      <c r="X48" s="64">
        <v>0.44531958133326555</v>
      </c>
      <c r="Y48" s="26">
        <v>3.4789226886249653</v>
      </c>
      <c r="Z48" s="34"/>
      <c r="AA48" s="34"/>
    </row>
    <row r="49" spans="1:27">
      <c r="A49" s="43" t="s">
        <v>47</v>
      </c>
      <c r="B49" s="40">
        <v>30.317235055951251</v>
      </c>
      <c r="C49" s="63">
        <v>1.0320723704384827</v>
      </c>
      <c r="D49" s="40">
        <v>27.32629686098112</v>
      </c>
      <c r="E49" s="63">
        <v>2.7358671282393123</v>
      </c>
      <c r="F49" s="40">
        <v>30.839961605310862</v>
      </c>
      <c r="G49" s="25">
        <v>1.0514252360117533</v>
      </c>
      <c r="H49" s="64">
        <v>3.5136647443297413</v>
      </c>
      <c r="I49" s="25">
        <v>2.8452820749438921</v>
      </c>
      <c r="J49" s="40">
        <v>21.545467489523968</v>
      </c>
      <c r="K49" s="63">
        <v>1.1176469362883299</v>
      </c>
      <c r="L49" s="40">
        <v>22.806215639857779</v>
      </c>
      <c r="M49" s="63">
        <v>2.3510179134057272</v>
      </c>
      <c r="N49" s="40">
        <v>21.230424698749829</v>
      </c>
      <c r="O49" s="25">
        <v>1.2391088441202049</v>
      </c>
      <c r="P49" s="64">
        <v>-1.5757909411079503</v>
      </c>
      <c r="Q49" s="25">
        <v>2.481845846411352</v>
      </c>
      <c r="R49" s="40">
        <v>63.069016313367797</v>
      </c>
      <c r="S49" s="63">
        <v>1.2424152321124713</v>
      </c>
      <c r="T49" s="40">
        <v>65.806909319295826</v>
      </c>
      <c r="U49" s="63">
        <v>2.8655988665550391</v>
      </c>
      <c r="V49" s="40">
        <v>62.475110081310952</v>
      </c>
      <c r="W49" s="25">
        <v>1.340529371327885</v>
      </c>
      <c r="X49" s="64">
        <v>-3.3317992379848747</v>
      </c>
      <c r="Y49" s="26">
        <v>3.0058646185634106</v>
      </c>
      <c r="Z49" s="34"/>
      <c r="AA49" s="34"/>
    </row>
    <row r="50" spans="1:27">
      <c r="A50" s="43" t="s">
        <v>48</v>
      </c>
      <c r="B50" s="40">
        <v>38.84528055502134</v>
      </c>
      <c r="C50" s="63">
        <v>1.0219086990657458</v>
      </c>
      <c r="D50" s="40">
        <v>56.210719387063179</v>
      </c>
      <c r="E50" s="63">
        <v>2.486089613907549</v>
      </c>
      <c r="F50" s="40">
        <v>35.444173555314542</v>
      </c>
      <c r="G50" s="25">
        <v>1.0875831906214266</v>
      </c>
      <c r="H50" s="64">
        <v>-20.766545831748637</v>
      </c>
      <c r="I50" s="25">
        <v>2.6589143873368797</v>
      </c>
      <c r="J50" s="40">
        <v>28.506470270692539</v>
      </c>
      <c r="K50" s="63">
        <v>1.0288855778426769</v>
      </c>
      <c r="L50" s="40">
        <v>33.047746753502217</v>
      </c>
      <c r="M50" s="63">
        <v>2.1269432990884556</v>
      </c>
      <c r="N50" s="40">
        <v>27.426945595693621</v>
      </c>
      <c r="O50" s="25">
        <v>1.1419258993644197</v>
      </c>
      <c r="P50" s="64">
        <v>-5.6208011578085966</v>
      </c>
      <c r="Q50" s="25">
        <v>2.4149369997032526</v>
      </c>
      <c r="R50" s="40">
        <v>50.117923536574693</v>
      </c>
      <c r="S50" s="63">
        <v>1.1414874554906755</v>
      </c>
      <c r="T50" s="40">
        <v>33.643680682639392</v>
      </c>
      <c r="U50" s="63">
        <v>2.5210767649161845</v>
      </c>
      <c r="V50" s="40">
        <v>53.530723490494573</v>
      </c>
      <c r="W50" s="25">
        <v>1.320209725687298</v>
      </c>
      <c r="X50" s="64">
        <v>19.887042807855181</v>
      </c>
      <c r="Y50" s="26">
        <v>2.8964767970493108</v>
      </c>
      <c r="Z50" s="34"/>
      <c r="AA50" s="34"/>
    </row>
    <row r="51" spans="1:27">
      <c r="A51" s="43" t="s">
        <v>49</v>
      </c>
      <c r="B51" s="40">
        <v>76.971644527653808</v>
      </c>
      <c r="C51" s="63">
        <v>0.79573585420862281</v>
      </c>
      <c r="D51" s="40">
        <v>86.57756725255409</v>
      </c>
      <c r="E51" s="63">
        <v>1.2375442394114768</v>
      </c>
      <c r="F51" s="40">
        <v>73.000899464773568</v>
      </c>
      <c r="G51" s="25">
        <v>1.001908082645347</v>
      </c>
      <c r="H51" s="64">
        <v>-13.576667787780522</v>
      </c>
      <c r="I51" s="25">
        <v>1.5869203149908819</v>
      </c>
      <c r="J51" s="40">
        <v>63.687588182329193</v>
      </c>
      <c r="K51" s="63">
        <v>0.9074874498467087</v>
      </c>
      <c r="L51" s="40">
        <v>71.801130121381107</v>
      </c>
      <c r="M51" s="63">
        <v>1.4767495056484814</v>
      </c>
      <c r="N51" s="40">
        <v>60.322556597531218</v>
      </c>
      <c r="O51" s="25">
        <v>1.1552441639923707</v>
      </c>
      <c r="P51" s="64">
        <v>-11.478573523849889</v>
      </c>
      <c r="Q51" s="25">
        <v>1.9226870186679206</v>
      </c>
      <c r="R51" s="40">
        <v>14.993983333515679</v>
      </c>
      <c r="S51" s="63">
        <v>0.72504543488956774</v>
      </c>
      <c r="T51" s="40">
        <v>8.3755829012199179</v>
      </c>
      <c r="U51" s="63">
        <v>0.97382807636264623</v>
      </c>
      <c r="V51" s="40">
        <v>17.75299974587649</v>
      </c>
      <c r="W51" s="25">
        <v>0.91768045413949684</v>
      </c>
      <c r="X51" s="64">
        <v>9.3774168446565724</v>
      </c>
      <c r="Y51" s="26">
        <v>1.270489032127883</v>
      </c>
      <c r="Z51" s="34"/>
      <c r="AA51" s="34"/>
    </row>
    <row r="52" spans="1:27">
      <c r="A52" s="43" t="s">
        <v>50</v>
      </c>
      <c r="B52" s="40">
        <v>49.444941510239673</v>
      </c>
      <c r="C52" s="63">
        <v>1.1980007884497645</v>
      </c>
      <c r="D52" s="40">
        <v>57.173683018254607</v>
      </c>
      <c r="E52" s="63">
        <v>2.8209796961760745</v>
      </c>
      <c r="F52" s="40">
        <v>48.014416305884183</v>
      </c>
      <c r="G52" s="25">
        <v>1.2697890264332485</v>
      </c>
      <c r="H52" s="64">
        <v>-9.1592667123704246</v>
      </c>
      <c r="I52" s="25">
        <v>2.9373519438033306</v>
      </c>
      <c r="J52" s="40">
        <v>47.556588978665459</v>
      </c>
      <c r="K52" s="63">
        <v>1.1580365365200194</v>
      </c>
      <c r="L52" s="40">
        <v>45.359441228614209</v>
      </c>
      <c r="M52" s="63">
        <v>2.3534571214610418</v>
      </c>
      <c r="N52" s="40">
        <v>47.983354966937263</v>
      </c>
      <c r="O52" s="25">
        <v>1.2672606976317924</v>
      </c>
      <c r="P52" s="64">
        <v>2.6239137383230542</v>
      </c>
      <c r="Q52" s="25">
        <v>2.5783036268961208</v>
      </c>
      <c r="R52" s="40">
        <v>39.71707319180021</v>
      </c>
      <c r="S52" s="63">
        <v>1.2710103761282996</v>
      </c>
      <c r="T52" s="40">
        <v>35.40864251099083</v>
      </c>
      <c r="U52" s="63">
        <v>2.7771585339756353</v>
      </c>
      <c r="V52" s="40">
        <v>40.505295282467053</v>
      </c>
      <c r="W52" s="25">
        <v>1.356880039662943</v>
      </c>
      <c r="X52" s="64">
        <v>5.0966527714762222</v>
      </c>
      <c r="Y52" s="26">
        <v>2.9445148085021358</v>
      </c>
      <c r="Z52" s="34"/>
      <c r="AA52" s="34"/>
    </row>
    <row r="53" spans="1:27">
      <c r="A53" s="43" t="s">
        <v>51</v>
      </c>
      <c r="B53" s="40">
        <v>41.277959064701648</v>
      </c>
      <c r="C53" s="63">
        <v>1.1098626080649028</v>
      </c>
      <c r="D53" s="40">
        <v>31.825792685869409</v>
      </c>
      <c r="E53" s="63">
        <v>2.7704946118342435</v>
      </c>
      <c r="F53" s="40">
        <v>43.371548446420697</v>
      </c>
      <c r="G53" s="25">
        <v>1.2687942513638009</v>
      </c>
      <c r="H53" s="64">
        <v>11.545755760551287</v>
      </c>
      <c r="I53" s="25">
        <v>3.1816799077687334</v>
      </c>
      <c r="J53" s="40">
        <v>44.685728170688002</v>
      </c>
      <c r="K53" s="63">
        <v>1.0632577190419867</v>
      </c>
      <c r="L53" s="40">
        <v>34.986436179641693</v>
      </c>
      <c r="M53" s="63">
        <v>2.6849411557363045</v>
      </c>
      <c r="N53" s="40">
        <v>46.703051979915109</v>
      </c>
      <c r="O53" s="25">
        <v>1.3160376192938308</v>
      </c>
      <c r="P53" s="64">
        <v>11.716615800273416</v>
      </c>
      <c r="Q53" s="25">
        <v>3.2722832064467573</v>
      </c>
      <c r="R53" s="40">
        <v>47.644786525951467</v>
      </c>
      <c r="S53" s="63">
        <v>1.1410871900457777</v>
      </c>
      <c r="T53" s="40">
        <v>57.71281391096872</v>
      </c>
      <c r="U53" s="63">
        <v>2.8539277940721766</v>
      </c>
      <c r="V53" s="40">
        <v>45.46423310857076</v>
      </c>
      <c r="W53" s="25">
        <v>1.3640257562799993</v>
      </c>
      <c r="X53" s="64">
        <v>-12.24858080239796</v>
      </c>
      <c r="Y53" s="26">
        <v>3.4148351816419336</v>
      </c>
      <c r="Z53" s="34"/>
      <c r="AA53" s="34"/>
    </row>
    <row r="54" spans="1:27">
      <c r="A54" s="43" t="s">
        <v>52</v>
      </c>
      <c r="B54" s="40">
        <v>50.723958724962252</v>
      </c>
      <c r="C54" s="63">
        <v>1.561388997265716</v>
      </c>
      <c r="D54" s="40">
        <v>47.631956255475117</v>
      </c>
      <c r="E54" s="63">
        <v>2.6081871192605965</v>
      </c>
      <c r="F54" s="40">
        <v>51.778136980728647</v>
      </c>
      <c r="G54" s="25">
        <v>1.9532235657505068</v>
      </c>
      <c r="H54" s="64">
        <v>4.1461807252535294</v>
      </c>
      <c r="I54" s="25">
        <v>3.2947406363892542</v>
      </c>
      <c r="J54" s="40">
        <v>59.928867138613448</v>
      </c>
      <c r="K54" s="63">
        <v>1.6774138214610945</v>
      </c>
      <c r="L54" s="40">
        <v>55.756184575824932</v>
      </c>
      <c r="M54" s="63">
        <v>3.5411438423875512</v>
      </c>
      <c r="N54" s="40">
        <v>61.4129884868982</v>
      </c>
      <c r="O54" s="25">
        <v>2.034794657193975</v>
      </c>
      <c r="P54" s="64">
        <v>5.6568039110732684</v>
      </c>
      <c r="Q54" s="25">
        <v>4.2533635161501282</v>
      </c>
      <c r="R54" s="40">
        <v>30.88518738017024</v>
      </c>
      <c r="S54" s="63">
        <v>1.5126412164516574</v>
      </c>
      <c r="T54" s="40">
        <v>34.819240388466511</v>
      </c>
      <c r="U54" s="63">
        <v>3.1134411506431965</v>
      </c>
      <c r="V54" s="40">
        <v>29.493006854571199</v>
      </c>
      <c r="W54" s="25">
        <v>1.761875957567373</v>
      </c>
      <c r="X54" s="64">
        <v>-5.3262335338953122</v>
      </c>
      <c r="Y54" s="26">
        <v>3.6022022543991716</v>
      </c>
      <c r="Z54" s="34"/>
      <c r="AA54" s="34"/>
    </row>
    <row r="55" spans="1:27">
      <c r="A55" s="43" t="s">
        <v>53</v>
      </c>
      <c r="B55" s="40">
        <v>20.35416754605372</v>
      </c>
      <c r="C55" s="63">
        <v>1.1737602858735237</v>
      </c>
      <c r="D55" s="40">
        <v>18.341473846294161</v>
      </c>
      <c r="E55" s="63">
        <v>1.6220440895943629</v>
      </c>
      <c r="F55" s="40">
        <v>20.785704711889601</v>
      </c>
      <c r="G55" s="25">
        <v>1.3568104900196374</v>
      </c>
      <c r="H55" s="64">
        <v>2.4442308655954399</v>
      </c>
      <c r="I55" s="25">
        <v>2.0426588537507162</v>
      </c>
      <c r="J55" s="40">
        <v>19.046309536757011</v>
      </c>
      <c r="K55" s="63">
        <v>0.88588126627496078</v>
      </c>
      <c r="L55" s="40">
        <v>17.521116227974339</v>
      </c>
      <c r="M55" s="63">
        <v>1.413741145123619</v>
      </c>
      <c r="N55" s="40">
        <v>19.401083673739819</v>
      </c>
      <c r="O55" s="25">
        <v>0.95513684684249434</v>
      </c>
      <c r="P55" s="64">
        <v>1.8799674457654802</v>
      </c>
      <c r="Q55" s="25">
        <v>1.4711816652184702</v>
      </c>
      <c r="R55" s="40">
        <v>74.158913698295052</v>
      </c>
      <c r="S55" s="63">
        <v>1.1000152315423013</v>
      </c>
      <c r="T55" s="40">
        <v>75.345795333742018</v>
      </c>
      <c r="U55" s="63">
        <v>1.8635383085826596</v>
      </c>
      <c r="V55" s="40">
        <v>73.873702762445888</v>
      </c>
      <c r="W55" s="25">
        <v>1.1921640321558482</v>
      </c>
      <c r="X55" s="64">
        <v>-1.4720925712961304</v>
      </c>
      <c r="Y55" s="26">
        <v>1.9640075114932825</v>
      </c>
      <c r="Z55" s="34"/>
      <c r="AA55" s="34"/>
    </row>
    <row r="56" spans="1:27">
      <c r="A56" s="43" t="s">
        <v>54</v>
      </c>
      <c r="B56" s="40">
        <v>15.123245099715289</v>
      </c>
      <c r="C56" s="63">
        <v>0.70532975508147921</v>
      </c>
      <c r="D56" s="40">
        <v>25.763795945786448</v>
      </c>
      <c r="E56" s="63">
        <v>2.2181746530897093</v>
      </c>
      <c r="F56" s="40">
        <v>12.84389288408906</v>
      </c>
      <c r="G56" s="25">
        <v>0.73565015000753142</v>
      </c>
      <c r="H56" s="64">
        <v>-12.919903061697388</v>
      </c>
      <c r="I56" s="25">
        <v>2.4111142890471036</v>
      </c>
      <c r="J56" s="40">
        <v>27.181036087164738</v>
      </c>
      <c r="K56" s="63">
        <v>0.99614020349234667</v>
      </c>
      <c r="L56" s="40">
        <v>39.590163813790959</v>
      </c>
      <c r="M56" s="63">
        <v>2.4630020540622186</v>
      </c>
      <c r="N56" s="40">
        <v>24.573018755967599</v>
      </c>
      <c r="O56" s="25">
        <v>1.0382250953222125</v>
      </c>
      <c r="P56" s="64">
        <v>-15.01714505782336</v>
      </c>
      <c r="Q56" s="25">
        <v>2.6171358500680126</v>
      </c>
      <c r="R56" s="40">
        <v>69.562681344768535</v>
      </c>
      <c r="S56" s="63">
        <v>1.0096285190119894</v>
      </c>
      <c r="T56" s="40">
        <v>55.72957812266948</v>
      </c>
      <c r="U56" s="63">
        <v>2.5181107284759512</v>
      </c>
      <c r="V56" s="40">
        <v>72.470044105432549</v>
      </c>
      <c r="W56" s="25">
        <v>1.064358352974377</v>
      </c>
      <c r="X56" s="64">
        <v>16.74046598276307</v>
      </c>
      <c r="Y56" s="26">
        <v>2.7057061528731774</v>
      </c>
      <c r="Z56" s="34"/>
      <c r="AA56" s="34"/>
    </row>
    <row r="57" spans="1:27">
      <c r="A57" s="43" t="s">
        <v>55</v>
      </c>
      <c r="B57" s="40">
        <v>35.454836878703247</v>
      </c>
      <c r="C57" s="63">
        <v>1.1156005310361943</v>
      </c>
      <c r="D57" s="40">
        <v>33.007623224806011</v>
      </c>
      <c r="E57" s="63">
        <v>2.9622732905393816</v>
      </c>
      <c r="F57" s="40">
        <v>35.793477221342229</v>
      </c>
      <c r="G57" s="25">
        <v>1.2300750637316771</v>
      </c>
      <c r="H57" s="64">
        <v>2.7858539965362183</v>
      </c>
      <c r="I57" s="25">
        <v>3.2875971162778148</v>
      </c>
      <c r="J57" s="40">
        <v>36.260592335278012</v>
      </c>
      <c r="K57" s="63">
        <v>1.0427211550717976</v>
      </c>
      <c r="L57" s="40">
        <v>34.80569194192919</v>
      </c>
      <c r="M57" s="63">
        <v>3.0046515426469091</v>
      </c>
      <c r="N57" s="40">
        <v>36.461576078536588</v>
      </c>
      <c r="O57" s="25">
        <v>1.0707492170883475</v>
      </c>
      <c r="P57" s="64">
        <v>1.6558841366073977</v>
      </c>
      <c r="Q57" s="25">
        <v>3.0941894484981787</v>
      </c>
      <c r="R57" s="40">
        <v>52.83789913843917</v>
      </c>
      <c r="S57" s="63">
        <v>1.1486396790240299</v>
      </c>
      <c r="T57" s="40">
        <v>56.769726217328873</v>
      </c>
      <c r="U57" s="63">
        <v>3.0366800034619494</v>
      </c>
      <c r="V57" s="40">
        <v>52.303679140480121</v>
      </c>
      <c r="W57" s="25">
        <v>1.2515693079048524</v>
      </c>
      <c r="X57" s="64">
        <v>-4.4660470768487528</v>
      </c>
      <c r="Y57" s="26">
        <v>3.3465050760041941</v>
      </c>
      <c r="Z57" s="34"/>
      <c r="AA57" s="34"/>
    </row>
    <row r="58" spans="1:27">
      <c r="A58" s="43" t="s">
        <v>56</v>
      </c>
      <c r="B58" s="40">
        <v>22.88268646632508</v>
      </c>
      <c r="C58" s="63">
        <v>0.79590167492153774</v>
      </c>
      <c r="D58" s="40">
        <v>30.071072169934361</v>
      </c>
      <c r="E58" s="63">
        <v>1.6648273310129973</v>
      </c>
      <c r="F58" s="40">
        <v>19.722617211431611</v>
      </c>
      <c r="G58" s="25">
        <v>0.86446248661270297</v>
      </c>
      <c r="H58" s="64">
        <v>-10.348454958502749</v>
      </c>
      <c r="I58" s="25">
        <v>1.8584178257405937</v>
      </c>
      <c r="J58" s="40">
        <v>8.4755455049332209</v>
      </c>
      <c r="K58" s="63">
        <v>0.60004937166248518</v>
      </c>
      <c r="L58" s="40">
        <v>8.5944194635354219</v>
      </c>
      <c r="M58" s="63">
        <v>1.1954022829954043</v>
      </c>
      <c r="N58" s="40">
        <v>8.4597622094792193</v>
      </c>
      <c r="O58" s="25">
        <v>0.65846912682117487</v>
      </c>
      <c r="P58" s="64">
        <v>-0.13465725405620255</v>
      </c>
      <c r="Q58" s="25">
        <v>1.3337665125283125</v>
      </c>
      <c r="R58" s="40">
        <v>75.805116844492034</v>
      </c>
      <c r="S58" s="63">
        <v>0.83715222112736876</v>
      </c>
      <c r="T58" s="40">
        <v>69.419139066345224</v>
      </c>
      <c r="U58" s="63">
        <v>1.8373986018950119</v>
      </c>
      <c r="V58" s="40">
        <v>78.598807965953469</v>
      </c>
      <c r="W58" s="25">
        <v>0.97370280610568249</v>
      </c>
      <c r="X58" s="64">
        <v>9.1796688996082452</v>
      </c>
      <c r="Y58" s="26">
        <v>2.1633095693241411</v>
      </c>
      <c r="Z58" s="34"/>
      <c r="AA58" s="34"/>
    </row>
    <row r="59" spans="1:27">
      <c r="A59" s="99" t="s">
        <v>57</v>
      </c>
      <c r="B59" s="40">
        <v>58.65539682558115</v>
      </c>
      <c r="C59" s="63">
        <v>0.56345139453646187</v>
      </c>
      <c r="D59" s="40">
        <v>64.490184765565019</v>
      </c>
      <c r="E59" s="63">
        <v>1.418655815878916</v>
      </c>
      <c r="F59" s="40">
        <v>57.530474386458202</v>
      </c>
      <c r="G59" s="25">
        <v>0.60890513270461211</v>
      </c>
      <c r="H59" s="64">
        <v>-6.9597103791068164</v>
      </c>
      <c r="I59" s="25">
        <v>1.5421521202901711</v>
      </c>
      <c r="J59" s="40">
        <v>51.846225524726243</v>
      </c>
      <c r="K59" s="63">
        <v>0.65528828715381526</v>
      </c>
      <c r="L59" s="40">
        <v>58.029041601788443</v>
      </c>
      <c r="M59" s="63">
        <v>1.6574170813646858</v>
      </c>
      <c r="N59" s="40">
        <v>50.671329696950252</v>
      </c>
      <c r="O59" s="25">
        <v>0.70254475075123046</v>
      </c>
      <c r="P59" s="64">
        <v>-7.3577119048381903</v>
      </c>
      <c r="Q59" s="25">
        <v>1.7840711406675338</v>
      </c>
      <c r="R59" s="40">
        <v>32.068609182977113</v>
      </c>
      <c r="S59" s="63">
        <v>0.56669823256087559</v>
      </c>
      <c r="T59" s="40">
        <v>27.609472112049509</v>
      </c>
      <c r="U59" s="63">
        <v>1.3456666852146484</v>
      </c>
      <c r="V59" s="40">
        <v>32.871761615183956</v>
      </c>
      <c r="W59" s="25">
        <v>0.60293632576784639</v>
      </c>
      <c r="X59" s="64">
        <v>5.262289503134447</v>
      </c>
      <c r="Y59" s="26">
        <v>1.4328467978178074</v>
      </c>
      <c r="Z59" s="34"/>
      <c r="AA59" s="34"/>
    </row>
    <row r="60" spans="1:27">
      <c r="A60" s="43" t="s">
        <v>58</v>
      </c>
      <c r="B60" s="40">
        <v>47.801694952684088</v>
      </c>
      <c r="C60" s="63">
        <v>1.9980599938130108</v>
      </c>
      <c r="D60" s="40">
        <v>61.534956250331149</v>
      </c>
      <c r="E60" s="63">
        <v>3.2602415373427913</v>
      </c>
      <c r="F60" s="40">
        <v>43.472516914026507</v>
      </c>
      <c r="G60" s="25">
        <v>2.1353810782401146</v>
      </c>
      <c r="H60" s="64">
        <v>-18.062439336304642</v>
      </c>
      <c r="I60" s="25">
        <v>3.7865435232516251</v>
      </c>
      <c r="J60" s="40">
        <v>50.790722319000317</v>
      </c>
      <c r="K60" s="63">
        <v>2.0575269098456612</v>
      </c>
      <c r="L60" s="40">
        <v>59.35120576523726</v>
      </c>
      <c r="M60" s="63">
        <v>3.4900554809769848</v>
      </c>
      <c r="N60" s="40">
        <v>48.099970308427103</v>
      </c>
      <c r="O60" s="25">
        <v>2.0295466727357083</v>
      </c>
      <c r="P60" s="64">
        <v>-11.251235456810157</v>
      </c>
      <c r="Q60" s="25">
        <v>3.4589662937499726</v>
      </c>
      <c r="R60" s="40">
        <v>39.492953490151152</v>
      </c>
      <c r="S60" s="63">
        <v>2.2446327830593331</v>
      </c>
      <c r="T60" s="40">
        <v>31.454546201136392</v>
      </c>
      <c r="U60" s="63">
        <v>4.113773922437816</v>
      </c>
      <c r="V60" s="40">
        <v>41.97968019635568</v>
      </c>
      <c r="W60" s="25">
        <v>2.4985381635913453</v>
      </c>
      <c r="X60" s="64">
        <v>10.525133995219289</v>
      </c>
      <c r="Y60" s="26">
        <v>4.7895222706049019</v>
      </c>
      <c r="Z60" s="34"/>
      <c r="AA60" s="34"/>
    </row>
    <row r="61" spans="1:27">
      <c r="A61" s="99" t="s">
        <v>59</v>
      </c>
      <c r="B61" s="40">
        <v>35.12714479146031</v>
      </c>
      <c r="C61" s="63">
        <v>1.7732863397918017</v>
      </c>
      <c r="D61" s="40">
        <v>34.619133628939473</v>
      </c>
      <c r="E61" s="63">
        <v>3.857638039926472</v>
      </c>
      <c r="F61" s="40">
        <v>35.179071814467569</v>
      </c>
      <c r="G61" s="25">
        <v>1.8079589706364987</v>
      </c>
      <c r="H61" s="64">
        <v>0.55993818552809671</v>
      </c>
      <c r="I61" s="25">
        <v>3.7421434810145255</v>
      </c>
      <c r="J61" s="40">
        <v>32.862397641653153</v>
      </c>
      <c r="K61" s="63">
        <v>1.841739499311507</v>
      </c>
      <c r="L61" s="40">
        <v>30.472256978003429</v>
      </c>
      <c r="M61" s="63">
        <v>3.5503350895964267</v>
      </c>
      <c r="N61" s="40">
        <v>33.102794201939773</v>
      </c>
      <c r="O61" s="25">
        <v>1.9067005793194114</v>
      </c>
      <c r="P61" s="64">
        <v>2.6305372239363436</v>
      </c>
      <c r="Q61" s="25">
        <v>3.5322270353302669</v>
      </c>
      <c r="R61" s="40">
        <v>54.771174344495407</v>
      </c>
      <c r="S61" s="63">
        <v>2.0525793901529523</v>
      </c>
      <c r="T61" s="40">
        <v>56.350113218222411</v>
      </c>
      <c r="U61" s="63">
        <v>4.0779405964904241</v>
      </c>
      <c r="V61" s="40">
        <v>54.586511440504758</v>
      </c>
      <c r="W61" s="25">
        <v>2.1109171986969528</v>
      </c>
      <c r="X61" s="64">
        <v>-1.7636017777176534</v>
      </c>
      <c r="Y61" s="26">
        <v>4.0101501876423109</v>
      </c>
      <c r="Z61" s="34"/>
      <c r="AA61" s="34"/>
    </row>
    <row r="62" spans="1:27">
      <c r="A62" s="120" t="s">
        <v>229</v>
      </c>
      <c r="B62" s="40">
        <v>29.38014577227332</v>
      </c>
      <c r="C62" s="63">
        <v>0.2122924045649674</v>
      </c>
      <c r="D62" s="40">
        <v>35.824197433755288</v>
      </c>
      <c r="E62" s="63">
        <v>0.4771774210181679</v>
      </c>
      <c r="F62" s="40">
        <v>27.58926166063922</v>
      </c>
      <c r="G62" s="25">
        <v>0.22932396187235921</v>
      </c>
      <c r="H62" s="64">
        <v>-8.2349357731160762</v>
      </c>
      <c r="I62" s="25">
        <v>0.51775291394046696</v>
      </c>
      <c r="J62" s="40">
        <v>34.67933784978355</v>
      </c>
      <c r="K62" s="63">
        <v>0.2131155424084008</v>
      </c>
      <c r="L62" s="40">
        <v>38.946121053611499</v>
      </c>
      <c r="M62" s="63">
        <v>0.50785125594301461</v>
      </c>
      <c r="N62" s="40">
        <v>33.588472877139047</v>
      </c>
      <c r="O62" s="25">
        <v>0.2318402779328616</v>
      </c>
      <c r="P62" s="64">
        <v>-5.3576481764724448</v>
      </c>
      <c r="Q62" s="25">
        <v>0.54990207139783109</v>
      </c>
      <c r="R62" s="40">
        <v>58.140371512419648</v>
      </c>
      <c r="S62" s="63">
        <v>0.22812657889900129</v>
      </c>
      <c r="T62" s="40">
        <v>51.423505206991273</v>
      </c>
      <c r="U62" s="63">
        <v>0.52069031460317217</v>
      </c>
      <c r="V62" s="40">
        <v>59.886066387585387</v>
      </c>
      <c r="W62" s="25">
        <v>0.25137271085281998</v>
      </c>
      <c r="X62" s="64">
        <v>8.4625611805941272</v>
      </c>
      <c r="Y62" s="26">
        <v>0.57189848255503062</v>
      </c>
      <c r="Z62" s="34"/>
      <c r="AA62" s="34"/>
    </row>
    <row r="63" spans="1:27">
      <c r="A63" s="120" t="s">
        <v>232</v>
      </c>
      <c r="B63" s="40">
        <v>28.682670593261719</v>
      </c>
      <c r="C63" s="63">
        <v>0.31637585163116461</v>
      </c>
      <c r="D63" s="40">
        <v>32.521240234375</v>
      </c>
      <c r="E63" s="63">
        <v>0.58649075031280518</v>
      </c>
      <c r="F63" s="40">
        <v>27.586528778076168</v>
      </c>
      <c r="G63" s="25">
        <v>0.35889095067977911</v>
      </c>
      <c r="H63" s="64">
        <v>-4.9347124099731454</v>
      </c>
      <c r="I63" s="25">
        <v>0.67732340097427368</v>
      </c>
      <c r="J63" s="40">
        <v>32.550315856933587</v>
      </c>
      <c r="K63" s="63">
        <v>0.33029425144195562</v>
      </c>
      <c r="L63" s="40">
        <v>34.38470458984375</v>
      </c>
      <c r="M63" s="63">
        <v>0.77685314416885376</v>
      </c>
      <c r="N63" s="40">
        <v>32.105918884277337</v>
      </c>
      <c r="O63" s="25">
        <v>0.34683552384376531</v>
      </c>
      <c r="P63" s="64">
        <v>-2.2787868976593022</v>
      </c>
      <c r="Q63" s="25">
        <v>0.82288169860839844</v>
      </c>
      <c r="R63" s="40">
        <v>60.922405242919922</v>
      </c>
      <c r="S63" s="63">
        <v>0.34683996438980103</v>
      </c>
      <c r="T63" s="40">
        <v>57.795200347900391</v>
      </c>
      <c r="U63" s="63">
        <v>0.71043550968170166</v>
      </c>
      <c r="V63" s="40">
        <v>61.7158203125</v>
      </c>
      <c r="W63" s="25">
        <v>0.38401293754577642</v>
      </c>
      <c r="X63" s="64">
        <v>3.9206182956695561</v>
      </c>
      <c r="Y63" s="26">
        <v>0.78416842222213745</v>
      </c>
      <c r="Z63" s="34"/>
      <c r="AA63" s="34"/>
    </row>
    <row r="64" spans="1:27" ht="13.5" thickBot="1">
      <c r="A64" s="121" t="s">
        <v>233</v>
      </c>
      <c r="B64" s="42">
        <v>32.16103090498838</v>
      </c>
      <c r="C64" s="30">
        <v>0.17858482769696851</v>
      </c>
      <c r="D64" s="42">
        <v>37.173207400269263</v>
      </c>
      <c r="E64" s="30">
        <v>0.39877119036499781</v>
      </c>
      <c r="F64" s="42">
        <v>30.763742874352541</v>
      </c>
      <c r="G64" s="31">
        <v>0.1918580145801646</v>
      </c>
      <c r="H64" s="32">
        <v>-6.4094645259167136</v>
      </c>
      <c r="I64" s="31">
        <v>0.42401152162127148</v>
      </c>
      <c r="J64" s="42">
        <v>35.620604254333479</v>
      </c>
      <c r="K64" s="30">
        <v>0.1813675381141312</v>
      </c>
      <c r="L64" s="42">
        <v>38.733287432458532</v>
      </c>
      <c r="M64" s="30">
        <v>0.4093096491172431</v>
      </c>
      <c r="N64" s="42">
        <v>34.785232362751408</v>
      </c>
      <c r="O64" s="31">
        <v>0.19627474407882969</v>
      </c>
      <c r="P64" s="32">
        <v>-3.9480550697071162</v>
      </c>
      <c r="Q64" s="31">
        <v>0.44006217671821263</v>
      </c>
      <c r="R64" s="42">
        <v>56.36009065159714</v>
      </c>
      <c r="S64" s="30">
        <v>0.19305485014300361</v>
      </c>
      <c r="T64" s="42">
        <v>51.461112006202342</v>
      </c>
      <c r="U64" s="30">
        <v>0.42601167127834522</v>
      </c>
      <c r="V64" s="42">
        <v>57.656868138777583</v>
      </c>
      <c r="W64" s="31">
        <v>0.2090614721991238</v>
      </c>
      <c r="X64" s="32">
        <v>6.1957561325752506</v>
      </c>
      <c r="Y64" s="33">
        <v>0.45941622283118833</v>
      </c>
      <c r="Z64" s="34"/>
      <c r="AA64" s="34"/>
    </row>
    <row r="65" spans="1:27">
      <c r="A65" s="24"/>
      <c r="B65" s="64"/>
      <c r="C65" s="63"/>
      <c r="D65" s="64"/>
      <c r="E65" s="63"/>
      <c r="F65" s="64"/>
      <c r="G65" s="63"/>
      <c r="H65" s="64"/>
      <c r="I65" s="63"/>
      <c r="J65" s="64"/>
      <c r="K65" s="63"/>
      <c r="L65" s="64"/>
      <c r="M65" s="63"/>
      <c r="N65" s="64"/>
      <c r="O65" s="63"/>
      <c r="P65" s="64"/>
      <c r="Q65" s="63"/>
      <c r="R65" s="64"/>
      <c r="S65" s="63"/>
      <c r="T65" s="64"/>
      <c r="U65" s="63"/>
      <c r="V65" s="64"/>
      <c r="W65" s="63"/>
      <c r="X65" s="64"/>
      <c r="Y65" s="63"/>
      <c r="Z65" s="34"/>
      <c r="AA65" s="34"/>
    </row>
    <row r="66" spans="1:27">
      <c r="A66" s="1" t="s">
        <v>214</v>
      </c>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row>
    <row r="67" spans="1:27">
      <c r="A67" s="1" t="s">
        <v>412</v>
      </c>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row>
    <row r="68" spans="1:27">
      <c r="A68" s="62" t="s">
        <v>413</v>
      </c>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row>
    <row r="69" spans="1:27">
      <c r="A69" s="51" t="s">
        <v>415</v>
      </c>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row>
    <row r="70" spans="1:27">
      <c r="A70" s="243" t="s">
        <v>487</v>
      </c>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row>
    <row r="71" spans="1:27">
      <c r="A71" s="244" t="s">
        <v>488</v>
      </c>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row>
    <row r="72" spans="1:27">
      <c r="A72" s="347" t="s">
        <v>493</v>
      </c>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row>
    <row r="73" spans="1:27">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row>
    <row r="74" spans="1:27">
      <c r="A74" s="322"/>
    </row>
  </sheetData>
  <customSheetViews>
    <customSheetView guid="{C6F97F9E-B600-4C17-894D-590A32101059}" scale="80" showGridLines="0" topLeftCell="A16">
      <selection activeCell="F54" sqref="F54"/>
      <pageMargins left="0.7" right="0.7" top="0.75" bottom="0.75" header="0.3" footer="0.3"/>
      <pageSetup paperSize="9" orientation="portrait" r:id="rId1"/>
    </customSheetView>
    <customSheetView guid="{FDFE99BC-6C4F-47A7-A6F0-C356BD0C43CF}" scale="80" showGridLines="0" topLeftCell="A16">
      <selection activeCell="F54" sqref="F54"/>
      <pageMargins left="0.7" right="0.7" top="0.75" bottom="0.75" header="0.3" footer="0.3"/>
      <pageSetup paperSize="9" orientation="portrait" r:id="rId2"/>
    </customSheetView>
  </customSheetViews>
  <mergeCells count="16">
    <mergeCell ref="V9:W9"/>
    <mergeCell ref="X9:Y9"/>
    <mergeCell ref="B7:Y7"/>
    <mergeCell ref="B8:I8"/>
    <mergeCell ref="J8:Q8"/>
    <mergeCell ref="R8:Y8"/>
    <mergeCell ref="B9:C9"/>
    <mergeCell ref="N9:O9"/>
    <mergeCell ref="P9:Q9"/>
    <mergeCell ref="R9:S9"/>
    <mergeCell ref="T9:U9"/>
    <mergeCell ref="L9:M9"/>
    <mergeCell ref="J9:K9"/>
    <mergeCell ref="H9:I9"/>
    <mergeCell ref="F9:G9"/>
    <mergeCell ref="D9:E9"/>
  </mergeCells>
  <conditionalFormatting sqref="H12:H16 P12:P16 X12:X16 X18:X64 P18:P64 H18:H64">
    <cfRule type="expression" dxfId="24" priority="4">
      <formula>ABS(H12/I12)&gt;=1.96</formula>
    </cfRule>
  </conditionalFormatting>
  <conditionalFormatting sqref="H17 P17 X17">
    <cfRule type="expression" dxfId="23" priority="1">
      <formula>ABS(H17/I17)&gt;=1.96</formula>
    </cfRule>
  </conditionalFormatting>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O32"/>
  <sheetViews>
    <sheetView showGridLines="0" zoomScale="80" zoomScaleNormal="80" workbookViewId="0">
      <selection activeCell="O2" sqref="O2:O3"/>
    </sheetView>
  </sheetViews>
  <sheetFormatPr defaultColWidth="8.85546875" defaultRowHeight="12.75"/>
  <cols>
    <col min="1" max="1" width="31.28515625" style="5" customWidth="1"/>
    <col min="2" max="16384" width="8.85546875" style="5"/>
  </cols>
  <sheetData>
    <row r="1" spans="1:15">
      <c r="C1" s="23"/>
      <c r="J1" s="23"/>
      <c r="O1" s="208"/>
    </row>
    <row r="2" spans="1:15">
      <c r="A2" s="5" t="s">
        <v>457</v>
      </c>
      <c r="C2" s="23"/>
      <c r="J2" s="23"/>
      <c r="O2" s="208"/>
    </row>
    <row r="3" spans="1:15">
      <c r="A3" s="23" t="s">
        <v>193</v>
      </c>
      <c r="O3" s="208"/>
    </row>
    <row r="4" spans="1:15" ht="12.75" customHeight="1">
      <c r="A4" s="77" t="s">
        <v>277</v>
      </c>
    </row>
    <row r="5" spans="1:15" ht="12.75" customHeight="1">
      <c r="A5" s="77"/>
    </row>
    <row r="6" spans="1:15">
      <c r="A6" s="77"/>
    </row>
    <row r="7" spans="1:15" ht="13.5" thickBot="1"/>
    <row r="8" spans="1:15" s="44" customFormat="1" ht="51.75" customHeight="1">
      <c r="A8" s="11"/>
      <c r="B8" s="361" t="s">
        <v>507</v>
      </c>
      <c r="C8" s="361"/>
      <c r="D8" s="361"/>
      <c r="E8" s="361"/>
      <c r="F8" s="361"/>
      <c r="G8" s="362"/>
    </row>
    <row r="9" spans="1:15" s="44" customFormat="1" ht="51.75" customHeight="1">
      <c r="A9" s="12"/>
      <c r="B9" s="357" t="s">
        <v>190</v>
      </c>
      <c r="C9" s="358"/>
      <c r="D9" s="357" t="s">
        <v>188</v>
      </c>
      <c r="E9" s="358"/>
      <c r="F9" s="357" t="s">
        <v>189</v>
      </c>
      <c r="G9" s="369"/>
    </row>
    <row r="10" spans="1:15" s="39" customFormat="1">
      <c r="A10" s="13"/>
      <c r="B10" s="19" t="s">
        <v>12</v>
      </c>
      <c r="C10" s="21" t="s">
        <v>13</v>
      </c>
      <c r="D10" s="19" t="s">
        <v>12</v>
      </c>
      <c r="E10" s="21" t="s">
        <v>13</v>
      </c>
      <c r="F10" s="19" t="s">
        <v>12</v>
      </c>
      <c r="G10" s="22" t="s">
        <v>13</v>
      </c>
    </row>
    <row r="11" spans="1:15">
      <c r="A11" s="67"/>
      <c r="B11" s="136"/>
      <c r="C11" s="139"/>
      <c r="D11" s="136"/>
      <c r="E11" s="139"/>
      <c r="F11" s="136"/>
      <c r="G11" s="138"/>
      <c r="H11" s="81"/>
      <c r="I11" s="81"/>
    </row>
    <row r="12" spans="1:15">
      <c r="A12" s="43" t="s">
        <v>94</v>
      </c>
      <c r="B12" s="40">
        <v>15.6517524049331</v>
      </c>
      <c r="C12" s="63">
        <v>0.80294926528350963</v>
      </c>
      <c r="D12" s="40">
        <v>18.87661287016968</v>
      </c>
      <c r="E12" s="63">
        <v>0.98051149103265556</v>
      </c>
      <c r="F12" s="40">
        <v>76.133757805662157</v>
      </c>
      <c r="G12" s="26">
        <v>0.97615036263777744</v>
      </c>
      <c r="H12" s="34"/>
      <c r="I12" s="34"/>
    </row>
    <row r="13" spans="1:15">
      <c r="A13" s="43" t="s">
        <v>21</v>
      </c>
      <c r="B13" s="40">
        <v>16.0315663139897</v>
      </c>
      <c r="C13" s="63">
        <v>1.1775837335774029</v>
      </c>
      <c r="D13" s="40">
        <v>19.804889204101311</v>
      </c>
      <c r="E13" s="63">
        <v>1.4770029060957892</v>
      </c>
      <c r="F13" s="40">
        <v>74.80755257018582</v>
      </c>
      <c r="G13" s="26">
        <v>1.4516061134183875</v>
      </c>
      <c r="H13" s="34"/>
      <c r="I13" s="34"/>
    </row>
    <row r="14" spans="1:15">
      <c r="A14" s="43" t="s">
        <v>26</v>
      </c>
      <c r="B14" s="40">
        <v>19.499782900457578</v>
      </c>
      <c r="C14" s="63">
        <v>0.85572618613420859</v>
      </c>
      <c r="D14" s="40">
        <v>28.42559076357426</v>
      </c>
      <c r="E14" s="63">
        <v>1.0499704279513453</v>
      </c>
      <c r="F14" s="40">
        <v>65.915429723083847</v>
      </c>
      <c r="G14" s="26">
        <v>1.1011110949069185</v>
      </c>
      <c r="H14" s="34"/>
      <c r="I14" s="34"/>
    </row>
    <row r="15" spans="1:15">
      <c r="A15" s="43" t="s">
        <v>236</v>
      </c>
      <c r="B15" s="40">
        <v>47.972527186772389</v>
      </c>
      <c r="C15" s="63">
        <v>1.3391603453004131</v>
      </c>
      <c r="D15" s="40">
        <v>57.529475835132871</v>
      </c>
      <c r="E15" s="63">
        <v>1.3432389730226499</v>
      </c>
      <c r="F15" s="40">
        <v>34.762959790113626</v>
      </c>
      <c r="G15" s="26">
        <v>1.5161548910104337</v>
      </c>
      <c r="H15" s="34"/>
      <c r="I15" s="34"/>
    </row>
    <row r="16" spans="1:15">
      <c r="A16" s="43" t="s">
        <v>29</v>
      </c>
      <c r="B16" s="40">
        <v>7.0967958096235479</v>
      </c>
      <c r="C16" s="63">
        <v>0.96928802157960336</v>
      </c>
      <c r="D16" s="40">
        <v>11.687123538431949</v>
      </c>
      <c r="E16" s="63">
        <v>1.3908496700128645</v>
      </c>
      <c r="F16" s="40">
        <v>86.286568910302478</v>
      </c>
      <c r="G16" s="26">
        <v>1.4558185056388326</v>
      </c>
      <c r="H16" s="34"/>
      <c r="I16" s="34"/>
    </row>
    <row r="17" spans="1:9">
      <c r="A17" s="43" t="s">
        <v>34</v>
      </c>
      <c r="B17" s="40">
        <v>13.49426545630724</v>
      </c>
      <c r="C17" s="63">
        <v>0.63510881357497828</v>
      </c>
      <c r="D17" s="40">
        <v>6.0451834361260248</v>
      </c>
      <c r="E17" s="63">
        <v>0.4652222498227106</v>
      </c>
      <c r="F17" s="40">
        <v>84.074153850758833</v>
      </c>
      <c r="G17" s="26">
        <v>0.71789157366423184</v>
      </c>
      <c r="H17" s="34"/>
      <c r="I17" s="34"/>
    </row>
    <row r="18" spans="1:9">
      <c r="A18" s="43" t="s">
        <v>36</v>
      </c>
      <c r="B18" s="40">
        <v>14.144148229868049</v>
      </c>
      <c r="C18" s="63">
        <v>0.75564078747568819</v>
      </c>
      <c r="D18" s="40">
        <v>17.877465261396111</v>
      </c>
      <c r="E18" s="63">
        <v>0.91046717275120304</v>
      </c>
      <c r="F18" s="40">
        <v>78.340600168612582</v>
      </c>
      <c r="G18" s="26">
        <v>0.93195745608151226</v>
      </c>
      <c r="H18" s="34"/>
      <c r="I18" s="34"/>
    </row>
    <row r="19" spans="1:9">
      <c r="A19" s="43" t="s">
        <v>53</v>
      </c>
      <c r="B19" s="40">
        <v>24.301398653371539</v>
      </c>
      <c r="C19" s="63">
        <v>1.0254315487991881</v>
      </c>
      <c r="D19" s="40">
        <v>20.006411568723991</v>
      </c>
      <c r="E19" s="63">
        <v>1.0273435679979908</v>
      </c>
      <c r="F19" s="40">
        <v>72.067713950434339</v>
      </c>
      <c r="G19" s="26">
        <v>1.1227423098215339</v>
      </c>
      <c r="H19" s="34"/>
      <c r="I19" s="34"/>
    </row>
    <row r="20" spans="1:9">
      <c r="A20" s="43" t="s">
        <v>54</v>
      </c>
      <c r="B20" s="40">
        <v>14.76107060368655</v>
      </c>
      <c r="C20" s="63">
        <v>0.99781353808638817</v>
      </c>
      <c r="D20" s="40">
        <v>22.77990482744638</v>
      </c>
      <c r="E20" s="63">
        <v>0.94301005805398819</v>
      </c>
      <c r="F20" s="40">
        <v>74.45933850519404</v>
      </c>
      <c r="G20" s="26">
        <v>1.0442171472045723</v>
      </c>
      <c r="H20" s="34"/>
      <c r="I20" s="34"/>
    </row>
    <row r="21" spans="1:9">
      <c r="A21" s="43" t="s">
        <v>55</v>
      </c>
      <c r="B21" s="40">
        <v>29.385948489656801</v>
      </c>
      <c r="C21" s="63">
        <v>0.90505189030637156</v>
      </c>
      <c r="D21" s="40">
        <v>34.137396345972277</v>
      </c>
      <c r="E21" s="63">
        <v>0.82912433805293506</v>
      </c>
      <c r="F21" s="40">
        <v>57.619920123951339</v>
      </c>
      <c r="G21" s="26">
        <v>0.92904246021693704</v>
      </c>
      <c r="H21" s="34"/>
      <c r="I21" s="34"/>
    </row>
    <row r="22" spans="1:9">
      <c r="A22" s="43" t="s">
        <v>56</v>
      </c>
      <c r="B22" s="40">
        <v>20.919544172801078</v>
      </c>
      <c r="C22" s="63">
        <v>1.2294805990297937</v>
      </c>
      <c r="D22" s="40">
        <v>8.5637036643804567</v>
      </c>
      <c r="E22" s="63">
        <v>0.8170913346154528</v>
      </c>
      <c r="F22" s="40">
        <v>78.086741745397404</v>
      </c>
      <c r="G22" s="26">
        <v>1.2063135691498834</v>
      </c>
      <c r="H22" s="34"/>
      <c r="I22" s="34"/>
    </row>
    <row r="23" spans="1:9">
      <c r="A23" s="43" t="s">
        <v>57</v>
      </c>
      <c r="B23" s="40">
        <v>59.757387866668452</v>
      </c>
      <c r="C23" s="63">
        <v>0.56887287322277558</v>
      </c>
      <c r="D23" s="40">
        <v>52.698511760736963</v>
      </c>
      <c r="E23" s="63">
        <v>0.56482450419571262</v>
      </c>
      <c r="F23" s="40">
        <v>31.27530520805421</v>
      </c>
      <c r="G23" s="26">
        <v>0.54374330224344225</v>
      </c>
      <c r="H23" s="34"/>
      <c r="I23" s="34"/>
    </row>
    <row r="24" spans="1:9" ht="13.5" thickBot="1">
      <c r="A24" s="114" t="s">
        <v>59</v>
      </c>
      <c r="B24" s="42">
        <v>42.437369024499219</v>
      </c>
      <c r="C24" s="30">
        <v>0.79034276996883224</v>
      </c>
      <c r="D24" s="42">
        <v>33.659424617134263</v>
      </c>
      <c r="E24" s="30">
        <v>0.82925813048470487</v>
      </c>
      <c r="F24" s="42">
        <v>48.973086545102532</v>
      </c>
      <c r="G24" s="33">
        <v>0.78247613946468308</v>
      </c>
      <c r="H24" s="34"/>
      <c r="I24" s="34"/>
    </row>
    <row r="25" spans="1:9" ht="14.25">
      <c r="A25" s="249" t="s">
        <v>527</v>
      </c>
      <c r="B25" s="210">
        <v>39.451073773472331</v>
      </c>
      <c r="C25" s="212">
        <v>0.91846086490264067</v>
      </c>
      <c r="D25" s="210">
        <v>51.408336115207447</v>
      </c>
      <c r="E25" s="212">
        <v>1.1192836890818409</v>
      </c>
      <c r="F25" s="210">
        <v>41.816757550695172</v>
      </c>
      <c r="G25" s="213">
        <v>1.0284327497043573</v>
      </c>
      <c r="H25" s="34"/>
      <c r="I25" s="34"/>
    </row>
    <row r="26" spans="1:9" ht="15" thickBot="1">
      <c r="A26" s="250" t="s">
        <v>528</v>
      </c>
      <c r="B26" s="42">
        <v>22.530324122541771</v>
      </c>
      <c r="C26" s="30">
        <v>1.3273713792605688</v>
      </c>
      <c r="D26" s="42">
        <v>34.040800052753461</v>
      </c>
      <c r="E26" s="30">
        <v>1.3236096245756863</v>
      </c>
      <c r="F26" s="42">
        <v>63.158618750320286</v>
      </c>
      <c r="G26" s="33">
        <v>1.3764944743623024</v>
      </c>
      <c r="H26" s="34"/>
      <c r="I26" s="34"/>
    </row>
    <row r="27" spans="1:9">
      <c r="B27" s="34"/>
      <c r="C27" s="34"/>
      <c r="D27" s="34"/>
      <c r="E27" s="34"/>
      <c r="F27" s="34"/>
      <c r="G27" s="34"/>
      <c r="H27" s="34"/>
      <c r="I27" s="34"/>
    </row>
    <row r="28" spans="1:9">
      <c r="A28" s="1" t="s">
        <v>214</v>
      </c>
      <c r="B28" s="34"/>
      <c r="C28" s="34"/>
      <c r="D28" s="34"/>
      <c r="E28" s="34"/>
      <c r="F28" s="34"/>
      <c r="G28" s="34"/>
      <c r="H28" s="34"/>
      <c r="I28" s="34"/>
    </row>
    <row r="29" spans="1:9">
      <c r="A29" s="1" t="s">
        <v>412</v>
      </c>
      <c r="B29" s="34"/>
      <c r="C29" s="34"/>
      <c r="D29" s="34"/>
      <c r="E29" s="34"/>
      <c r="F29" s="34"/>
      <c r="G29" s="34"/>
      <c r="H29" s="34"/>
      <c r="I29" s="34"/>
    </row>
    <row r="30" spans="1:9" ht="14.25">
      <c r="A30" s="5" t="s">
        <v>325</v>
      </c>
      <c r="B30" s="34"/>
      <c r="C30" s="34"/>
      <c r="D30" s="34"/>
      <c r="E30" s="34"/>
      <c r="F30" s="34"/>
      <c r="G30" s="34"/>
      <c r="H30" s="34"/>
      <c r="I30" s="34"/>
    </row>
    <row r="31" spans="1:9">
      <c r="A31" s="62" t="s">
        <v>414</v>
      </c>
      <c r="B31" s="34"/>
      <c r="C31" s="34"/>
      <c r="D31" s="34"/>
      <c r="E31" s="34"/>
      <c r="F31" s="34"/>
      <c r="G31" s="34"/>
      <c r="H31" s="34"/>
      <c r="I31" s="34"/>
    </row>
    <row r="32" spans="1:9">
      <c r="A32" s="347" t="s">
        <v>493</v>
      </c>
    </row>
  </sheetData>
  <customSheetViews>
    <customSheetView guid="{C6F97F9E-B600-4C17-894D-590A32101059}" scale="80" showGridLines="0">
      <selection activeCell="A12" sqref="A12:A26"/>
      <pageMargins left="0.7" right="0.7" top="0.75" bottom="0.75" header="0.3" footer="0.3"/>
      <pageSetup paperSize="9" orientation="portrait" r:id="rId1"/>
    </customSheetView>
    <customSheetView guid="{FDFE99BC-6C4F-47A7-A6F0-C356BD0C43CF}" scale="80" showGridLines="0">
      <selection activeCell="A12" sqref="A12:A26"/>
      <pageMargins left="0.7" right="0.7" top="0.75" bottom="0.75" header="0.3" footer="0.3"/>
      <pageSetup paperSize="9" orientation="portrait" r:id="rId2"/>
    </customSheetView>
  </customSheetViews>
  <mergeCells count="4">
    <mergeCell ref="B8:G8"/>
    <mergeCell ref="B9:C9"/>
    <mergeCell ref="D9:E9"/>
    <mergeCell ref="F9:G9"/>
  </mergeCells>
  <pageMargins left="0.7" right="0.7" top="0.75" bottom="0.75" header="0.3" footer="0.3"/>
  <pageSetup paperSize="9" orientation="portrait"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O27"/>
  <sheetViews>
    <sheetView showGridLines="0" zoomScale="80" zoomScaleNormal="80" workbookViewId="0">
      <selection activeCell="O2" sqref="O2:O3"/>
    </sheetView>
  </sheetViews>
  <sheetFormatPr defaultColWidth="8.85546875" defaultRowHeight="12.75"/>
  <cols>
    <col min="1" max="1" width="31.28515625" style="5" customWidth="1"/>
    <col min="2" max="16384" width="8.85546875" style="5"/>
  </cols>
  <sheetData>
    <row r="1" spans="1:15">
      <c r="C1" s="23"/>
      <c r="J1" s="23"/>
      <c r="O1" s="208"/>
    </row>
    <row r="2" spans="1:15">
      <c r="A2" s="5" t="s">
        <v>458</v>
      </c>
      <c r="C2" s="23"/>
      <c r="J2" s="23"/>
      <c r="O2" s="208"/>
    </row>
    <row r="3" spans="1:15">
      <c r="A3" s="23" t="s">
        <v>194</v>
      </c>
      <c r="O3" s="208"/>
    </row>
    <row r="4" spans="1:15" ht="12.75" customHeight="1">
      <c r="A4" s="8" t="s">
        <v>278</v>
      </c>
    </row>
    <row r="5" spans="1:15" ht="12.75" customHeight="1">
      <c r="A5" s="77"/>
    </row>
    <row r="6" spans="1:15">
      <c r="A6" s="77"/>
    </row>
    <row r="7" spans="1:15" ht="13.5" thickBot="1"/>
    <row r="8" spans="1:15" s="44" customFormat="1" ht="50.25" customHeight="1">
      <c r="A8" s="11"/>
      <c r="B8" s="361" t="s">
        <v>507</v>
      </c>
      <c r="C8" s="361"/>
      <c r="D8" s="361"/>
      <c r="E8" s="361"/>
      <c r="F8" s="361"/>
      <c r="G8" s="362"/>
    </row>
    <row r="9" spans="1:15" s="44" customFormat="1" ht="51.75" customHeight="1">
      <c r="A9" s="12"/>
      <c r="B9" s="357" t="s">
        <v>190</v>
      </c>
      <c r="C9" s="358"/>
      <c r="D9" s="357" t="s">
        <v>188</v>
      </c>
      <c r="E9" s="358"/>
      <c r="F9" s="357" t="s">
        <v>189</v>
      </c>
      <c r="G9" s="369"/>
    </row>
    <row r="10" spans="1:15" s="39" customFormat="1">
      <c r="A10" s="13"/>
      <c r="B10" s="19" t="s">
        <v>12</v>
      </c>
      <c r="C10" s="21" t="s">
        <v>13</v>
      </c>
      <c r="D10" s="19" t="s">
        <v>12</v>
      </c>
      <c r="E10" s="21" t="s">
        <v>13</v>
      </c>
      <c r="F10" s="19" t="s">
        <v>12</v>
      </c>
      <c r="G10" s="22" t="s">
        <v>13</v>
      </c>
    </row>
    <row r="11" spans="1:15">
      <c r="A11" s="67"/>
      <c r="B11" s="136"/>
      <c r="C11" s="136"/>
      <c r="D11" s="137"/>
      <c r="E11" s="136"/>
      <c r="F11" s="137"/>
      <c r="G11" s="138"/>
      <c r="H11" s="81"/>
      <c r="I11" s="81"/>
    </row>
    <row r="12" spans="1:15">
      <c r="A12" s="43" t="s">
        <v>15</v>
      </c>
      <c r="B12" s="40">
        <v>33.548979956017263</v>
      </c>
      <c r="C12" s="63">
        <v>1.9502860788372647</v>
      </c>
      <c r="D12" s="40">
        <v>37.617956117835142</v>
      </c>
      <c r="E12" s="63">
        <v>1.7922239375363409</v>
      </c>
      <c r="F12" s="40">
        <v>53.254490370313093</v>
      </c>
      <c r="G12" s="26">
        <v>1.9730304389882876</v>
      </c>
      <c r="H12" s="34"/>
      <c r="I12" s="34"/>
    </row>
    <row r="13" spans="1:15">
      <c r="A13" s="43" t="s">
        <v>19</v>
      </c>
      <c r="B13" s="40">
        <v>31.782076003195218</v>
      </c>
      <c r="C13" s="63">
        <v>1.1302647845500311</v>
      </c>
      <c r="D13" s="40">
        <v>35.122627173545652</v>
      </c>
      <c r="E13" s="63">
        <v>1.2904176071043354</v>
      </c>
      <c r="F13" s="40">
        <v>58.836112685753569</v>
      </c>
      <c r="G13" s="26">
        <v>1.2898342972414889</v>
      </c>
      <c r="H13" s="34"/>
      <c r="I13" s="34"/>
    </row>
    <row r="14" spans="1:15">
      <c r="A14" s="43" t="s">
        <v>24</v>
      </c>
      <c r="B14" s="40">
        <v>45.315647153599599</v>
      </c>
      <c r="C14" s="63">
        <v>1.9503094230720186</v>
      </c>
      <c r="D14" s="40">
        <v>57.76464754052936</v>
      </c>
      <c r="E14" s="63">
        <v>1.6781148103417476</v>
      </c>
      <c r="F14" s="40">
        <v>37.903240561103622</v>
      </c>
      <c r="G14" s="26">
        <v>1.5702651753793766</v>
      </c>
      <c r="H14" s="34"/>
      <c r="I14" s="34"/>
    </row>
    <row r="15" spans="1:15">
      <c r="A15" s="43" t="s">
        <v>26</v>
      </c>
      <c r="B15" s="40">
        <v>42.580905071809681</v>
      </c>
      <c r="C15" s="63">
        <v>1.8979111305358136</v>
      </c>
      <c r="D15" s="40">
        <v>51.575311030736557</v>
      </c>
      <c r="E15" s="63">
        <v>1.7818904552896939</v>
      </c>
      <c r="F15" s="40">
        <v>39.018131373395448</v>
      </c>
      <c r="G15" s="26">
        <v>1.9588899388561483</v>
      </c>
      <c r="H15" s="34"/>
      <c r="I15" s="34"/>
    </row>
    <row r="16" spans="1:15">
      <c r="A16" s="43" t="s">
        <v>44</v>
      </c>
      <c r="B16" s="40">
        <v>17.13651247250117</v>
      </c>
      <c r="C16" s="63">
        <v>0.70027942456091163</v>
      </c>
      <c r="D16" s="40">
        <v>44.84707788196782</v>
      </c>
      <c r="E16" s="63">
        <v>1.046967326172785</v>
      </c>
      <c r="F16" s="40">
        <v>57.285491576180853</v>
      </c>
      <c r="G16" s="26">
        <v>1.0263970596331484</v>
      </c>
      <c r="H16" s="34"/>
      <c r="I16" s="34"/>
    </row>
    <row r="17" spans="1:9">
      <c r="A17" s="43" t="s">
        <v>51</v>
      </c>
      <c r="B17" s="40">
        <v>40.36231683570535</v>
      </c>
      <c r="C17" s="63">
        <v>1.0763596532438369</v>
      </c>
      <c r="D17" s="40">
        <v>46.800681167814439</v>
      </c>
      <c r="E17" s="63">
        <v>1.1585684498303424</v>
      </c>
      <c r="F17" s="40">
        <v>46.317190666365711</v>
      </c>
      <c r="G17" s="26">
        <v>1.1702591270462515</v>
      </c>
      <c r="H17" s="34"/>
      <c r="I17" s="34"/>
    </row>
    <row r="18" spans="1:9">
      <c r="A18" s="43" t="s">
        <v>54</v>
      </c>
      <c r="B18" s="40">
        <v>20.55745946787879</v>
      </c>
      <c r="C18" s="63">
        <v>0.87662893146227949</v>
      </c>
      <c r="D18" s="40">
        <v>35.332621930679593</v>
      </c>
      <c r="E18" s="63">
        <v>1.1258241151631521</v>
      </c>
      <c r="F18" s="40">
        <v>60.200365093356737</v>
      </c>
      <c r="G18" s="26">
        <v>1.0966353067799866</v>
      </c>
      <c r="H18" s="34"/>
      <c r="I18" s="34"/>
    </row>
    <row r="19" spans="1:9">
      <c r="A19" s="43" t="s">
        <v>55</v>
      </c>
      <c r="B19" s="40">
        <v>41.868078044771849</v>
      </c>
      <c r="C19" s="63">
        <v>1.1720849663636062</v>
      </c>
      <c r="D19" s="40">
        <v>40.55966041738791</v>
      </c>
      <c r="E19" s="63">
        <v>1.0459213267492975</v>
      </c>
      <c r="F19" s="40">
        <v>47.502887048626611</v>
      </c>
      <c r="G19" s="26">
        <v>1.155122665353491</v>
      </c>
      <c r="H19" s="34"/>
      <c r="I19" s="34"/>
    </row>
    <row r="20" spans="1:9">
      <c r="A20" s="43" t="s">
        <v>56</v>
      </c>
      <c r="B20" s="40">
        <v>26.624936961836589</v>
      </c>
      <c r="C20" s="63">
        <v>1.0356651637775172</v>
      </c>
      <c r="D20" s="40">
        <v>9.5113088769345726</v>
      </c>
      <c r="E20" s="63">
        <v>0.58803761043335567</v>
      </c>
      <c r="F20" s="40">
        <v>73.223456839409451</v>
      </c>
      <c r="G20" s="26">
        <v>0.94732785427083388</v>
      </c>
      <c r="H20" s="34"/>
      <c r="I20" s="34"/>
    </row>
    <row r="21" spans="1:9">
      <c r="A21" s="43" t="s">
        <v>57</v>
      </c>
      <c r="B21" s="40">
        <v>59.323541624905531</v>
      </c>
      <c r="C21" s="63">
        <v>0.75100542085932842</v>
      </c>
      <c r="D21" s="40">
        <v>52.334348065158999</v>
      </c>
      <c r="E21" s="63">
        <v>0.75897615306377597</v>
      </c>
      <c r="F21" s="40">
        <v>31.52048400661182</v>
      </c>
      <c r="G21" s="26">
        <v>0.71169552367585431</v>
      </c>
      <c r="H21" s="34"/>
      <c r="I21" s="34"/>
    </row>
    <row r="22" spans="1:9" ht="13.5" thickBot="1">
      <c r="A22" s="113" t="s">
        <v>59</v>
      </c>
      <c r="B22" s="42">
        <v>40.359910954399041</v>
      </c>
      <c r="C22" s="30">
        <v>1.6627276981843828</v>
      </c>
      <c r="D22" s="42">
        <v>37.20900678817717</v>
      </c>
      <c r="E22" s="30">
        <v>1.4644174152200111</v>
      </c>
      <c r="F22" s="42">
        <v>47.807253754325622</v>
      </c>
      <c r="G22" s="33">
        <v>1.5047504325591676</v>
      </c>
      <c r="H22" s="34"/>
      <c r="I22" s="34"/>
    </row>
    <row r="23" spans="1:9">
      <c r="B23" s="34"/>
      <c r="C23" s="34"/>
      <c r="D23" s="34"/>
      <c r="E23" s="34"/>
      <c r="F23" s="34"/>
      <c r="G23" s="34"/>
      <c r="H23" s="34"/>
      <c r="I23" s="34"/>
    </row>
    <row r="24" spans="1:9">
      <c r="A24" s="1" t="s">
        <v>214</v>
      </c>
      <c r="B24" s="34"/>
      <c r="C24" s="34"/>
      <c r="D24" s="34"/>
      <c r="E24" s="34"/>
      <c r="F24" s="34"/>
      <c r="G24" s="34"/>
      <c r="H24" s="34"/>
      <c r="I24" s="34"/>
    </row>
    <row r="25" spans="1:9">
      <c r="A25" s="1" t="s">
        <v>412</v>
      </c>
      <c r="B25" s="34"/>
      <c r="C25" s="34"/>
      <c r="D25" s="34"/>
      <c r="E25" s="34"/>
      <c r="F25" s="34"/>
      <c r="G25" s="34"/>
      <c r="H25" s="34"/>
      <c r="I25" s="34"/>
    </row>
    <row r="26" spans="1:9">
      <c r="A26" s="62" t="s">
        <v>414</v>
      </c>
      <c r="B26" s="34"/>
      <c r="C26" s="34"/>
      <c r="D26" s="34"/>
      <c r="E26" s="34"/>
      <c r="F26" s="34"/>
      <c r="G26" s="34"/>
      <c r="H26" s="34"/>
      <c r="I26" s="34"/>
    </row>
    <row r="27" spans="1:9">
      <c r="A27" s="347" t="s">
        <v>493</v>
      </c>
    </row>
  </sheetData>
  <customSheetViews>
    <customSheetView guid="{C6F97F9E-B600-4C17-894D-590A32101059}" scale="80" showGridLines="0">
      <pageMargins left="0.7" right="0.7" top="0.75" bottom="0.75" header="0.3" footer="0.3"/>
      <pageSetup paperSize="9" orientation="portrait" r:id="rId1"/>
    </customSheetView>
    <customSheetView guid="{FDFE99BC-6C4F-47A7-A6F0-C356BD0C43CF}" scale="80" showGridLines="0">
      <pageMargins left="0.7" right="0.7" top="0.75" bottom="0.75" header="0.3" footer="0.3"/>
      <pageSetup paperSize="9" orientation="portrait" r:id="rId2"/>
    </customSheetView>
  </customSheetViews>
  <mergeCells count="4">
    <mergeCell ref="B8:G8"/>
    <mergeCell ref="B9:C9"/>
    <mergeCell ref="D9:E9"/>
    <mergeCell ref="F9:G9"/>
  </mergeCells>
  <pageMargins left="0.7" right="0.7" top="0.75" bottom="0.75" header="0.3" footer="0.3"/>
  <pageSetup paperSize="9" orientation="portrait"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P76"/>
  <sheetViews>
    <sheetView showGridLines="0" zoomScale="80" zoomScaleNormal="80" workbookViewId="0">
      <selection activeCell="O1" sqref="O1:O3"/>
    </sheetView>
  </sheetViews>
  <sheetFormatPr defaultColWidth="8.85546875" defaultRowHeight="12.75"/>
  <cols>
    <col min="1" max="1" width="34" style="5" customWidth="1"/>
    <col min="2" max="7" width="10.28515625" style="5" customWidth="1"/>
    <col min="8" max="16384" width="8.85546875" style="5"/>
  </cols>
  <sheetData>
    <row r="1" spans="1:42">
      <c r="J1" s="24"/>
      <c r="O1" s="256"/>
    </row>
    <row r="2" spans="1:42">
      <c r="A2" s="2" t="s">
        <v>459</v>
      </c>
      <c r="J2" s="456"/>
      <c r="O2" s="208"/>
    </row>
    <row r="3" spans="1:42">
      <c r="A3" s="23" t="s">
        <v>490</v>
      </c>
      <c r="O3" s="280"/>
    </row>
    <row r="4" spans="1:42">
      <c r="A4" s="77" t="s">
        <v>275</v>
      </c>
    </row>
    <row r="5" spans="1:42">
      <c r="A5" s="2"/>
    </row>
    <row r="6" spans="1:42" ht="13.5" thickBot="1">
      <c r="A6" s="77"/>
    </row>
    <row r="7" spans="1:42" s="44" customFormat="1" ht="15.6" customHeight="1">
      <c r="A7" s="45"/>
      <c r="B7" s="360" t="s">
        <v>315</v>
      </c>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2"/>
    </row>
    <row r="8" spans="1:42" s="44" customFormat="1" ht="30" customHeight="1">
      <c r="A8" s="46"/>
      <c r="B8" s="357" t="s">
        <v>99</v>
      </c>
      <c r="C8" s="401" t="s">
        <v>99</v>
      </c>
      <c r="D8" s="401" t="s">
        <v>99</v>
      </c>
      <c r="E8" s="401" t="s">
        <v>99</v>
      </c>
      <c r="F8" s="357" t="s">
        <v>100</v>
      </c>
      <c r="G8" s="401" t="s">
        <v>100</v>
      </c>
      <c r="H8" s="401" t="s">
        <v>100</v>
      </c>
      <c r="I8" s="401" t="s">
        <v>100</v>
      </c>
      <c r="J8" s="357" t="s">
        <v>319</v>
      </c>
      <c r="K8" s="401" t="s">
        <v>101</v>
      </c>
      <c r="L8" s="401" t="s">
        <v>101</v>
      </c>
      <c r="M8" s="401" t="s">
        <v>101</v>
      </c>
      <c r="N8" s="357" t="s">
        <v>241</v>
      </c>
      <c r="O8" s="401"/>
      <c r="P8" s="401"/>
      <c r="Q8" s="401"/>
      <c r="R8" s="357" t="s">
        <v>240</v>
      </c>
      <c r="S8" s="401" t="s">
        <v>102</v>
      </c>
      <c r="T8" s="401" t="s">
        <v>102</v>
      </c>
      <c r="U8" s="359" t="s">
        <v>102</v>
      </c>
      <c r="V8" s="401" t="s">
        <v>103</v>
      </c>
      <c r="W8" s="401" t="s">
        <v>103</v>
      </c>
      <c r="X8" s="401" t="s">
        <v>103</v>
      </c>
      <c r="Y8" s="401" t="s">
        <v>103</v>
      </c>
      <c r="Z8" s="357" t="s">
        <v>104</v>
      </c>
      <c r="AA8" s="401" t="s">
        <v>104</v>
      </c>
      <c r="AB8" s="401" t="s">
        <v>104</v>
      </c>
      <c r="AC8" s="359" t="s">
        <v>104</v>
      </c>
      <c r="AD8" s="401" t="s">
        <v>105</v>
      </c>
      <c r="AE8" s="401" t="s">
        <v>105</v>
      </c>
      <c r="AF8" s="401" t="s">
        <v>105</v>
      </c>
      <c r="AG8" s="401" t="s">
        <v>105</v>
      </c>
      <c r="AH8" s="357" t="s">
        <v>106</v>
      </c>
      <c r="AI8" s="401" t="s">
        <v>106</v>
      </c>
      <c r="AJ8" s="401" t="s">
        <v>106</v>
      </c>
      <c r="AK8" s="359" t="s">
        <v>106</v>
      </c>
      <c r="AL8" s="401" t="s">
        <v>107</v>
      </c>
      <c r="AM8" s="401" t="s">
        <v>107</v>
      </c>
      <c r="AN8" s="401" t="s">
        <v>107</v>
      </c>
      <c r="AO8" s="369" t="s">
        <v>107</v>
      </c>
    </row>
    <row r="9" spans="1:42" s="44" customFormat="1" ht="45.6" customHeight="1">
      <c r="A9" s="46"/>
      <c r="B9" s="357" t="s">
        <v>317</v>
      </c>
      <c r="C9" s="401"/>
      <c r="D9" s="357" t="s">
        <v>318</v>
      </c>
      <c r="E9" s="359"/>
      <c r="F9" s="357" t="s">
        <v>317</v>
      </c>
      <c r="G9" s="401"/>
      <c r="H9" s="357" t="s">
        <v>318</v>
      </c>
      <c r="I9" s="359"/>
      <c r="J9" s="357" t="s">
        <v>317</v>
      </c>
      <c r="K9" s="359"/>
      <c r="L9" s="357" t="s">
        <v>318</v>
      </c>
      <c r="M9" s="359"/>
      <c r="N9" s="357" t="s">
        <v>317</v>
      </c>
      <c r="O9" s="401"/>
      <c r="P9" s="357" t="s">
        <v>318</v>
      </c>
      <c r="Q9" s="359"/>
      <c r="R9" s="357" t="s">
        <v>317</v>
      </c>
      <c r="S9" s="401"/>
      <c r="T9" s="357" t="s">
        <v>318</v>
      </c>
      <c r="U9" s="359"/>
      <c r="V9" s="401" t="s">
        <v>317</v>
      </c>
      <c r="W9" s="401"/>
      <c r="X9" s="357" t="s">
        <v>318</v>
      </c>
      <c r="Y9" s="359"/>
      <c r="Z9" s="357" t="s">
        <v>317</v>
      </c>
      <c r="AA9" s="401"/>
      <c r="AB9" s="357" t="s">
        <v>318</v>
      </c>
      <c r="AC9" s="359"/>
      <c r="AD9" s="401" t="s">
        <v>317</v>
      </c>
      <c r="AE9" s="401"/>
      <c r="AF9" s="357" t="s">
        <v>318</v>
      </c>
      <c r="AG9" s="359"/>
      <c r="AH9" s="357" t="s">
        <v>317</v>
      </c>
      <c r="AI9" s="401"/>
      <c r="AJ9" s="357" t="s">
        <v>318</v>
      </c>
      <c r="AK9" s="359"/>
      <c r="AL9" s="401" t="s">
        <v>317</v>
      </c>
      <c r="AM9" s="401"/>
      <c r="AN9" s="357" t="s">
        <v>318</v>
      </c>
      <c r="AO9" s="369"/>
      <c r="AP9" s="52"/>
    </row>
    <row r="10" spans="1:42">
      <c r="A10" s="126"/>
      <c r="B10" s="19" t="s">
        <v>12</v>
      </c>
      <c r="C10" s="234" t="s">
        <v>13</v>
      </c>
      <c r="D10" s="19" t="s">
        <v>12</v>
      </c>
      <c r="E10" s="21" t="s">
        <v>13</v>
      </c>
      <c r="F10" s="19" t="s">
        <v>12</v>
      </c>
      <c r="G10" s="234" t="s">
        <v>13</v>
      </c>
      <c r="H10" s="19" t="s">
        <v>12</v>
      </c>
      <c r="I10" s="21" t="s">
        <v>13</v>
      </c>
      <c r="J10" s="19" t="s">
        <v>12</v>
      </c>
      <c r="K10" s="234" t="s">
        <v>13</v>
      </c>
      <c r="L10" s="19" t="s">
        <v>12</v>
      </c>
      <c r="M10" s="21" t="s">
        <v>13</v>
      </c>
      <c r="N10" s="19" t="s">
        <v>12</v>
      </c>
      <c r="O10" s="234" t="s">
        <v>13</v>
      </c>
      <c r="P10" s="19" t="s">
        <v>12</v>
      </c>
      <c r="Q10" s="21" t="s">
        <v>13</v>
      </c>
      <c r="R10" s="19" t="s">
        <v>12</v>
      </c>
      <c r="S10" s="234" t="s">
        <v>13</v>
      </c>
      <c r="T10" s="19" t="s">
        <v>12</v>
      </c>
      <c r="U10" s="21" t="s">
        <v>13</v>
      </c>
      <c r="V10" s="234" t="s">
        <v>12</v>
      </c>
      <c r="W10" s="234" t="s">
        <v>13</v>
      </c>
      <c r="X10" s="19" t="s">
        <v>12</v>
      </c>
      <c r="Y10" s="21" t="s">
        <v>13</v>
      </c>
      <c r="Z10" s="19" t="s">
        <v>12</v>
      </c>
      <c r="AA10" s="234" t="s">
        <v>13</v>
      </c>
      <c r="AB10" s="19" t="s">
        <v>12</v>
      </c>
      <c r="AC10" s="21" t="s">
        <v>13</v>
      </c>
      <c r="AD10" s="234" t="s">
        <v>12</v>
      </c>
      <c r="AE10" s="234" t="s">
        <v>13</v>
      </c>
      <c r="AF10" s="19" t="s">
        <v>12</v>
      </c>
      <c r="AG10" s="21" t="s">
        <v>13</v>
      </c>
      <c r="AH10" s="19" t="s">
        <v>12</v>
      </c>
      <c r="AI10" s="234" t="s">
        <v>13</v>
      </c>
      <c r="AJ10" s="19" t="s">
        <v>12</v>
      </c>
      <c r="AK10" s="21" t="s">
        <v>13</v>
      </c>
      <c r="AL10" s="234" t="s">
        <v>12</v>
      </c>
      <c r="AM10" s="234" t="s">
        <v>13</v>
      </c>
      <c r="AN10" s="19" t="s">
        <v>12</v>
      </c>
      <c r="AO10" s="22" t="s">
        <v>13</v>
      </c>
    </row>
    <row r="11" spans="1:42">
      <c r="A11" s="282"/>
      <c r="B11" s="235"/>
      <c r="C11" s="261"/>
      <c r="D11" s="235"/>
      <c r="E11" s="260"/>
      <c r="F11" s="235"/>
      <c r="G11" s="261"/>
      <c r="H11" s="235"/>
      <c r="I11" s="260"/>
      <c r="J11" s="235"/>
      <c r="K11" s="261"/>
      <c r="L11" s="235"/>
      <c r="M11" s="260"/>
      <c r="N11" s="235"/>
      <c r="O11" s="261"/>
      <c r="P11" s="235"/>
      <c r="Q11" s="260"/>
      <c r="R11" s="235"/>
      <c r="S11" s="261"/>
      <c r="T11" s="235"/>
      <c r="U11" s="260"/>
      <c r="V11" s="340"/>
      <c r="W11" s="261"/>
      <c r="X11" s="235"/>
      <c r="Y11" s="260"/>
      <c r="Z11" s="235"/>
      <c r="AA11" s="261"/>
      <c r="AB11" s="235"/>
      <c r="AC11" s="260"/>
      <c r="AD11" s="340"/>
      <c r="AE11" s="261"/>
      <c r="AF11" s="235"/>
      <c r="AG11" s="260"/>
      <c r="AH11" s="235"/>
      <c r="AI11" s="261"/>
      <c r="AJ11" s="235"/>
      <c r="AK11" s="260"/>
      <c r="AL11" s="340"/>
      <c r="AM11" s="261"/>
      <c r="AN11" s="235"/>
      <c r="AO11" s="236"/>
    </row>
    <row r="12" spans="1:42">
      <c r="A12" s="43" t="s">
        <v>15</v>
      </c>
      <c r="B12" s="40">
        <v>62.543129937986173</v>
      </c>
      <c r="C12" s="63">
        <v>3.6549135040227738</v>
      </c>
      <c r="D12" s="40">
        <v>78.597369272855104</v>
      </c>
      <c r="E12" s="25">
        <v>6.0858994142977973</v>
      </c>
      <c r="F12" s="40">
        <v>19.847788973896328</v>
      </c>
      <c r="G12" s="63">
        <v>2.374677139493989</v>
      </c>
      <c r="H12" s="40">
        <v>28.58310887543848</v>
      </c>
      <c r="I12" s="25">
        <v>5.2609640337290706</v>
      </c>
      <c r="J12" s="40">
        <v>15.6759699087144</v>
      </c>
      <c r="K12" s="63">
        <v>2.494723350466574</v>
      </c>
      <c r="L12" s="40">
        <v>29.236795614344111</v>
      </c>
      <c r="M12" s="25">
        <v>6.1394557823614679</v>
      </c>
      <c r="N12" s="40">
        <v>87.287214867367908</v>
      </c>
      <c r="O12" s="63">
        <v>1.5068350335645968</v>
      </c>
      <c r="P12" s="40">
        <v>94.496157751611165</v>
      </c>
      <c r="Q12" s="25">
        <v>3.1628933879455374</v>
      </c>
      <c r="R12" s="40">
        <v>85.845046478393812</v>
      </c>
      <c r="S12" s="63">
        <v>2.0532514336627798</v>
      </c>
      <c r="T12" s="40">
        <v>96.123285522524284</v>
      </c>
      <c r="U12" s="25">
        <v>2.9136414844942635</v>
      </c>
      <c r="V12" s="64">
        <v>83.078544315174938</v>
      </c>
      <c r="W12" s="63">
        <v>1.8404975839828259</v>
      </c>
      <c r="X12" s="40">
        <v>87.653762628135311</v>
      </c>
      <c r="Y12" s="25">
        <v>5.2885493102402013</v>
      </c>
      <c r="Z12" s="40">
        <v>39.967111882442012</v>
      </c>
      <c r="AA12" s="63">
        <v>3.4389137741612767</v>
      </c>
      <c r="AB12" s="40">
        <v>55.43829325450583</v>
      </c>
      <c r="AC12" s="25">
        <v>6.9215326323938093</v>
      </c>
      <c r="AD12" s="64">
        <v>21.628742989218871</v>
      </c>
      <c r="AE12" s="63">
        <v>2.2599356805338005</v>
      </c>
      <c r="AF12" s="40">
        <v>16.047654737284759</v>
      </c>
      <c r="AG12" s="25">
        <v>4.6219236152341079</v>
      </c>
      <c r="AH12" s="40">
        <v>12.72630716391544</v>
      </c>
      <c r="AI12" s="63">
        <v>1.8594517177217273</v>
      </c>
      <c r="AJ12" s="40">
        <v>8.06551175672573</v>
      </c>
      <c r="AK12" s="25">
        <v>4.4257933771762668</v>
      </c>
      <c r="AL12" s="64">
        <v>63.262689013375287</v>
      </c>
      <c r="AM12" s="63">
        <v>2.6053350155890054</v>
      </c>
      <c r="AN12" s="40">
        <v>79.405543153595445</v>
      </c>
      <c r="AO12" s="26">
        <v>5.3320274056579215</v>
      </c>
    </row>
    <row r="13" spans="1:42">
      <c r="A13" s="43" t="s">
        <v>17</v>
      </c>
      <c r="B13" s="40">
        <v>80.665827125012513</v>
      </c>
      <c r="C13" s="63">
        <v>1.483448583731005</v>
      </c>
      <c r="D13" s="40">
        <v>78.912874159357003</v>
      </c>
      <c r="E13" s="25">
        <v>2.9283070444550119</v>
      </c>
      <c r="F13" s="40">
        <v>11.11954977260652</v>
      </c>
      <c r="G13" s="63">
        <v>1.2986635500134187</v>
      </c>
      <c r="H13" s="40">
        <v>23.359515906128738</v>
      </c>
      <c r="I13" s="25">
        <v>3.0738712460578501</v>
      </c>
      <c r="J13" s="40">
        <v>14.02694701109683</v>
      </c>
      <c r="K13" s="63">
        <v>1.392075623340584</v>
      </c>
      <c r="L13" s="40">
        <v>29.169691030934541</v>
      </c>
      <c r="M13" s="25">
        <v>3.4606927866419048</v>
      </c>
      <c r="N13" s="40">
        <v>86.287105597650722</v>
      </c>
      <c r="O13" s="63">
        <v>1.4229573788955294</v>
      </c>
      <c r="P13" s="40">
        <v>95.682668418320802</v>
      </c>
      <c r="Q13" s="25">
        <v>1.8341464573738893</v>
      </c>
      <c r="R13" s="40">
        <v>54.477807759746703</v>
      </c>
      <c r="S13" s="63">
        <v>1.4397093469963236</v>
      </c>
      <c r="T13" s="40">
        <v>57.538105996956673</v>
      </c>
      <c r="U13" s="25">
        <v>4.0377470690844186</v>
      </c>
      <c r="V13" s="64">
        <v>71.528509462861237</v>
      </c>
      <c r="W13" s="63">
        <v>1.4893549957247565</v>
      </c>
      <c r="X13" s="40">
        <v>87.166922892058423</v>
      </c>
      <c r="Y13" s="25">
        <v>2.2067404306399268</v>
      </c>
      <c r="Z13" s="40">
        <v>57.615551182741662</v>
      </c>
      <c r="AA13" s="63">
        <v>1.8047620366704409</v>
      </c>
      <c r="AB13" s="40">
        <v>77.889734286375202</v>
      </c>
      <c r="AC13" s="25">
        <v>3.0636588557839799</v>
      </c>
      <c r="AD13" s="64">
        <v>26.662573055324199</v>
      </c>
      <c r="AE13" s="63">
        <v>1.5349696808332187</v>
      </c>
      <c r="AF13" s="40">
        <v>20.517256138488769</v>
      </c>
      <c r="AG13" s="25">
        <v>3.4881005791749926</v>
      </c>
      <c r="AH13" s="40">
        <v>42.787300758832551</v>
      </c>
      <c r="AI13" s="63">
        <v>1.6364796186315869</v>
      </c>
      <c r="AJ13" s="40">
        <v>31.427147946563249</v>
      </c>
      <c r="AK13" s="25">
        <v>3.5964747480781849</v>
      </c>
      <c r="AL13" s="64">
        <v>67.659509340545981</v>
      </c>
      <c r="AM13" s="63">
        <v>1.4725170446198139</v>
      </c>
      <c r="AN13" s="40">
        <v>89.192886728098543</v>
      </c>
      <c r="AO13" s="26">
        <v>2.1726572124152548</v>
      </c>
    </row>
    <row r="14" spans="1:42">
      <c r="A14" s="99" t="s">
        <v>18</v>
      </c>
      <c r="B14" s="40">
        <v>53.239301723988433</v>
      </c>
      <c r="C14" s="63">
        <v>1.3266592842619576</v>
      </c>
      <c r="D14" s="40">
        <v>67.45089735099765</v>
      </c>
      <c r="E14" s="25">
        <v>2.6388931987078812</v>
      </c>
      <c r="F14" s="40">
        <v>6.4351271840802644</v>
      </c>
      <c r="G14" s="63">
        <v>0.56459626537043883</v>
      </c>
      <c r="H14" s="40">
        <v>8.2073061289267883</v>
      </c>
      <c r="I14" s="25">
        <v>1.8532227368731273</v>
      </c>
      <c r="J14" s="40">
        <v>12.89982052598174</v>
      </c>
      <c r="K14" s="63">
        <v>0.8367932310541919</v>
      </c>
      <c r="L14" s="40">
        <v>27.202603559187171</v>
      </c>
      <c r="M14" s="25">
        <v>3.0886113544749074</v>
      </c>
      <c r="N14" s="40">
        <v>78.784054088530908</v>
      </c>
      <c r="O14" s="63">
        <v>1.0654678724786253</v>
      </c>
      <c r="P14" s="40">
        <v>93.00614392452745</v>
      </c>
      <c r="Q14" s="25">
        <v>1.543760375014096</v>
      </c>
      <c r="R14" s="40">
        <v>74.583666919392428</v>
      </c>
      <c r="S14" s="63">
        <v>1.1542898741725027</v>
      </c>
      <c r="T14" s="40">
        <v>97.311769398742484</v>
      </c>
      <c r="U14" s="25">
        <v>1.0640658584463549</v>
      </c>
      <c r="V14" s="64">
        <v>60.851992211998812</v>
      </c>
      <c r="W14" s="63">
        <v>1.1749181949441649</v>
      </c>
      <c r="X14" s="40">
        <v>88.450902910004828</v>
      </c>
      <c r="Y14" s="25">
        <v>1.916836774090511</v>
      </c>
      <c r="Z14" s="40">
        <v>21.18900194011929</v>
      </c>
      <c r="AA14" s="63">
        <v>1.0345035268354916</v>
      </c>
      <c r="AB14" s="40">
        <v>25.479106073826959</v>
      </c>
      <c r="AC14" s="25">
        <v>3.0048032334333201</v>
      </c>
      <c r="AD14" s="64">
        <v>17.70002358054311</v>
      </c>
      <c r="AE14" s="63">
        <v>1.418282781772344</v>
      </c>
      <c r="AF14" s="40">
        <v>19.724537308313248</v>
      </c>
      <c r="AG14" s="25">
        <v>3.1116629318033255</v>
      </c>
      <c r="AH14" s="40">
        <v>3.7020243520870708</v>
      </c>
      <c r="AI14" s="63">
        <v>0.44556403723665644</v>
      </c>
      <c r="AJ14" s="40">
        <v>2.6835348708323119</v>
      </c>
      <c r="AK14" s="25">
        <v>1.0942970002539165</v>
      </c>
      <c r="AL14" s="64">
        <v>69.814823460870045</v>
      </c>
      <c r="AM14" s="63">
        <v>1.1888880783239169</v>
      </c>
      <c r="AN14" s="40">
        <v>96.870256672022862</v>
      </c>
      <c r="AO14" s="26">
        <v>1.0426773497389359</v>
      </c>
    </row>
    <row r="15" spans="1:42">
      <c r="A15" s="119" t="s">
        <v>200</v>
      </c>
      <c r="B15" s="40">
        <v>71.485730696445316</v>
      </c>
      <c r="C15" s="63">
        <v>1.4071957145182825</v>
      </c>
      <c r="D15" s="40">
        <v>87.388349826150545</v>
      </c>
      <c r="E15" s="25">
        <v>2.4764395287980352</v>
      </c>
      <c r="F15" s="40">
        <v>9.2795885649110179</v>
      </c>
      <c r="G15" s="63">
        <v>0.8128328953835392</v>
      </c>
      <c r="H15" s="40">
        <v>9.7257068453992535</v>
      </c>
      <c r="I15" s="25">
        <v>2.6454211665096579</v>
      </c>
      <c r="J15" s="40">
        <v>16.620030141341399</v>
      </c>
      <c r="K15" s="63">
        <v>1.0790380462821205</v>
      </c>
      <c r="L15" s="40">
        <v>30.901759205838822</v>
      </c>
      <c r="M15" s="25">
        <v>4.3696975780788012</v>
      </c>
      <c r="N15" s="40">
        <v>86.40536921027811</v>
      </c>
      <c r="O15" s="63">
        <v>1.2136910925454807</v>
      </c>
      <c r="P15" s="40">
        <v>97.812035407898904</v>
      </c>
      <c r="Q15" s="25">
        <v>1.0250204374001766</v>
      </c>
      <c r="R15" s="40">
        <v>82.324494757258066</v>
      </c>
      <c r="S15" s="63">
        <v>1.3362637690480259</v>
      </c>
      <c r="T15" s="40">
        <v>97.17953731992057</v>
      </c>
      <c r="U15" s="25">
        <v>1.4574135802960446</v>
      </c>
      <c r="V15" s="64">
        <v>70.77249647323039</v>
      </c>
      <c r="W15" s="63">
        <v>1.2499685570858325</v>
      </c>
      <c r="X15" s="40">
        <v>91.782915826358362</v>
      </c>
      <c r="Y15" s="25">
        <v>2.3015844913639523</v>
      </c>
      <c r="Z15" s="40">
        <v>16.72943285316196</v>
      </c>
      <c r="AA15" s="63">
        <v>1.3958636226094727</v>
      </c>
      <c r="AB15" s="40">
        <v>26.098288119506488</v>
      </c>
      <c r="AC15" s="25">
        <v>3.9251779106318487</v>
      </c>
      <c r="AD15" s="64">
        <v>12.27176285962765</v>
      </c>
      <c r="AE15" s="63">
        <v>1.9205846433245357</v>
      </c>
      <c r="AF15" s="40">
        <v>15.01436686497321</v>
      </c>
      <c r="AG15" s="25">
        <v>3.7322065231401944</v>
      </c>
      <c r="AH15" s="40">
        <v>3.697356830586545</v>
      </c>
      <c r="AI15" s="63">
        <v>0.58050082203236408</v>
      </c>
      <c r="AJ15" s="40">
        <v>2.9291332385021192</v>
      </c>
      <c r="AK15" s="25">
        <v>1.4710877406346952</v>
      </c>
      <c r="AL15" s="64">
        <v>68.246372298375505</v>
      </c>
      <c r="AM15" s="63">
        <v>1.7025771404794428</v>
      </c>
      <c r="AN15" s="40">
        <v>97.091153616053049</v>
      </c>
      <c r="AO15" s="26">
        <v>1.2675019941320371</v>
      </c>
    </row>
    <row r="16" spans="1:42">
      <c r="A16" s="119" t="s">
        <v>526</v>
      </c>
      <c r="B16" s="40">
        <v>25.8819592619537</v>
      </c>
      <c r="C16" s="63">
        <v>1.7931598669599447</v>
      </c>
      <c r="D16" s="40">
        <v>38.474923137602701</v>
      </c>
      <c r="E16" s="25">
        <v>4.8320075233267472</v>
      </c>
      <c r="F16" s="40">
        <v>2.2074288368257982</v>
      </c>
      <c r="G16" s="63">
        <v>0.54445501902939542</v>
      </c>
      <c r="H16" s="40">
        <v>6.0005477649413113</v>
      </c>
      <c r="I16" s="25">
        <v>2.6072297686019619</v>
      </c>
      <c r="J16" s="40">
        <v>7.3555481249640096</v>
      </c>
      <c r="K16" s="63">
        <v>1.1359487876494874</v>
      </c>
      <c r="L16" s="40">
        <v>21.739238404454738</v>
      </c>
      <c r="M16" s="25">
        <v>4.1330287049523591</v>
      </c>
      <c r="N16" s="40">
        <v>67.422775641454479</v>
      </c>
      <c r="O16" s="63">
        <v>1.9641118780883184</v>
      </c>
      <c r="P16" s="40">
        <v>85.950851761420424</v>
      </c>
      <c r="Q16" s="25">
        <v>3.5927329077080801</v>
      </c>
      <c r="R16" s="40">
        <v>63.072412505799299</v>
      </c>
      <c r="S16" s="63">
        <v>1.9966342070552616</v>
      </c>
      <c r="T16" s="40">
        <v>97.505892789304156</v>
      </c>
      <c r="U16" s="25">
        <v>1.7355390581093064</v>
      </c>
      <c r="V16" s="64">
        <v>46.075866497357801</v>
      </c>
      <c r="W16" s="63">
        <v>2.0534562818589417</v>
      </c>
      <c r="X16" s="40">
        <v>83.608342384116057</v>
      </c>
      <c r="Y16" s="25">
        <v>3.4481420987430345</v>
      </c>
      <c r="Z16" s="40">
        <v>27.827705582599471</v>
      </c>
      <c r="AA16" s="63">
        <v>1.6734586882986278</v>
      </c>
      <c r="AB16" s="40">
        <v>24.579221647199919</v>
      </c>
      <c r="AC16" s="25">
        <v>4.4921956769392857</v>
      </c>
      <c r="AD16" s="64">
        <v>25.771349472709261</v>
      </c>
      <c r="AE16" s="63">
        <v>1.9011775038031922</v>
      </c>
      <c r="AF16" s="40">
        <v>26.69506484095761</v>
      </c>
      <c r="AG16" s="25">
        <v>5.1930809050213957</v>
      </c>
      <c r="AH16" s="40">
        <v>3.7090079447391449</v>
      </c>
      <c r="AI16" s="63">
        <v>0.73505260516549076</v>
      </c>
      <c r="AJ16" s="40">
        <v>2.326595990234547</v>
      </c>
      <c r="AK16" s="25">
        <v>1.6537948716105548</v>
      </c>
      <c r="AL16" s="64">
        <v>72.147239317102802</v>
      </c>
      <c r="AM16" s="63">
        <v>1.6036306781125647</v>
      </c>
      <c r="AN16" s="40">
        <v>96.549217453897427</v>
      </c>
      <c r="AO16" s="26">
        <v>1.7711397110086782</v>
      </c>
    </row>
    <row r="17" spans="1:41">
      <c r="A17" s="99" t="s">
        <v>19</v>
      </c>
      <c r="B17" s="40">
        <v>76.620421314836889</v>
      </c>
      <c r="C17" s="63">
        <v>2.3622110818200017</v>
      </c>
      <c r="D17" s="40">
        <v>59.752316758955558</v>
      </c>
      <c r="E17" s="25">
        <v>5.0768273385303537</v>
      </c>
      <c r="F17" s="40">
        <v>45.62887610722229</v>
      </c>
      <c r="G17" s="63">
        <v>3.2486015574712455</v>
      </c>
      <c r="H17" s="40">
        <v>38.456182610795473</v>
      </c>
      <c r="I17" s="25">
        <v>5.0803226082295252</v>
      </c>
      <c r="J17" s="40">
        <v>45.143816577915999</v>
      </c>
      <c r="K17" s="63">
        <v>3.4369475824672828</v>
      </c>
      <c r="L17" s="40">
        <v>42.555648646898078</v>
      </c>
      <c r="M17" s="25">
        <v>5.4109789333472671</v>
      </c>
      <c r="N17" s="40">
        <v>83.953086205768656</v>
      </c>
      <c r="O17" s="63">
        <v>1.8451329976469031</v>
      </c>
      <c r="P17" s="40">
        <v>93.272255926607329</v>
      </c>
      <c r="Q17" s="25">
        <v>2.5715665231124976</v>
      </c>
      <c r="R17" s="40">
        <v>76.105730787976384</v>
      </c>
      <c r="S17" s="63">
        <v>2.0054477870917893</v>
      </c>
      <c r="T17" s="40">
        <v>79.145525215391785</v>
      </c>
      <c r="U17" s="25">
        <v>4.4909433892986241</v>
      </c>
      <c r="V17" s="64">
        <v>43.228054275472061</v>
      </c>
      <c r="W17" s="63">
        <v>2.658166406311147</v>
      </c>
      <c r="X17" s="40">
        <v>47.383363141705523</v>
      </c>
      <c r="Y17" s="25">
        <v>5.6117443969823615</v>
      </c>
      <c r="Z17" s="40">
        <v>66.659169278849006</v>
      </c>
      <c r="AA17" s="63">
        <v>2.2620446443618998</v>
      </c>
      <c r="AB17" s="40">
        <v>73.892978366337942</v>
      </c>
      <c r="AC17" s="25">
        <v>4.9589240036263558</v>
      </c>
      <c r="AD17" s="64">
        <v>50.915104606293312</v>
      </c>
      <c r="AE17" s="63">
        <v>3.0911699364976819</v>
      </c>
      <c r="AF17" s="40">
        <v>39.167701220233113</v>
      </c>
      <c r="AG17" s="25">
        <v>4.917511667268669</v>
      </c>
      <c r="AH17" s="40">
        <v>20.92120138831255</v>
      </c>
      <c r="AI17" s="63">
        <v>2.008768535700074</v>
      </c>
      <c r="AJ17" s="40">
        <v>7.0421181572225944</v>
      </c>
      <c r="AK17" s="25">
        <v>2.5172422998044564</v>
      </c>
      <c r="AL17" s="64">
        <v>36.230003240590243</v>
      </c>
      <c r="AM17" s="63">
        <v>2.5872754750798719</v>
      </c>
      <c r="AN17" s="40">
        <v>61.085985744027262</v>
      </c>
      <c r="AO17" s="26">
        <v>5.2218932499990753</v>
      </c>
    </row>
    <row r="18" spans="1:41">
      <c r="A18" s="43" t="s">
        <v>20</v>
      </c>
      <c r="B18" s="40">
        <v>58.850854203500013</v>
      </c>
      <c r="C18" s="63">
        <v>2.2997576830821758</v>
      </c>
      <c r="D18" s="40">
        <v>88.730969159541033</v>
      </c>
      <c r="E18" s="25">
        <v>2.8314462026912435</v>
      </c>
      <c r="F18" s="40">
        <v>22.292708691543861</v>
      </c>
      <c r="G18" s="63">
        <v>2.0143032403593337</v>
      </c>
      <c r="H18" s="40">
        <v>73.546090404204307</v>
      </c>
      <c r="I18" s="25">
        <v>3.973703130082388</v>
      </c>
      <c r="J18" s="40">
        <v>12.396738630554699</v>
      </c>
      <c r="K18" s="63">
        <v>1.5021448389217247</v>
      </c>
      <c r="L18" s="40">
        <v>35.710824319943647</v>
      </c>
      <c r="M18" s="25">
        <v>3.5815738719562424</v>
      </c>
      <c r="N18" s="40">
        <v>76.221883521184495</v>
      </c>
      <c r="O18" s="63">
        <v>1.8172534402081075</v>
      </c>
      <c r="P18" s="40">
        <v>97.045182221421996</v>
      </c>
      <c r="Q18" s="25">
        <v>1.3223575750263836</v>
      </c>
      <c r="R18" s="40">
        <v>85.48176578969327</v>
      </c>
      <c r="S18" s="63">
        <v>1.3200469591775155</v>
      </c>
      <c r="T18" s="40">
        <v>99.215738093415112</v>
      </c>
      <c r="U18" s="25">
        <v>0.55648447805825751</v>
      </c>
      <c r="V18" s="64">
        <v>36.273687366466469</v>
      </c>
      <c r="W18" s="63">
        <v>2.3177581383900581</v>
      </c>
      <c r="X18" s="40">
        <v>56.017130559306608</v>
      </c>
      <c r="Y18" s="25">
        <v>4.2803365981912265</v>
      </c>
      <c r="Z18" s="40">
        <v>41.764780753732033</v>
      </c>
      <c r="AA18" s="63">
        <v>1.9290607582495283</v>
      </c>
      <c r="AB18" s="40">
        <v>70.868152283149115</v>
      </c>
      <c r="AC18" s="25">
        <v>3.3493224864700415</v>
      </c>
      <c r="AD18" s="64" t="s">
        <v>312</v>
      </c>
      <c r="AE18" s="63" t="s">
        <v>312</v>
      </c>
      <c r="AF18" s="40" t="s">
        <v>312</v>
      </c>
      <c r="AG18" s="25" t="s">
        <v>312</v>
      </c>
      <c r="AH18" s="40">
        <v>4.5095461350496828</v>
      </c>
      <c r="AI18" s="63">
        <v>0.79308859713896418</v>
      </c>
      <c r="AJ18" s="40">
        <v>1.9188897179888089</v>
      </c>
      <c r="AK18" s="25">
        <v>1.2095055710073652</v>
      </c>
      <c r="AL18" s="64">
        <v>65.043607261074243</v>
      </c>
      <c r="AM18" s="63">
        <v>2.205161528971562</v>
      </c>
      <c r="AN18" s="40">
        <v>90.988530911316744</v>
      </c>
      <c r="AO18" s="26">
        <v>2.4933378435987681</v>
      </c>
    </row>
    <row r="19" spans="1:41">
      <c r="A19" s="43" t="s">
        <v>21</v>
      </c>
      <c r="B19" s="40">
        <v>58.029982096625389</v>
      </c>
      <c r="C19" s="63">
        <v>5.1320712818106058</v>
      </c>
      <c r="D19" s="40">
        <v>32.499402336547973</v>
      </c>
      <c r="E19" s="25">
        <v>9.4930346609689753</v>
      </c>
      <c r="F19" s="40">
        <v>25.845804655412131</v>
      </c>
      <c r="G19" s="63">
        <v>2.9471546842283143</v>
      </c>
      <c r="H19" s="40">
        <v>24.434430955917541</v>
      </c>
      <c r="I19" s="25">
        <v>8.7347952546471319</v>
      </c>
      <c r="J19" s="40">
        <v>34.143207860351978</v>
      </c>
      <c r="K19" s="63">
        <v>3.9336723058328276</v>
      </c>
      <c r="L19" s="40">
        <v>42.519171384261831</v>
      </c>
      <c r="M19" s="25">
        <v>8.0958121311224058</v>
      </c>
      <c r="N19" s="40">
        <v>87.797201212184234</v>
      </c>
      <c r="O19" s="63">
        <v>4.2115993840159165</v>
      </c>
      <c r="P19" s="40">
        <v>96.746687245302098</v>
      </c>
      <c r="Q19" s="25">
        <v>1.6276795143916707</v>
      </c>
      <c r="R19" s="40">
        <v>82.155845263438252</v>
      </c>
      <c r="S19" s="63">
        <v>3.5091900418190298</v>
      </c>
      <c r="T19" s="40">
        <v>91.548034029972754</v>
      </c>
      <c r="U19" s="25">
        <v>3.0162823753579073</v>
      </c>
      <c r="V19" s="64">
        <v>60.12784795092989</v>
      </c>
      <c r="W19" s="63">
        <v>3.4545132854765579</v>
      </c>
      <c r="X19" s="40">
        <v>75.074616529402363</v>
      </c>
      <c r="Y19" s="25">
        <v>5.4729952845926757</v>
      </c>
      <c r="Z19" s="40">
        <v>57.910740210431001</v>
      </c>
      <c r="AA19" s="63">
        <v>4.186917415096711</v>
      </c>
      <c r="AB19" s="40">
        <v>66.228175940383011</v>
      </c>
      <c r="AC19" s="25">
        <v>8.487015523233703</v>
      </c>
      <c r="AD19" s="64">
        <v>40.06943559047707</v>
      </c>
      <c r="AE19" s="63">
        <v>3.1121590912563768</v>
      </c>
      <c r="AF19" s="40">
        <v>24.557928909673159</v>
      </c>
      <c r="AG19" s="25">
        <v>8.3448863164416966</v>
      </c>
      <c r="AH19" s="40">
        <v>9.6961997102679565</v>
      </c>
      <c r="AI19" s="63">
        <v>2.1250820467754976</v>
      </c>
      <c r="AJ19" s="40">
        <v>10.097893764337829</v>
      </c>
      <c r="AK19" s="25">
        <v>3.6237112956858848</v>
      </c>
      <c r="AL19" s="64">
        <v>35.422889875195921</v>
      </c>
      <c r="AM19" s="63">
        <v>2.9265936662564562</v>
      </c>
      <c r="AN19" s="40">
        <v>72.602917861658938</v>
      </c>
      <c r="AO19" s="26">
        <v>6.4392211152095546</v>
      </c>
    </row>
    <row r="20" spans="1:41">
      <c r="A20" s="43" t="s">
        <v>22</v>
      </c>
      <c r="B20" s="40">
        <v>57.532590891946633</v>
      </c>
      <c r="C20" s="63">
        <v>2.9370589632426798</v>
      </c>
      <c r="D20" s="40">
        <v>49.357686010966368</v>
      </c>
      <c r="E20" s="25">
        <v>6.3341313382153022</v>
      </c>
      <c r="F20" s="40">
        <v>29.658033171163041</v>
      </c>
      <c r="G20" s="63">
        <v>2.5497928377864905</v>
      </c>
      <c r="H20" s="40">
        <v>32.345020619018356</v>
      </c>
      <c r="I20" s="25">
        <v>5.899141864838529</v>
      </c>
      <c r="J20" s="40">
        <v>28.79791815450298</v>
      </c>
      <c r="K20" s="63">
        <v>2.5771995077181358</v>
      </c>
      <c r="L20" s="40">
        <v>28.91399976608723</v>
      </c>
      <c r="M20" s="25">
        <v>6.0616083447437807</v>
      </c>
      <c r="N20" s="40">
        <v>79.300829517980958</v>
      </c>
      <c r="O20" s="63">
        <v>1.7134430714492215</v>
      </c>
      <c r="P20" s="40">
        <v>89.115827003583163</v>
      </c>
      <c r="Q20" s="25">
        <v>3.4310078801597101</v>
      </c>
      <c r="R20" s="40">
        <v>72.659985688775166</v>
      </c>
      <c r="S20" s="63">
        <v>2.1740747777314202</v>
      </c>
      <c r="T20" s="40">
        <v>89.215860992917158</v>
      </c>
      <c r="U20" s="25">
        <v>3.7418765868873116</v>
      </c>
      <c r="V20" s="64">
        <v>53.083329229953961</v>
      </c>
      <c r="W20" s="63">
        <v>2.8940488750390037</v>
      </c>
      <c r="X20" s="40">
        <v>53.883670000312883</v>
      </c>
      <c r="Y20" s="25">
        <v>5.8647634027916178</v>
      </c>
      <c r="Z20" s="40">
        <v>51.861580982741103</v>
      </c>
      <c r="AA20" s="63">
        <v>2.8236599495548349</v>
      </c>
      <c r="AB20" s="40">
        <v>69.948650137111741</v>
      </c>
      <c r="AC20" s="25">
        <v>5.1024435694079893</v>
      </c>
      <c r="AD20" s="64">
        <v>55.732843595058888</v>
      </c>
      <c r="AE20" s="63">
        <v>2.2456266414874126</v>
      </c>
      <c r="AF20" s="40">
        <v>65.87800770998426</v>
      </c>
      <c r="AG20" s="25">
        <v>5.6157502981666028</v>
      </c>
      <c r="AH20" s="40">
        <v>25.194117962414261</v>
      </c>
      <c r="AI20" s="63">
        <v>1.508167688968346</v>
      </c>
      <c r="AJ20" s="40">
        <v>32.370242842128746</v>
      </c>
      <c r="AK20" s="25">
        <v>5.8138606460664759</v>
      </c>
      <c r="AL20" s="64">
        <v>68.072401225918568</v>
      </c>
      <c r="AM20" s="63">
        <v>2.2590531311016542</v>
      </c>
      <c r="AN20" s="40">
        <v>92.747972449174739</v>
      </c>
      <c r="AO20" s="26">
        <v>2.335302415469767</v>
      </c>
    </row>
    <row r="21" spans="1:41">
      <c r="A21" s="43" t="s">
        <v>23</v>
      </c>
      <c r="B21" s="40">
        <v>56.971962984155233</v>
      </c>
      <c r="C21" s="63">
        <v>2.0001111851479076</v>
      </c>
      <c r="D21" s="40">
        <v>53.554551225790327</v>
      </c>
      <c r="E21" s="25">
        <v>5.373254775085055</v>
      </c>
      <c r="F21" s="40">
        <v>34.933471737546597</v>
      </c>
      <c r="G21" s="63">
        <v>1.6838556990897011</v>
      </c>
      <c r="H21" s="40">
        <v>29.782723550654701</v>
      </c>
      <c r="I21" s="25">
        <v>4.584580884795967</v>
      </c>
      <c r="J21" s="40">
        <v>38.21350545310365</v>
      </c>
      <c r="K21" s="63">
        <v>1.9672730993706431</v>
      </c>
      <c r="L21" s="40">
        <v>33.126058754046007</v>
      </c>
      <c r="M21" s="25">
        <v>5.2228004580160237</v>
      </c>
      <c r="N21" s="40">
        <v>85.831031739254954</v>
      </c>
      <c r="O21" s="63">
        <v>2.1533458416827487</v>
      </c>
      <c r="P21" s="40">
        <v>94.860760903789568</v>
      </c>
      <c r="Q21" s="25">
        <v>1.7491195140694167</v>
      </c>
      <c r="R21" s="40">
        <v>72.960827873485982</v>
      </c>
      <c r="S21" s="63">
        <v>2.726344221519351</v>
      </c>
      <c r="T21" s="40">
        <v>78.693751683505667</v>
      </c>
      <c r="U21" s="25">
        <v>5.3905160443966844</v>
      </c>
      <c r="V21" s="64">
        <v>63.891724013247519</v>
      </c>
      <c r="W21" s="63">
        <v>2.4245082968464629</v>
      </c>
      <c r="X21" s="40">
        <v>71.795047495732717</v>
      </c>
      <c r="Y21" s="25">
        <v>5.1517904782894171</v>
      </c>
      <c r="Z21" s="40">
        <v>59.749710701134838</v>
      </c>
      <c r="AA21" s="63">
        <v>2.385464243379217</v>
      </c>
      <c r="AB21" s="40">
        <v>67.269402755610344</v>
      </c>
      <c r="AC21" s="25">
        <v>5.7778247897211452</v>
      </c>
      <c r="AD21" s="64">
        <v>58.868663496152287</v>
      </c>
      <c r="AE21" s="63">
        <v>2.31702917154437</v>
      </c>
      <c r="AF21" s="40">
        <v>61.476109835492032</v>
      </c>
      <c r="AG21" s="25">
        <v>5.4356166826939134</v>
      </c>
      <c r="AH21" s="40">
        <v>29.87066954624267</v>
      </c>
      <c r="AI21" s="63">
        <v>2.0533127047594966</v>
      </c>
      <c r="AJ21" s="40">
        <v>10.65930662677617</v>
      </c>
      <c r="AK21" s="25">
        <v>3.6823004042038634</v>
      </c>
      <c r="AL21" s="64">
        <v>75.260824676959729</v>
      </c>
      <c r="AM21" s="63">
        <v>2.1846751494603294</v>
      </c>
      <c r="AN21" s="40">
        <v>93.645049505402085</v>
      </c>
      <c r="AO21" s="26">
        <v>2.6209059797500283</v>
      </c>
    </row>
    <row r="22" spans="1:41">
      <c r="A22" s="43" t="s">
        <v>24</v>
      </c>
      <c r="B22" s="40">
        <v>63.415989564128438</v>
      </c>
      <c r="C22" s="63">
        <v>1.6064947018226849</v>
      </c>
      <c r="D22" s="40">
        <v>61.922567475895519</v>
      </c>
      <c r="E22" s="25">
        <v>4.3492823027637382</v>
      </c>
      <c r="F22" s="40">
        <v>22.996925407697841</v>
      </c>
      <c r="G22" s="63">
        <v>1.2490339165074131</v>
      </c>
      <c r="H22" s="40">
        <v>54.627569313695453</v>
      </c>
      <c r="I22" s="25">
        <v>4.3976446819300632</v>
      </c>
      <c r="J22" s="40">
        <v>13.111868188997709</v>
      </c>
      <c r="K22" s="63">
        <v>0.96537558364255316</v>
      </c>
      <c r="L22" s="40">
        <v>38.010810590943521</v>
      </c>
      <c r="M22" s="25">
        <v>4.1869934495557617</v>
      </c>
      <c r="N22" s="40">
        <v>76.891355581938726</v>
      </c>
      <c r="O22" s="63">
        <v>1.7810483805896258</v>
      </c>
      <c r="P22" s="40">
        <v>99.048677992854522</v>
      </c>
      <c r="Q22" s="25">
        <v>0.5974449935735332</v>
      </c>
      <c r="R22" s="40">
        <v>78.321712988615985</v>
      </c>
      <c r="S22" s="63">
        <v>1.1410310752370825</v>
      </c>
      <c r="T22" s="40">
        <v>90.76256869198788</v>
      </c>
      <c r="U22" s="25">
        <v>2.5786008341921094</v>
      </c>
      <c r="V22" s="64">
        <v>50.212943574671492</v>
      </c>
      <c r="W22" s="63">
        <v>1.7415376811051888</v>
      </c>
      <c r="X22" s="40">
        <v>65.727385595687849</v>
      </c>
      <c r="Y22" s="25">
        <v>4.3199990662076031</v>
      </c>
      <c r="Z22" s="40">
        <v>43.195175358531522</v>
      </c>
      <c r="AA22" s="63">
        <v>1.3808754401682235</v>
      </c>
      <c r="AB22" s="40">
        <v>57.802648550714864</v>
      </c>
      <c r="AC22" s="25">
        <v>4.2182649968035619</v>
      </c>
      <c r="AD22" s="64">
        <v>51.475423818635463</v>
      </c>
      <c r="AE22" s="63">
        <v>1.6018595860013758</v>
      </c>
      <c r="AF22" s="40">
        <v>57.77124717294965</v>
      </c>
      <c r="AG22" s="25">
        <v>4.9343491318286716</v>
      </c>
      <c r="AH22" s="40">
        <v>11.76018026303348</v>
      </c>
      <c r="AI22" s="63">
        <v>0.88132426362563709</v>
      </c>
      <c r="AJ22" s="40">
        <v>7.1323523506935951</v>
      </c>
      <c r="AK22" s="25">
        <v>1.9983110737442786</v>
      </c>
      <c r="AL22" s="64">
        <v>74.093663673564521</v>
      </c>
      <c r="AM22" s="63">
        <v>1.273027648524989</v>
      </c>
      <c r="AN22" s="40">
        <v>95.032244199098486</v>
      </c>
      <c r="AO22" s="26">
        <v>2.591737090434231</v>
      </c>
    </row>
    <row r="23" spans="1:41">
      <c r="A23" s="43" t="s">
        <v>485</v>
      </c>
      <c r="B23" s="40">
        <v>82.801676984100908</v>
      </c>
      <c r="C23" s="63">
        <v>2.128241838501399</v>
      </c>
      <c r="D23" s="40">
        <v>65.089523809523811</v>
      </c>
      <c r="E23" s="25">
        <v>8.3872296336836865</v>
      </c>
      <c r="F23" s="40">
        <v>30.001707285821151</v>
      </c>
      <c r="G23" s="63">
        <v>2.5908821642462212</v>
      </c>
      <c r="H23" s="40">
        <v>22.18018970814132</v>
      </c>
      <c r="I23" s="25">
        <v>7.0275738192187838</v>
      </c>
      <c r="J23" s="40">
        <v>29.030076045340049</v>
      </c>
      <c r="K23" s="63">
        <v>1.8820514536706134</v>
      </c>
      <c r="L23" s="40">
        <v>25.946342549923202</v>
      </c>
      <c r="M23" s="25">
        <v>6.7850941329424339</v>
      </c>
      <c r="N23" s="40">
        <v>87.273306798794763</v>
      </c>
      <c r="O23" s="63">
        <v>2.1884975341870216</v>
      </c>
      <c r="P23" s="40">
        <v>96.459134408602154</v>
      </c>
      <c r="Q23" s="25">
        <v>1.6694550172922449</v>
      </c>
      <c r="R23" s="40">
        <v>73.777840549510401</v>
      </c>
      <c r="S23" s="63">
        <v>3.6590280361293419</v>
      </c>
      <c r="T23" s="40">
        <v>98.317943164362518</v>
      </c>
      <c r="U23" s="25">
        <v>1.218952222705312</v>
      </c>
      <c r="V23" s="64">
        <v>70.113863434711433</v>
      </c>
      <c r="W23" s="63">
        <v>2.3850946824393318</v>
      </c>
      <c r="X23" s="40">
        <v>76.535049810217302</v>
      </c>
      <c r="Y23" s="25">
        <v>3.6162621347330526</v>
      </c>
      <c r="Z23" s="40">
        <v>45.178379330701681</v>
      </c>
      <c r="AA23" s="63">
        <v>3.1821989384604499</v>
      </c>
      <c r="AB23" s="40">
        <v>82.1726267281106</v>
      </c>
      <c r="AC23" s="25">
        <v>6.8683793948443652</v>
      </c>
      <c r="AD23" s="64">
        <v>36.928961768772858</v>
      </c>
      <c r="AE23" s="63">
        <v>2.3635378743570388</v>
      </c>
      <c r="AF23" s="40">
        <v>40.701079583555277</v>
      </c>
      <c r="AG23" s="25">
        <v>8.2385072397500938</v>
      </c>
      <c r="AH23" s="40">
        <v>16.598578068086379</v>
      </c>
      <c r="AI23" s="63">
        <v>1.6314407381261127</v>
      </c>
      <c r="AJ23" s="40">
        <v>21.417357142857139</v>
      </c>
      <c r="AK23" s="25">
        <v>5.8178409330590473</v>
      </c>
      <c r="AL23" s="64">
        <v>52.22266406418278</v>
      </c>
      <c r="AM23" s="63">
        <v>4.2831234133761082</v>
      </c>
      <c r="AN23" s="40">
        <v>74.647378471094697</v>
      </c>
      <c r="AO23" s="26">
        <v>5.4791761979533922</v>
      </c>
    </row>
    <row r="24" spans="1:41">
      <c r="A24" s="43" t="s">
        <v>25</v>
      </c>
      <c r="B24" s="40">
        <v>73.62313801043959</v>
      </c>
      <c r="C24" s="63">
        <v>1.4416717464242148</v>
      </c>
      <c r="D24" s="40">
        <v>64.555174147587607</v>
      </c>
      <c r="E24" s="25">
        <v>3.969122903856225</v>
      </c>
      <c r="F24" s="40">
        <v>26.368466020234319</v>
      </c>
      <c r="G24" s="63">
        <v>1.5238179108734617</v>
      </c>
      <c r="H24" s="40">
        <v>37.258871954207613</v>
      </c>
      <c r="I24" s="25">
        <v>3.2259312003689393</v>
      </c>
      <c r="J24" s="40">
        <v>13.420675008112431</v>
      </c>
      <c r="K24" s="63">
        <v>1.0851882587587738</v>
      </c>
      <c r="L24" s="40">
        <v>8.3329503594365786</v>
      </c>
      <c r="M24" s="25">
        <v>2.1310765125412225</v>
      </c>
      <c r="N24" s="40">
        <v>82.048155439617062</v>
      </c>
      <c r="O24" s="63">
        <v>1.0091517666432803</v>
      </c>
      <c r="P24" s="40">
        <v>94.312419792708454</v>
      </c>
      <c r="Q24" s="25">
        <v>1.8454552743870121</v>
      </c>
      <c r="R24" s="40">
        <v>79.692875567411775</v>
      </c>
      <c r="S24" s="63">
        <v>1.1560968745727018</v>
      </c>
      <c r="T24" s="40">
        <v>98.347699695095756</v>
      </c>
      <c r="U24" s="25">
        <v>0.85822682035388442</v>
      </c>
      <c r="V24" s="64">
        <v>80.161710296579031</v>
      </c>
      <c r="W24" s="63">
        <v>1.0444460382867371</v>
      </c>
      <c r="X24" s="40">
        <v>90.521611358623716</v>
      </c>
      <c r="Y24" s="25">
        <v>2.4785767020834091</v>
      </c>
      <c r="Z24" s="40">
        <v>35.159185167036931</v>
      </c>
      <c r="AA24" s="63">
        <v>1.4326777147446585</v>
      </c>
      <c r="AB24" s="40">
        <v>44.808334446048782</v>
      </c>
      <c r="AC24" s="25">
        <v>3.8000555151640296</v>
      </c>
      <c r="AD24" s="64">
        <v>27.30611392761724</v>
      </c>
      <c r="AE24" s="63">
        <v>1.5320349272664433</v>
      </c>
      <c r="AF24" s="40">
        <v>23.13685003094638</v>
      </c>
      <c r="AG24" s="25">
        <v>3.4947004051818102</v>
      </c>
      <c r="AH24" s="40">
        <v>9.4890642270293082</v>
      </c>
      <c r="AI24" s="63">
        <v>0.88287811863615551</v>
      </c>
      <c r="AJ24" s="40">
        <v>3.005477787136738</v>
      </c>
      <c r="AK24" s="25">
        <v>1.0220400228076776</v>
      </c>
      <c r="AL24" s="64">
        <v>75.93829662278948</v>
      </c>
      <c r="AM24" s="63">
        <v>1.1594352885634098</v>
      </c>
      <c r="AN24" s="40">
        <v>90.780489778780876</v>
      </c>
      <c r="AO24" s="26">
        <v>2.049545473999542</v>
      </c>
    </row>
    <row r="25" spans="1:41">
      <c r="A25" s="43" t="s">
        <v>26</v>
      </c>
      <c r="B25" s="40">
        <v>54.109376768106642</v>
      </c>
      <c r="C25" s="63">
        <v>1.9954504454887805</v>
      </c>
      <c r="D25" s="40">
        <v>61.690854938525383</v>
      </c>
      <c r="E25" s="25">
        <v>5.4309759222796359</v>
      </c>
      <c r="F25" s="40">
        <v>1.84183374912429</v>
      </c>
      <c r="G25" s="63">
        <v>0.50732483446926047</v>
      </c>
      <c r="H25" s="40">
        <v>2.1066134438964119</v>
      </c>
      <c r="I25" s="25">
        <v>1.5119521135983274</v>
      </c>
      <c r="J25" s="40">
        <v>4.7429739653406138</v>
      </c>
      <c r="K25" s="63">
        <v>0.98347602868007533</v>
      </c>
      <c r="L25" s="40">
        <v>4.9170800316676031</v>
      </c>
      <c r="M25" s="25">
        <v>2.1590658984808293</v>
      </c>
      <c r="N25" s="40">
        <v>71.757232350023543</v>
      </c>
      <c r="O25" s="63">
        <v>2.1759504834920498</v>
      </c>
      <c r="P25" s="40">
        <v>99.720129941503771</v>
      </c>
      <c r="Q25" s="25">
        <v>0.28076716460551365</v>
      </c>
      <c r="R25" s="40">
        <v>52.350067479766437</v>
      </c>
      <c r="S25" s="63">
        <v>2.3270289231481929</v>
      </c>
      <c r="T25" s="40">
        <v>88.902488551885682</v>
      </c>
      <c r="U25" s="25">
        <v>3.1978728348581518</v>
      </c>
      <c r="V25" s="64">
        <v>43.910235894185732</v>
      </c>
      <c r="W25" s="63">
        <v>2.3573991623375719</v>
      </c>
      <c r="X25" s="40">
        <v>55.475610873926598</v>
      </c>
      <c r="Y25" s="25">
        <v>5.1908091015785347</v>
      </c>
      <c r="Z25" s="40">
        <v>33.535263275617069</v>
      </c>
      <c r="AA25" s="63">
        <v>2.1312582510968689</v>
      </c>
      <c r="AB25" s="40">
        <v>52.914143610269093</v>
      </c>
      <c r="AC25" s="25">
        <v>5.0292446716712895</v>
      </c>
      <c r="AD25" s="64">
        <v>5.6192070200619586</v>
      </c>
      <c r="AE25" s="63">
        <v>0.94492529892168697</v>
      </c>
      <c r="AF25" s="40">
        <v>7.0710026451415704</v>
      </c>
      <c r="AG25" s="25">
        <v>2.7137894811628058</v>
      </c>
      <c r="AH25" s="40">
        <v>33.650234964521623</v>
      </c>
      <c r="AI25" s="63">
        <v>2.2090935912414471</v>
      </c>
      <c r="AJ25" s="40">
        <v>65.68065562429922</v>
      </c>
      <c r="AK25" s="25">
        <v>4.9733150575738048</v>
      </c>
      <c r="AL25" s="64">
        <v>47.044628900140673</v>
      </c>
      <c r="AM25" s="63">
        <v>1.9106279515815763</v>
      </c>
      <c r="AN25" s="40">
        <v>87.267500762139562</v>
      </c>
      <c r="AO25" s="26">
        <v>3.0339585251363754</v>
      </c>
    </row>
    <row r="26" spans="1:41">
      <c r="A26" s="43" t="s">
        <v>236</v>
      </c>
      <c r="B26" s="40">
        <v>67.697400150242729</v>
      </c>
      <c r="C26" s="63">
        <v>1.1826985480557848</v>
      </c>
      <c r="D26" s="40">
        <v>91.770380088846565</v>
      </c>
      <c r="E26" s="25">
        <v>2.4162834667654618</v>
      </c>
      <c r="F26" s="40">
        <v>28.528135269895252</v>
      </c>
      <c r="G26" s="63">
        <v>1.8171973699700377</v>
      </c>
      <c r="H26" s="40">
        <v>53.08409158116276</v>
      </c>
      <c r="I26" s="25">
        <v>4.4465580017857107</v>
      </c>
      <c r="J26" s="40">
        <v>16.083731816882779</v>
      </c>
      <c r="K26" s="63">
        <v>1.1095569655434441</v>
      </c>
      <c r="L26" s="40">
        <v>34.863538864897762</v>
      </c>
      <c r="M26" s="25">
        <v>4.2900275951409137</v>
      </c>
      <c r="N26" s="40">
        <v>83.287547463610395</v>
      </c>
      <c r="O26" s="63">
        <v>1.0838557212343205</v>
      </c>
      <c r="P26" s="40">
        <v>99.408813137897056</v>
      </c>
      <c r="Q26" s="25">
        <v>0.59065163898069928</v>
      </c>
      <c r="R26" s="40">
        <v>69.279798531698574</v>
      </c>
      <c r="S26" s="63">
        <v>1.3244290848590314</v>
      </c>
      <c r="T26" s="40">
        <v>96.491882665870719</v>
      </c>
      <c r="U26" s="25">
        <v>1.4043325660063912</v>
      </c>
      <c r="V26" s="64">
        <v>69.703170960083554</v>
      </c>
      <c r="W26" s="63">
        <v>1.7927384633469499</v>
      </c>
      <c r="X26" s="40">
        <v>92.077925719243908</v>
      </c>
      <c r="Y26" s="25">
        <v>3.3152453407613427</v>
      </c>
      <c r="Z26" s="40">
        <v>28.944308095513691</v>
      </c>
      <c r="AA26" s="63">
        <v>1.2809848901168306</v>
      </c>
      <c r="AB26" s="40">
        <v>64.844810333362915</v>
      </c>
      <c r="AC26" s="25">
        <v>4.7606285504641583</v>
      </c>
      <c r="AD26" s="64">
        <v>34.388072372274777</v>
      </c>
      <c r="AE26" s="63">
        <v>1.7227285166575907</v>
      </c>
      <c r="AF26" s="40">
        <v>38.53975426849793</v>
      </c>
      <c r="AG26" s="25">
        <v>4.2630523067568564</v>
      </c>
      <c r="AH26" s="40">
        <v>42.182787045187723</v>
      </c>
      <c r="AI26" s="63">
        <v>1.445477124957832</v>
      </c>
      <c r="AJ26" s="40">
        <v>73.822354115775923</v>
      </c>
      <c r="AK26" s="25">
        <v>3.802228358692024</v>
      </c>
      <c r="AL26" s="64">
        <v>76.469704113809499</v>
      </c>
      <c r="AM26" s="63">
        <v>1.0680982009883715</v>
      </c>
      <c r="AN26" s="40">
        <v>93.892329299933522</v>
      </c>
      <c r="AO26" s="26">
        <v>2.0924378672826824</v>
      </c>
    </row>
    <row r="27" spans="1:41">
      <c r="A27" s="43" t="s">
        <v>27</v>
      </c>
      <c r="B27" s="40">
        <v>57.658689563584687</v>
      </c>
      <c r="C27" s="63">
        <v>2.416650828264201</v>
      </c>
      <c r="D27" s="40">
        <v>64.789098387923673</v>
      </c>
      <c r="E27" s="25">
        <v>4.9397919236029439</v>
      </c>
      <c r="F27" s="40">
        <v>25.092953806890328</v>
      </c>
      <c r="G27" s="63">
        <v>2.4978635892851258</v>
      </c>
      <c r="H27" s="40">
        <v>20.81351434379253</v>
      </c>
      <c r="I27" s="25">
        <v>4.5795510972721898</v>
      </c>
      <c r="J27" s="40">
        <v>26.40052575272826</v>
      </c>
      <c r="K27" s="63">
        <v>1.9663621613671025</v>
      </c>
      <c r="L27" s="40">
        <v>31.061270071870201</v>
      </c>
      <c r="M27" s="25">
        <v>4.5224699390074852</v>
      </c>
      <c r="N27" s="40">
        <v>77.655413854837136</v>
      </c>
      <c r="O27" s="63">
        <v>1.4584750287883528</v>
      </c>
      <c r="P27" s="40">
        <v>94.633609072289815</v>
      </c>
      <c r="Q27" s="25">
        <v>1.9318118350384337</v>
      </c>
      <c r="R27" s="40">
        <v>77.050191177841484</v>
      </c>
      <c r="S27" s="63">
        <v>1.4882034775804507</v>
      </c>
      <c r="T27" s="40">
        <v>99.874076775563665</v>
      </c>
      <c r="U27" s="25">
        <v>0.12654853127733207</v>
      </c>
      <c r="V27" s="64">
        <v>53.701898745996203</v>
      </c>
      <c r="W27" s="63">
        <v>2.1113186633253109</v>
      </c>
      <c r="X27" s="40">
        <v>74.231004783230574</v>
      </c>
      <c r="Y27" s="25">
        <v>4.328617022635795</v>
      </c>
      <c r="Z27" s="40">
        <v>43.385094318687209</v>
      </c>
      <c r="AA27" s="63">
        <v>2.3036150555973696</v>
      </c>
      <c r="AB27" s="40">
        <v>71.521173697499023</v>
      </c>
      <c r="AC27" s="25">
        <v>4.3428159159298696</v>
      </c>
      <c r="AD27" s="64">
        <v>45.243945003736307</v>
      </c>
      <c r="AE27" s="63">
        <v>2.5974431615845917</v>
      </c>
      <c r="AF27" s="40">
        <v>17.232023882793889</v>
      </c>
      <c r="AG27" s="25">
        <v>3.9128372349480403</v>
      </c>
      <c r="AH27" s="40">
        <v>17.203045207579819</v>
      </c>
      <c r="AI27" s="63">
        <v>1.7501229871971611</v>
      </c>
      <c r="AJ27" s="40">
        <v>38.033465703140727</v>
      </c>
      <c r="AK27" s="25">
        <v>5.2194265736588159</v>
      </c>
      <c r="AL27" s="64">
        <v>72.324146378082006</v>
      </c>
      <c r="AM27" s="63">
        <v>1.9033212740934666</v>
      </c>
      <c r="AN27" s="40">
        <v>93.51328929779919</v>
      </c>
      <c r="AO27" s="26">
        <v>2.2850718208034464</v>
      </c>
    </row>
    <row r="28" spans="1:41">
      <c r="A28" s="43" t="s">
        <v>28</v>
      </c>
      <c r="B28" s="40">
        <v>10.54115285076479</v>
      </c>
      <c r="C28" s="63">
        <v>0.96985324413146778</v>
      </c>
      <c r="D28" s="40">
        <v>13.01220962955429</v>
      </c>
      <c r="E28" s="25">
        <v>3.0003113318613162</v>
      </c>
      <c r="F28" s="40">
        <v>1.601939006330255</v>
      </c>
      <c r="G28" s="63">
        <v>0.33627568622944926</v>
      </c>
      <c r="H28" s="40">
        <v>2.4245982103686119</v>
      </c>
      <c r="I28" s="25">
        <v>1.4435810146418393</v>
      </c>
      <c r="J28" s="40">
        <v>3.1482327316388732</v>
      </c>
      <c r="K28" s="63">
        <v>0.4535335527805599</v>
      </c>
      <c r="L28" s="40">
        <v>6.9147628191049639</v>
      </c>
      <c r="M28" s="25">
        <v>2.7357508272471138</v>
      </c>
      <c r="N28" s="40">
        <v>61.399315430488663</v>
      </c>
      <c r="O28" s="63">
        <v>1.7002382136879342</v>
      </c>
      <c r="P28" s="40">
        <v>90.616438594542188</v>
      </c>
      <c r="Q28" s="25">
        <v>2.5247804454356144</v>
      </c>
      <c r="R28" s="40">
        <v>20.67408809733606</v>
      </c>
      <c r="S28" s="63">
        <v>1.2370137429846626</v>
      </c>
      <c r="T28" s="40">
        <v>35.605206574955147</v>
      </c>
      <c r="U28" s="25">
        <v>4.7818653959875421</v>
      </c>
      <c r="V28" s="64">
        <v>56.07057737527569</v>
      </c>
      <c r="W28" s="63">
        <v>1.5559587312428262</v>
      </c>
      <c r="X28" s="40">
        <v>88.702667212816735</v>
      </c>
      <c r="Y28" s="25">
        <v>2.5880927609977937</v>
      </c>
      <c r="Z28" s="40">
        <v>12.185107545278131</v>
      </c>
      <c r="AA28" s="63">
        <v>0.89142783288962268</v>
      </c>
      <c r="AB28" s="40">
        <v>23.949152973645049</v>
      </c>
      <c r="AC28" s="25">
        <v>3.8224483332331185</v>
      </c>
      <c r="AD28" s="64">
        <v>4.3421794975672974</v>
      </c>
      <c r="AE28" s="63">
        <v>0.51063434651836226</v>
      </c>
      <c r="AF28" s="40">
        <v>0.72410284152124094</v>
      </c>
      <c r="AG28" s="25">
        <v>0.6024855470083188</v>
      </c>
      <c r="AH28" s="40">
        <v>2.414739510370997</v>
      </c>
      <c r="AI28" s="63">
        <v>0.47665919451136418</v>
      </c>
      <c r="AJ28" s="40">
        <v>2.4340163403482258</v>
      </c>
      <c r="AK28" s="25">
        <v>1.3277691718134852</v>
      </c>
      <c r="AL28" s="64">
        <v>79.196345823187158</v>
      </c>
      <c r="AM28" s="63">
        <v>1.2818022788799683</v>
      </c>
      <c r="AN28" s="40">
        <v>96.899896889933075</v>
      </c>
      <c r="AO28" s="26">
        <v>1.5965849457023165</v>
      </c>
    </row>
    <row r="29" spans="1:41">
      <c r="A29" s="43" t="s">
        <v>29</v>
      </c>
      <c r="B29" s="40">
        <v>52.439799104120809</v>
      </c>
      <c r="C29" s="63">
        <v>2.3519700352727178</v>
      </c>
      <c r="D29" s="40">
        <v>50.817007741969903</v>
      </c>
      <c r="E29" s="25">
        <v>5.5973797563680074</v>
      </c>
      <c r="F29" s="40">
        <v>5.6086500722138384</v>
      </c>
      <c r="G29" s="63">
        <v>1.186163647121026</v>
      </c>
      <c r="H29" s="40">
        <v>33.263857150181863</v>
      </c>
      <c r="I29" s="25">
        <v>5.6135463860888368</v>
      </c>
      <c r="J29" s="40">
        <v>14.81737592655989</v>
      </c>
      <c r="K29" s="63">
        <v>1.8125458689257945</v>
      </c>
      <c r="L29" s="40">
        <v>30.62158260241879</v>
      </c>
      <c r="M29" s="25">
        <v>4.9988277537135737</v>
      </c>
      <c r="N29" s="40">
        <v>74.700181553819462</v>
      </c>
      <c r="O29" s="63">
        <v>2.5755871066158091</v>
      </c>
      <c r="P29" s="40">
        <v>85.912219753846202</v>
      </c>
      <c r="Q29" s="25">
        <v>3.4409327970292609</v>
      </c>
      <c r="R29" s="40">
        <v>45.703243838772401</v>
      </c>
      <c r="S29" s="63">
        <v>2.6883279728532155</v>
      </c>
      <c r="T29" s="40">
        <v>87.761641269951426</v>
      </c>
      <c r="U29" s="25">
        <v>3.2851663808382732</v>
      </c>
      <c r="V29" s="64">
        <v>47.353967798482877</v>
      </c>
      <c r="W29" s="63">
        <v>2.5296595259342745</v>
      </c>
      <c r="X29" s="40">
        <v>69.762055274266743</v>
      </c>
      <c r="Y29" s="25">
        <v>4.7037905664697872</v>
      </c>
      <c r="Z29" s="40">
        <v>25.0676997294679</v>
      </c>
      <c r="AA29" s="63">
        <v>2.5208688685208989</v>
      </c>
      <c r="AB29" s="40">
        <v>58.378053371974701</v>
      </c>
      <c r="AC29" s="25">
        <v>5.6212759440379552</v>
      </c>
      <c r="AD29" s="64">
        <v>23.360816519784159</v>
      </c>
      <c r="AE29" s="63">
        <v>2.4176063596974511</v>
      </c>
      <c r="AF29" s="40">
        <v>24.93204399381565</v>
      </c>
      <c r="AG29" s="25">
        <v>4.8617691368794906</v>
      </c>
      <c r="AH29" s="40">
        <v>7.9690709933008694</v>
      </c>
      <c r="AI29" s="63">
        <v>1.4966258929749465</v>
      </c>
      <c r="AJ29" s="40">
        <v>23.431498837474539</v>
      </c>
      <c r="AK29" s="25">
        <v>4.2998933476780419</v>
      </c>
      <c r="AL29" s="64">
        <v>62.606306538953817</v>
      </c>
      <c r="AM29" s="63">
        <v>2.9657717955728709</v>
      </c>
      <c r="AN29" s="40">
        <v>81.869569438086671</v>
      </c>
      <c r="AO29" s="26">
        <v>4.1591666330440775</v>
      </c>
    </row>
    <row r="30" spans="1:41">
      <c r="A30" s="43" t="s">
        <v>30</v>
      </c>
      <c r="B30" s="40">
        <v>82.267354971584723</v>
      </c>
      <c r="C30" s="63">
        <v>2.8322476344327141</v>
      </c>
      <c r="D30" s="40">
        <v>52.230901935481867</v>
      </c>
      <c r="E30" s="25">
        <v>7.0402416846108089</v>
      </c>
      <c r="F30" s="40">
        <v>32.00343184116452</v>
      </c>
      <c r="G30" s="63">
        <v>3.2892865737843873</v>
      </c>
      <c r="H30" s="40">
        <v>35.657151302577567</v>
      </c>
      <c r="I30" s="25">
        <v>6.6999146011232948</v>
      </c>
      <c r="J30" s="40">
        <v>21.79280789032806</v>
      </c>
      <c r="K30" s="63">
        <v>3.090498643477086</v>
      </c>
      <c r="L30" s="40">
        <v>38.417443882700582</v>
      </c>
      <c r="M30" s="25">
        <v>6.7110222076826744</v>
      </c>
      <c r="N30" s="40">
        <v>80.451532588624886</v>
      </c>
      <c r="O30" s="63">
        <v>2.8730095197908656</v>
      </c>
      <c r="P30" s="40">
        <v>93.331083474752987</v>
      </c>
      <c r="Q30" s="25">
        <v>3.6518097275672528</v>
      </c>
      <c r="R30" s="40">
        <v>79.104318413200204</v>
      </c>
      <c r="S30" s="63">
        <v>2.7805563255595249</v>
      </c>
      <c r="T30" s="40">
        <v>93.808334567188268</v>
      </c>
      <c r="U30" s="25">
        <v>3.6299364053179244</v>
      </c>
      <c r="V30" s="64">
        <v>85.127519899618392</v>
      </c>
      <c r="W30" s="63">
        <v>2.671142087555137</v>
      </c>
      <c r="X30" s="40">
        <v>90.196428087227588</v>
      </c>
      <c r="Y30" s="25">
        <v>4.0028211126346855</v>
      </c>
      <c r="Z30" s="40">
        <v>85.011313621710855</v>
      </c>
      <c r="AA30" s="63">
        <v>2.5131072282548925</v>
      </c>
      <c r="AB30" s="40">
        <v>96.507861714482587</v>
      </c>
      <c r="AC30" s="25">
        <v>2.1981107965701003</v>
      </c>
      <c r="AD30" s="64">
        <v>81.28764111473923</v>
      </c>
      <c r="AE30" s="63">
        <v>4.0522717804042223</v>
      </c>
      <c r="AF30" s="40">
        <v>76.231841658156</v>
      </c>
      <c r="AG30" s="25">
        <v>5.5682069084196595</v>
      </c>
      <c r="AH30" s="40">
        <v>28.92856135701243</v>
      </c>
      <c r="AI30" s="63">
        <v>3.9480773703241692</v>
      </c>
      <c r="AJ30" s="40">
        <v>34.839680449710052</v>
      </c>
      <c r="AK30" s="25">
        <v>6.7993611622603778</v>
      </c>
      <c r="AL30" s="64">
        <v>51.856928530316658</v>
      </c>
      <c r="AM30" s="63">
        <v>3.7858219539884064</v>
      </c>
      <c r="AN30" s="40">
        <v>64.272150273019449</v>
      </c>
      <c r="AO30" s="26">
        <v>6.1619852007147156</v>
      </c>
    </row>
    <row r="31" spans="1:41">
      <c r="A31" s="43" t="s">
        <v>31</v>
      </c>
      <c r="B31" s="40">
        <v>75.446533448092737</v>
      </c>
      <c r="C31" s="63">
        <v>1.8154102915872545</v>
      </c>
      <c r="D31" s="40">
        <v>56.833311306573798</v>
      </c>
      <c r="E31" s="25">
        <v>5.2906902117826258</v>
      </c>
      <c r="F31" s="40">
        <v>22.22518103384386</v>
      </c>
      <c r="G31" s="63">
        <v>1.9844528425387997</v>
      </c>
      <c r="H31" s="40">
        <v>24.404982283493549</v>
      </c>
      <c r="I31" s="25">
        <v>4.4153381741608557</v>
      </c>
      <c r="J31" s="40">
        <v>16.768850180399031</v>
      </c>
      <c r="K31" s="63">
        <v>1.7472972220848715</v>
      </c>
      <c r="L31" s="40">
        <v>38.687303416883132</v>
      </c>
      <c r="M31" s="25">
        <v>4.8346716461396273</v>
      </c>
      <c r="N31" s="40">
        <v>88.15215847400205</v>
      </c>
      <c r="O31" s="63">
        <v>1.769282353447426</v>
      </c>
      <c r="P31" s="40">
        <v>97.107081689181399</v>
      </c>
      <c r="Q31" s="25">
        <v>1.6829912584552977</v>
      </c>
      <c r="R31" s="40">
        <v>92.648197163668215</v>
      </c>
      <c r="S31" s="63">
        <v>1.3779532244380279</v>
      </c>
      <c r="T31" s="40">
        <v>100</v>
      </c>
      <c r="U31" s="25">
        <v>0</v>
      </c>
      <c r="V31" s="64">
        <v>86.937474582208324</v>
      </c>
      <c r="W31" s="63">
        <v>1.7713009580833596</v>
      </c>
      <c r="X31" s="40">
        <v>94.950849235003005</v>
      </c>
      <c r="Y31" s="25">
        <v>2.232313849551165</v>
      </c>
      <c r="Z31" s="40">
        <v>30.339166322815121</v>
      </c>
      <c r="AA31" s="63">
        <v>2.0822235651133947</v>
      </c>
      <c r="AB31" s="40">
        <v>47.574404196040753</v>
      </c>
      <c r="AC31" s="25">
        <v>5.6687330081753586</v>
      </c>
      <c r="AD31" s="64">
        <v>58.852904329884012</v>
      </c>
      <c r="AE31" s="63">
        <v>2.2144877413419937</v>
      </c>
      <c r="AF31" s="40">
        <v>73.174743882007505</v>
      </c>
      <c r="AG31" s="25">
        <v>4.7954145164358106</v>
      </c>
      <c r="AH31" s="40">
        <v>17.192697984920891</v>
      </c>
      <c r="AI31" s="63">
        <v>1.7559337834670254</v>
      </c>
      <c r="AJ31" s="40">
        <v>78.67637418687616</v>
      </c>
      <c r="AK31" s="25">
        <v>4.8496046671587427</v>
      </c>
      <c r="AL31" s="64">
        <v>70.791265431147167</v>
      </c>
      <c r="AM31" s="63">
        <v>1.9791236574997271</v>
      </c>
      <c r="AN31" s="40">
        <v>91.648630385730939</v>
      </c>
      <c r="AO31" s="26">
        <v>2.7132221251629143</v>
      </c>
    </row>
    <row r="32" spans="1:41">
      <c r="A32" s="43" t="s">
        <v>32</v>
      </c>
      <c r="B32" s="40">
        <v>30.258269764819961</v>
      </c>
      <c r="C32" s="63">
        <v>2.1395011490363705</v>
      </c>
      <c r="D32" s="40">
        <v>49.36542558307417</v>
      </c>
      <c r="E32" s="25">
        <v>2.0466899194075054</v>
      </c>
      <c r="F32" s="40">
        <v>3.9431842339898271</v>
      </c>
      <c r="G32" s="63">
        <v>1.0056683321302033</v>
      </c>
      <c r="H32" s="40">
        <v>7.6317594172040373</v>
      </c>
      <c r="I32" s="25">
        <v>1.0228664703258725</v>
      </c>
      <c r="J32" s="40">
        <v>8.0227694464784385</v>
      </c>
      <c r="K32" s="63">
        <v>1.226458432409945</v>
      </c>
      <c r="L32" s="40">
        <v>22.116231134953669</v>
      </c>
      <c r="M32" s="25">
        <v>1.4169889100415951</v>
      </c>
      <c r="N32" s="40">
        <v>56.617736611989592</v>
      </c>
      <c r="O32" s="63">
        <v>2.9411244246362402</v>
      </c>
      <c r="P32" s="40">
        <v>85.565247816891983</v>
      </c>
      <c r="Q32" s="25">
        <v>1.3526537373479752</v>
      </c>
      <c r="R32" s="40">
        <v>76.517007287920606</v>
      </c>
      <c r="S32" s="63">
        <v>2.1761846385894428</v>
      </c>
      <c r="T32" s="40">
        <v>96.767459797168172</v>
      </c>
      <c r="U32" s="25">
        <v>0.85644061443504227</v>
      </c>
      <c r="V32" s="64">
        <v>37.982963647020412</v>
      </c>
      <c r="W32" s="63">
        <v>2.421917588607057</v>
      </c>
      <c r="X32" s="40">
        <v>53.830238455055621</v>
      </c>
      <c r="Y32" s="25">
        <v>1.9205051789537324</v>
      </c>
      <c r="Z32" s="40">
        <v>45.697923632632858</v>
      </c>
      <c r="AA32" s="63">
        <v>2.2437288976149077</v>
      </c>
      <c r="AB32" s="40">
        <v>88.013329750780514</v>
      </c>
      <c r="AC32" s="25">
        <v>1.2760719317820843</v>
      </c>
      <c r="AD32" s="64">
        <v>8.5159065107061771</v>
      </c>
      <c r="AE32" s="63">
        <v>1.4059516911611762</v>
      </c>
      <c r="AF32" s="40">
        <v>6.7736349162054061</v>
      </c>
      <c r="AG32" s="25">
        <v>1.0750993606377961</v>
      </c>
      <c r="AH32" s="40">
        <v>34.687507341751306</v>
      </c>
      <c r="AI32" s="63">
        <v>2.4334713345157355</v>
      </c>
      <c r="AJ32" s="40">
        <v>79.90308537088238</v>
      </c>
      <c r="AK32" s="25">
        <v>1.2172597445311923</v>
      </c>
      <c r="AL32" s="64">
        <v>73.295553164870313</v>
      </c>
      <c r="AM32" s="63">
        <v>2.2761211236084695</v>
      </c>
      <c r="AN32" s="40">
        <v>89.789836815508991</v>
      </c>
      <c r="AO32" s="26">
        <v>1.1195119488292633</v>
      </c>
    </row>
    <row r="33" spans="1:41">
      <c r="A33" s="43" t="s">
        <v>486</v>
      </c>
      <c r="B33" s="40">
        <v>81.411734338141812</v>
      </c>
      <c r="C33" s="63">
        <v>1.4971604465821586</v>
      </c>
      <c r="D33" s="40">
        <v>75.80069031254996</v>
      </c>
      <c r="E33" s="25">
        <v>4.0981380727568801</v>
      </c>
      <c r="F33" s="40">
        <v>48.881217706201888</v>
      </c>
      <c r="G33" s="63">
        <v>1.8804099362296189</v>
      </c>
      <c r="H33" s="40">
        <v>40.218025991969618</v>
      </c>
      <c r="I33" s="25">
        <v>4.3595492759248309</v>
      </c>
      <c r="J33" s="40">
        <v>33.201018755495632</v>
      </c>
      <c r="K33" s="63">
        <v>1.7176380135655958</v>
      </c>
      <c r="L33" s="40">
        <v>33.839407959788552</v>
      </c>
      <c r="M33" s="25">
        <v>5.0661758471058818</v>
      </c>
      <c r="N33" s="40">
        <v>82.203608753614759</v>
      </c>
      <c r="O33" s="63">
        <v>1.5983498927500301</v>
      </c>
      <c r="P33" s="40">
        <v>98.033747006270715</v>
      </c>
      <c r="Q33" s="25">
        <v>1.0648855809501612</v>
      </c>
      <c r="R33" s="40">
        <v>82.279934754607481</v>
      </c>
      <c r="S33" s="63">
        <v>1.5139006524391871</v>
      </c>
      <c r="T33" s="40">
        <v>99.795956302845255</v>
      </c>
      <c r="U33" s="25">
        <v>0.20460359382777682</v>
      </c>
      <c r="V33" s="64">
        <v>41.7060586394932</v>
      </c>
      <c r="W33" s="63">
        <v>1.8070674045097954</v>
      </c>
      <c r="X33" s="40">
        <v>61.295284372361643</v>
      </c>
      <c r="Y33" s="25">
        <v>5.223606742009161</v>
      </c>
      <c r="Z33" s="40">
        <v>73.750412932699277</v>
      </c>
      <c r="AA33" s="63">
        <v>1.468677250961574</v>
      </c>
      <c r="AB33" s="40">
        <v>87.572679172280417</v>
      </c>
      <c r="AC33" s="25">
        <v>3.1330760714164181</v>
      </c>
      <c r="AD33" s="64">
        <v>32.711614856671048</v>
      </c>
      <c r="AE33" s="63">
        <v>2.0085180866506902</v>
      </c>
      <c r="AF33" s="40">
        <v>29.66925712466837</v>
      </c>
      <c r="AG33" s="25">
        <v>4.1814800907303136</v>
      </c>
      <c r="AH33" s="40">
        <v>21.82361074413279</v>
      </c>
      <c r="AI33" s="63">
        <v>1.7965487874686752</v>
      </c>
      <c r="AJ33" s="40">
        <v>44.411516669455722</v>
      </c>
      <c r="AK33" s="25">
        <v>4.671458359029069</v>
      </c>
      <c r="AL33" s="64">
        <v>61.488441905200993</v>
      </c>
      <c r="AM33" s="63">
        <v>2.4262460151493888</v>
      </c>
      <c r="AN33" s="40">
        <v>91.334082787706393</v>
      </c>
      <c r="AO33" s="26">
        <v>2.7190108857652442</v>
      </c>
    </row>
    <row r="34" spans="1:41">
      <c r="A34" s="43" t="s">
        <v>33</v>
      </c>
      <c r="B34" s="40">
        <v>77.154784796811811</v>
      </c>
      <c r="C34" s="63">
        <v>1.5251631291893084</v>
      </c>
      <c r="D34" s="40">
        <v>68.204365664478487</v>
      </c>
      <c r="E34" s="25">
        <v>4.4961309896062964</v>
      </c>
      <c r="F34" s="40">
        <v>40.033349739084841</v>
      </c>
      <c r="G34" s="63">
        <v>1.8090267521908707</v>
      </c>
      <c r="H34" s="40">
        <v>51.987028623033751</v>
      </c>
      <c r="I34" s="25">
        <v>4.6381155375716823</v>
      </c>
      <c r="J34" s="40">
        <v>37.155441835660262</v>
      </c>
      <c r="K34" s="63">
        <v>1.6375427444589694</v>
      </c>
      <c r="L34" s="40">
        <v>52.203162695763133</v>
      </c>
      <c r="M34" s="25">
        <v>4.3650282226619623</v>
      </c>
      <c r="N34" s="40">
        <v>77.936699245420201</v>
      </c>
      <c r="O34" s="63">
        <v>1.2582864981045654</v>
      </c>
      <c r="P34" s="40">
        <v>88.035509626699422</v>
      </c>
      <c r="Q34" s="25">
        <v>2.9050197976096617</v>
      </c>
      <c r="R34" s="40">
        <v>70.419398170811064</v>
      </c>
      <c r="S34" s="63">
        <v>1.7786500068123048</v>
      </c>
      <c r="T34" s="40">
        <v>89.63878425991372</v>
      </c>
      <c r="U34" s="25">
        <v>2.6170646844645273</v>
      </c>
      <c r="V34" s="64">
        <v>47.323155023096689</v>
      </c>
      <c r="W34" s="63">
        <v>1.7938749259466866</v>
      </c>
      <c r="X34" s="40">
        <v>75.06612771204658</v>
      </c>
      <c r="Y34" s="25">
        <v>4.0134611056433283</v>
      </c>
      <c r="Z34" s="40">
        <v>48.972886478963147</v>
      </c>
      <c r="AA34" s="63">
        <v>1.9838412725841073</v>
      </c>
      <c r="AB34" s="40">
        <v>70.315239412925223</v>
      </c>
      <c r="AC34" s="25">
        <v>4.0924427724910739</v>
      </c>
      <c r="AD34" s="64">
        <v>49.918768646462638</v>
      </c>
      <c r="AE34" s="63">
        <v>1.8001447584100456</v>
      </c>
      <c r="AF34" s="40">
        <v>71.00343936245504</v>
      </c>
      <c r="AG34" s="25">
        <v>4.16461998422586</v>
      </c>
      <c r="AH34" s="40">
        <v>3.196519310790555</v>
      </c>
      <c r="AI34" s="63">
        <v>0.58860854792996165</v>
      </c>
      <c r="AJ34" s="40">
        <v>4.146354376126923</v>
      </c>
      <c r="AK34" s="25">
        <v>1.7818744631314609</v>
      </c>
      <c r="AL34" s="64">
        <v>25.882133289125999</v>
      </c>
      <c r="AM34" s="63">
        <v>1.731922425119677</v>
      </c>
      <c r="AN34" s="40">
        <v>36.621208772701529</v>
      </c>
      <c r="AO34" s="26">
        <v>4.1196205027951169</v>
      </c>
    </row>
    <row r="35" spans="1:41">
      <c r="A35" s="43" t="s">
        <v>34</v>
      </c>
      <c r="B35" s="40">
        <v>68.935349461080918</v>
      </c>
      <c r="C35" s="63">
        <v>1.9929564716861956</v>
      </c>
      <c r="D35" s="40">
        <v>80.0974031309255</v>
      </c>
      <c r="E35" s="25">
        <v>3.4260183808532361</v>
      </c>
      <c r="F35" s="40">
        <v>9.678069852304839</v>
      </c>
      <c r="G35" s="63">
        <v>1.4920868947658825</v>
      </c>
      <c r="H35" s="40">
        <v>17.09272358184289</v>
      </c>
      <c r="I35" s="25">
        <v>3.2989846700373757</v>
      </c>
      <c r="J35" s="40">
        <v>4.0706751565912791</v>
      </c>
      <c r="K35" s="63">
        <v>0.87406088323761921</v>
      </c>
      <c r="L35" s="40">
        <v>6.1422721158098499</v>
      </c>
      <c r="M35" s="25">
        <v>2.0985387772221431</v>
      </c>
      <c r="N35" s="40">
        <v>80.513703492724375</v>
      </c>
      <c r="O35" s="63">
        <v>1.6453937397782161</v>
      </c>
      <c r="P35" s="40">
        <v>97.672612637319631</v>
      </c>
      <c r="Q35" s="25">
        <v>1.8223755011681446</v>
      </c>
      <c r="R35" s="40">
        <v>77.298807600677279</v>
      </c>
      <c r="S35" s="63">
        <v>1.6427218530246144</v>
      </c>
      <c r="T35" s="40">
        <v>96.146256951734159</v>
      </c>
      <c r="U35" s="25">
        <v>2.1921961874419478</v>
      </c>
      <c r="V35" s="64">
        <v>83.770589973975319</v>
      </c>
      <c r="W35" s="63">
        <v>1.5355215032331664</v>
      </c>
      <c r="X35" s="40">
        <v>92.938873466679425</v>
      </c>
      <c r="Y35" s="25">
        <v>3.0867716611257485</v>
      </c>
      <c r="Z35" s="40">
        <v>47.037529086909331</v>
      </c>
      <c r="AA35" s="63">
        <v>2.0443969774265662</v>
      </c>
      <c r="AB35" s="40">
        <v>68.642989190378216</v>
      </c>
      <c r="AC35" s="25">
        <v>4.1764609279702354</v>
      </c>
      <c r="AD35" s="64">
        <v>55.966904543742586</v>
      </c>
      <c r="AE35" s="63">
        <v>2.8774958875911159</v>
      </c>
      <c r="AF35" s="40">
        <v>77.014653252047069</v>
      </c>
      <c r="AG35" s="25">
        <v>4.0202401064074662</v>
      </c>
      <c r="AH35" s="40">
        <v>39.706051262506193</v>
      </c>
      <c r="AI35" s="63">
        <v>2.1975275337723525</v>
      </c>
      <c r="AJ35" s="40">
        <v>74.428215392614987</v>
      </c>
      <c r="AK35" s="25">
        <v>4.6827243936349188</v>
      </c>
      <c r="AL35" s="64">
        <v>76.888699052159694</v>
      </c>
      <c r="AM35" s="63">
        <v>1.7867585901197427</v>
      </c>
      <c r="AN35" s="40">
        <v>92.819559091251051</v>
      </c>
      <c r="AO35" s="26">
        <v>2.245640348496964</v>
      </c>
    </row>
    <row r="36" spans="1:41">
      <c r="A36" s="43" t="s">
        <v>35</v>
      </c>
      <c r="B36" s="40">
        <v>90.860809540617993</v>
      </c>
      <c r="C36" s="63">
        <v>0.62601121921888081</v>
      </c>
      <c r="D36" s="40">
        <v>94.231060186799795</v>
      </c>
      <c r="E36" s="25">
        <v>1.6240768279486488</v>
      </c>
      <c r="F36" s="40">
        <v>60.703020020545672</v>
      </c>
      <c r="G36" s="63">
        <v>1.2827401096675404</v>
      </c>
      <c r="H36" s="40">
        <v>80.103434272720918</v>
      </c>
      <c r="I36" s="25">
        <v>3.007536019144593</v>
      </c>
      <c r="J36" s="40">
        <v>45.719086377434401</v>
      </c>
      <c r="K36" s="63">
        <v>1.2146502994695305</v>
      </c>
      <c r="L36" s="40">
        <v>67.464615067676462</v>
      </c>
      <c r="M36" s="25">
        <v>4.1056370772138751</v>
      </c>
      <c r="N36" s="40">
        <v>91.744898103841919</v>
      </c>
      <c r="O36" s="63">
        <v>0.68655868930866415</v>
      </c>
      <c r="P36" s="40">
        <v>98.956986184838328</v>
      </c>
      <c r="Q36" s="25">
        <v>0.64638461665434443</v>
      </c>
      <c r="R36" s="40">
        <v>90.955575576170773</v>
      </c>
      <c r="S36" s="63">
        <v>0.62192492512039865</v>
      </c>
      <c r="T36" s="40">
        <v>97.667832589717165</v>
      </c>
      <c r="U36" s="25">
        <v>1.1915308994633171</v>
      </c>
      <c r="V36" s="64">
        <v>93.435193819642237</v>
      </c>
      <c r="W36" s="63">
        <v>0.45802459463692174</v>
      </c>
      <c r="X36" s="40">
        <v>96.748782159235418</v>
      </c>
      <c r="Y36" s="25">
        <v>1.0933557931567432</v>
      </c>
      <c r="Z36" s="40">
        <v>84.442629583810486</v>
      </c>
      <c r="AA36" s="63">
        <v>0.85871203351541525</v>
      </c>
      <c r="AB36" s="40">
        <v>92.396195432105714</v>
      </c>
      <c r="AC36" s="25">
        <v>1.6971530062776139</v>
      </c>
      <c r="AD36" s="64">
        <v>95.393733565980696</v>
      </c>
      <c r="AE36" s="63">
        <v>0.4758661254497315</v>
      </c>
      <c r="AF36" s="40">
        <v>90.911790513969009</v>
      </c>
      <c r="AG36" s="25">
        <v>2.1327670008182293</v>
      </c>
      <c r="AH36" s="40">
        <v>28.62853533586923</v>
      </c>
      <c r="AI36" s="63">
        <v>1.12686213062831</v>
      </c>
      <c r="AJ36" s="40">
        <v>18.76356954985302</v>
      </c>
      <c r="AK36" s="25">
        <v>2.7906190327158571</v>
      </c>
      <c r="AL36" s="64">
        <v>77.248584800444334</v>
      </c>
      <c r="AM36" s="63">
        <v>1.0430418195332611</v>
      </c>
      <c r="AN36" s="40">
        <v>93.002883105934856</v>
      </c>
      <c r="AO36" s="26">
        <v>1.8661494957766229</v>
      </c>
    </row>
    <row r="37" spans="1:41">
      <c r="A37" s="43" t="s">
        <v>36</v>
      </c>
      <c r="B37" s="40">
        <v>74.848341549384656</v>
      </c>
      <c r="C37" s="63">
        <v>1.9909758130132766</v>
      </c>
      <c r="D37" s="40">
        <v>65.598512866828642</v>
      </c>
      <c r="E37" s="25">
        <v>5.025254714633637</v>
      </c>
      <c r="F37" s="40">
        <v>51.706977178173851</v>
      </c>
      <c r="G37" s="63">
        <v>2.1392246610489773</v>
      </c>
      <c r="H37" s="40">
        <v>48.500732416335552</v>
      </c>
      <c r="I37" s="25">
        <v>5.4798408864806731</v>
      </c>
      <c r="J37" s="40">
        <v>39.540011398813469</v>
      </c>
      <c r="K37" s="63">
        <v>2.210015804969284</v>
      </c>
      <c r="L37" s="40">
        <v>45.754505438667252</v>
      </c>
      <c r="M37" s="25">
        <v>4.7729062723905598</v>
      </c>
      <c r="N37" s="40">
        <v>84.692768587458559</v>
      </c>
      <c r="O37" s="63">
        <v>1.2657459263732955</v>
      </c>
      <c r="P37" s="40">
        <v>98.774163923344574</v>
      </c>
      <c r="Q37" s="25">
        <v>0.76405078028282081</v>
      </c>
      <c r="R37" s="40">
        <v>78.858829065729793</v>
      </c>
      <c r="S37" s="63">
        <v>1.6660481651830072</v>
      </c>
      <c r="T37" s="40">
        <v>97.747977585934393</v>
      </c>
      <c r="U37" s="25">
        <v>0.90672618444935982</v>
      </c>
      <c r="V37" s="64">
        <v>73.928194106287805</v>
      </c>
      <c r="W37" s="63">
        <v>1.8024805825974404</v>
      </c>
      <c r="X37" s="40">
        <v>89.489923561979865</v>
      </c>
      <c r="Y37" s="25">
        <v>3.06594020497465</v>
      </c>
      <c r="Z37" s="40">
        <v>51.501630128940732</v>
      </c>
      <c r="AA37" s="63">
        <v>2.1029776543205365</v>
      </c>
      <c r="AB37" s="40">
        <v>77.227649569772097</v>
      </c>
      <c r="AC37" s="25">
        <v>5.2188529845452019</v>
      </c>
      <c r="AD37" s="64">
        <v>47.995712535083939</v>
      </c>
      <c r="AE37" s="63">
        <v>2.1419509874830087</v>
      </c>
      <c r="AF37" s="40">
        <v>45.537285946034721</v>
      </c>
      <c r="AG37" s="25">
        <v>5.0058141709007602</v>
      </c>
      <c r="AH37" s="40">
        <v>20.251981621540121</v>
      </c>
      <c r="AI37" s="63">
        <v>1.5220390393242005</v>
      </c>
      <c r="AJ37" s="40">
        <v>11.34013456224864</v>
      </c>
      <c r="AK37" s="25">
        <v>2.6011460979484249</v>
      </c>
      <c r="AL37" s="64">
        <v>68.097975331530208</v>
      </c>
      <c r="AM37" s="63">
        <v>1.8008462477995748</v>
      </c>
      <c r="AN37" s="40">
        <v>96.905472660548426</v>
      </c>
      <c r="AO37" s="26">
        <v>1.6318178552071743</v>
      </c>
    </row>
    <row r="38" spans="1:41">
      <c r="A38" s="43" t="s">
        <v>37</v>
      </c>
      <c r="B38" s="40">
        <v>75.297728117958556</v>
      </c>
      <c r="C38" s="63">
        <v>1.8313107434561091</v>
      </c>
      <c r="D38" s="40">
        <v>70.79254995804871</v>
      </c>
      <c r="E38" s="25">
        <v>5.0523849535826679</v>
      </c>
      <c r="F38" s="40">
        <v>24.868217756346478</v>
      </c>
      <c r="G38" s="63">
        <v>2.0746561354172242</v>
      </c>
      <c r="H38" s="40">
        <v>27.84227245863115</v>
      </c>
      <c r="I38" s="25">
        <v>4.6092647789937313</v>
      </c>
      <c r="J38" s="40">
        <v>12.22799486273817</v>
      </c>
      <c r="K38" s="63">
        <v>1.1362130409460642</v>
      </c>
      <c r="L38" s="40">
        <v>7.2879167857001921</v>
      </c>
      <c r="M38" s="25">
        <v>2.4141414773329406</v>
      </c>
      <c r="N38" s="40">
        <v>87.749948214099788</v>
      </c>
      <c r="O38" s="63">
        <v>1.3661362193011037</v>
      </c>
      <c r="P38" s="40">
        <v>100</v>
      </c>
      <c r="Q38" s="25">
        <v>0</v>
      </c>
      <c r="R38" s="40">
        <v>80.068283039761184</v>
      </c>
      <c r="S38" s="63">
        <v>1.5341867654390753</v>
      </c>
      <c r="T38" s="40">
        <v>98.294431605609333</v>
      </c>
      <c r="U38" s="25">
        <v>1.2600731889346974</v>
      </c>
      <c r="V38" s="64">
        <v>75.526076448757124</v>
      </c>
      <c r="W38" s="63">
        <v>1.64693731953009</v>
      </c>
      <c r="X38" s="40">
        <v>85.825190154040229</v>
      </c>
      <c r="Y38" s="25">
        <v>5.2657875998242885</v>
      </c>
      <c r="Z38" s="40">
        <v>61.428230474230297</v>
      </c>
      <c r="AA38" s="63">
        <v>2.2789090572421826</v>
      </c>
      <c r="AB38" s="40">
        <v>86.733495457701991</v>
      </c>
      <c r="AC38" s="25">
        <v>5.1949227100412791</v>
      </c>
      <c r="AD38" s="64">
        <v>66.707753380209851</v>
      </c>
      <c r="AE38" s="63">
        <v>2.1918829094690908</v>
      </c>
      <c r="AF38" s="40">
        <v>32.879365360510612</v>
      </c>
      <c r="AG38" s="25">
        <v>5.7412213533126986</v>
      </c>
      <c r="AH38" s="40">
        <v>21.01128286010989</v>
      </c>
      <c r="AI38" s="63">
        <v>1.4319467336556744</v>
      </c>
      <c r="AJ38" s="40">
        <v>25.214961540723671</v>
      </c>
      <c r="AK38" s="25">
        <v>4.8354754022891742</v>
      </c>
      <c r="AL38" s="64">
        <v>81.014756698806906</v>
      </c>
      <c r="AM38" s="63">
        <v>1.5680612560653966</v>
      </c>
      <c r="AN38" s="40">
        <v>95.619017592341464</v>
      </c>
      <c r="AO38" s="26">
        <v>1.7017693295208882</v>
      </c>
    </row>
    <row r="39" spans="1:41">
      <c r="A39" s="43" t="s">
        <v>38</v>
      </c>
      <c r="B39" s="40">
        <v>81.374451161023515</v>
      </c>
      <c r="C39" s="63">
        <v>1.5012747834418101</v>
      </c>
      <c r="D39" s="40">
        <v>83.27664344302967</v>
      </c>
      <c r="E39" s="25">
        <v>3.2153612172296366</v>
      </c>
      <c r="F39" s="40">
        <v>40.479695912952081</v>
      </c>
      <c r="G39" s="63">
        <v>2.4865062905291069</v>
      </c>
      <c r="H39" s="40">
        <v>64.563700946122538</v>
      </c>
      <c r="I39" s="25">
        <v>4.6390610562748256</v>
      </c>
      <c r="J39" s="40">
        <v>33.272563324421917</v>
      </c>
      <c r="K39" s="63">
        <v>1.9514979804957089</v>
      </c>
      <c r="L39" s="40">
        <v>39.851838189601722</v>
      </c>
      <c r="M39" s="25">
        <v>4.1528948580834788</v>
      </c>
      <c r="N39" s="40">
        <v>87.734590374067906</v>
      </c>
      <c r="O39" s="63">
        <v>1.4510906292612107</v>
      </c>
      <c r="P39" s="40">
        <v>93.343181448202003</v>
      </c>
      <c r="Q39" s="25">
        <v>1.8417141564658874</v>
      </c>
      <c r="R39" s="40">
        <v>81.832322094811374</v>
      </c>
      <c r="S39" s="63">
        <v>1.8378633556306854</v>
      </c>
      <c r="T39" s="40">
        <v>95.786201706878231</v>
      </c>
      <c r="U39" s="25">
        <v>2.1326559171294339</v>
      </c>
      <c r="V39" s="64">
        <v>60.733420070859943</v>
      </c>
      <c r="W39" s="63">
        <v>2.2126750564111899</v>
      </c>
      <c r="X39" s="40">
        <v>64.343993144721907</v>
      </c>
      <c r="Y39" s="25">
        <v>4.1252893983795937</v>
      </c>
      <c r="Z39" s="40">
        <v>54.506277165380581</v>
      </c>
      <c r="AA39" s="63">
        <v>2.4610231200701689</v>
      </c>
      <c r="AB39" s="40">
        <v>60.157972618652252</v>
      </c>
      <c r="AC39" s="25">
        <v>4.4183010754632486</v>
      </c>
      <c r="AD39" s="64">
        <v>66.251384894013526</v>
      </c>
      <c r="AE39" s="63">
        <v>2.0204202114786782</v>
      </c>
      <c r="AF39" s="40">
        <v>32.32779484785776</v>
      </c>
      <c r="AG39" s="25">
        <v>4.5268715297481483</v>
      </c>
      <c r="AH39" s="40">
        <v>18.863469976967341</v>
      </c>
      <c r="AI39" s="63">
        <v>1.737845228718836</v>
      </c>
      <c r="AJ39" s="40">
        <v>12.00797098918871</v>
      </c>
      <c r="AK39" s="25">
        <v>2.7047864099081935</v>
      </c>
      <c r="AL39" s="64">
        <v>56.621011063041692</v>
      </c>
      <c r="AM39" s="63">
        <v>2.2463968342539964</v>
      </c>
      <c r="AN39" s="40">
        <v>62.453449567419682</v>
      </c>
      <c r="AO39" s="26">
        <v>4.7098663088068307</v>
      </c>
    </row>
    <row r="40" spans="1:41">
      <c r="A40" s="43" t="s">
        <v>39</v>
      </c>
      <c r="B40" s="40">
        <v>76.169765657844451</v>
      </c>
      <c r="C40" s="63">
        <v>1.8896448607732705</v>
      </c>
      <c r="D40" s="40">
        <v>79.474787577691913</v>
      </c>
      <c r="E40" s="25">
        <v>5.8080347834123671</v>
      </c>
      <c r="F40" s="40">
        <v>12.98689978120521</v>
      </c>
      <c r="G40" s="63">
        <v>1.521888765022857</v>
      </c>
      <c r="H40" s="40">
        <v>10.71257502410797</v>
      </c>
      <c r="I40" s="25">
        <v>4.9898836837948526</v>
      </c>
      <c r="J40" s="40">
        <v>14.09336085043936</v>
      </c>
      <c r="K40" s="63">
        <v>1.4360942069708995</v>
      </c>
      <c r="L40" s="40">
        <v>14.647986166495571</v>
      </c>
      <c r="M40" s="25">
        <v>5.8573393035019299</v>
      </c>
      <c r="N40" s="40">
        <v>88.305202732657776</v>
      </c>
      <c r="O40" s="63">
        <v>1.6090830258209328</v>
      </c>
      <c r="P40" s="40">
        <v>100</v>
      </c>
      <c r="Q40" s="25">
        <v>0</v>
      </c>
      <c r="R40" s="40">
        <v>74.065349456251766</v>
      </c>
      <c r="S40" s="63">
        <v>2.3142819067973144</v>
      </c>
      <c r="T40" s="40">
        <v>96.575915415342322</v>
      </c>
      <c r="U40" s="25">
        <v>3.4470797266467281</v>
      </c>
      <c r="V40" s="64">
        <v>68.846091608520041</v>
      </c>
      <c r="W40" s="63">
        <v>2.0328206639373065</v>
      </c>
      <c r="X40" s="40">
        <v>77.207506114484175</v>
      </c>
      <c r="Y40" s="25">
        <v>6.7861082837763123</v>
      </c>
      <c r="Z40" s="40">
        <v>41.034098295787572</v>
      </c>
      <c r="AA40" s="63">
        <v>1.9879554491255813</v>
      </c>
      <c r="AB40" s="40">
        <v>49.755070025192303</v>
      </c>
      <c r="AC40" s="25">
        <v>8.4672085503204571</v>
      </c>
      <c r="AD40" s="64">
        <v>40.007313990593353</v>
      </c>
      <c r="AE40" s="63">
        <v>2.3375205770553231</v>
      </c>
      <c r="AF40" s="40">
        <v>38.547995348865477</v>
      </c>
      <c r="AG40" s="25">
        <v>4.1004201342524933</v>
      </c>
      <c r="AH40" s="40">
        <v>6.5623932678841772</v>
      </c>
      <c r="AI40" s="63">
        <v>0.69029266392661259</v>
      </c>
      <c r="AJ40" s="40">
        <v>1.5440913265163669</v>
      </c>
      <c r="AK40" s="25">
        <v>1.122448419755335</v>
      </c>
      <c r="AL40" s="64">
        <v>58.2061395721555</v>
      </c>
      <c r="AM40" s="63">
        <v>2.8472895662135596</v>
      </c>
      <c r="AN40" s="40">
        <v>84.374859624294373</v>
      </c>
      <c r="AO40" s="26">
        <v>5.9833286947646664</v>
      </c>
    </row>
    <row r="41" spans="1:41">
      <c r="A41" s="43" t="s">
        <v>40</v>
      </c>
      <c r="B41" s="40">
        <v>72.550681757168348</v>
      </c>
      <c r="C41" s="63">
        <v>1.8510739614331901</v>
      </c>
      <c r="D41" s="40">
        <v>61.303039562839288</v>
      </c>
      <c r="E41" s="25">
        <v>5.4159747711391573</v>
      </c>
      <c r="F41" s="40">
        <v>37.621938467066393</v>
      </c>
      <c r="G41" s="63">
        <v>2.1037892200259987</v>
      </c>
      <c r="H41" s="40">
        <v>56.544660724220762</v>
      </c>
      <c r="I41" s="25">
        <v>4.4035194172803074</v>
      </c>
      <c r="J41" s="40">
        <v>32.760681615344787</v>
      </c>
      <c r="K41" s="63">
        <v>2.5181071966167048</v>
      </c>
      <c r="L41" s="40">
        <v>57.731515789285652</v>
      </c>
      <c r="M41" s="25">
        <v>4.8068732888712375</v>
      </c>
      <c r="N41" s="40">
        <v>83.917205571434963</v>
      </c>
      <c r="O41" s="63">
        <v>1.499229598619737</v>
      </c>
      <c r="P41" s="40">
        <v>86.160759413600303</v>
      </c>
      <c r="Q41" s="25">
        <v>3.4750609109995274</v>
      </c>
      <c r="R41" s="40">
        <v>76.514802890719949</v>
      </c>
      <c r="S41" s="63">
        <v>1.5025577641383572</v>
      </c>
      <c r="T41" s="40">
        <v>89.669493606280042</v>
      </c>
      <c r="U41" s="25">
        <v>2.9078026938295269</v>
      </c>
      <c r="V41" s="64">
        <v>45.671548504909971</v>
      </c>
      <c r="W41" s="63">
        <v>1.9117719701605118</v>
      </c>
      <c r="X41" s="40">
        <v>51.461199151966127</v>
      </c>
      <c r="Y41" s="25">
        <v>5.2065240098586152</v>
      </c>
      <c r="Z41" s="40">
        <v>62.18753212352722</v>
      </c>
      <c r="AA41" s="63">
        <v>2.199529423651335</v>
      </c>
      <c r="AB41" s="40">
        <v>70.028766529287296</v>
      </c>
      <c r="AC41" s="25">
        <v>4.8447273509757576</v>
      </c>
      <c r="AD41" s="64">
        <v>66.073944234631085</v>
      </c>
      <c r="AE41" s="63">
        <v>2.0703208709274601</v>
      </c>
      <c r="AF41" s="40">
        <v>71.562812260799774</v>
      </c>
      <c r="AG41" s="25">
        <v>5.2518933539958761</v>
      </c>
      <c r="AH41" s="40">
        <v>20.87800616412088</v>
      </c>
      <c r="AI41" s="63">
        <v>1.9511066367124532</v>
      </c>
      <c r="AJ41" s="40">
        <v>27.88462810953898</v>
      </c>
      <c r="AK41" s="25">
        <v>4.6565694978958243</v>
      </c>
      <c r="AL41" s="64">
        <v>47.112085280461187</v>
      </c>
      <c r="AM41" s="63">
        <v>2.3900544727652204</v>
      </c>
      <c r="AN41" s="40">
        <v>65.955284745189374</v>
      </c>
      <c r="AO41" s="26">
        <v>4.4758302019855174</v>
      </c>
    </row>
    <row r="42" spans="1:41">
      <c r="A42" s="43" t="s">
        <v>41</v>
      </c>
      <c r="B42" s="40">
        <v>75.10239035942692</v>
      </c>
      <c r="C42" s="63">
        <v>2.1308912422982997</v>
      </c>
      <c r="D42" s="40">
        <v>88.522735650823989</v>
      </c>
      <c r="E42" s="25">
        <v>3.2443676148480134</v>
      </c>
      <c r="F42" s="40">
        <v>6.0496421435334691</v>
      </c>
      <c r="G42" s="63">
        <v>1.154632250366262</v>
      </c>
      <c r="H42" s="40">
        <v>7.624666531449301</v>
      </c>
      <c r="I42" s="25">
        <v>3.190384046926952</v>
      </c>
      <c r="J42" s="40">
        <v>6.7082744116791204</v>
      </c>
      <c r="K42" s="63">
        <v>0.95803875408583117</v>
      </c>
      <c r="L42" s="40">
        <v>12.447833190872879</v>
      </c>
      <c r="M42" s="25">
        <v>3.4495262374424955</v>
      </c>
      <c r="N42" s="40">
        <v>80.513992906919569</v>
      </c>
      <c r="O42" s="63">
        <v>1.6835602552824258</v>
      </c>
      <c r="P42" s="40">
        <v>90.86626397945416</v>
      </c>
      <c r="Q42" s="25">
        <v>5.8763652444304384</v>
      </c>
      <c r="R42" s="40">
        <v>80.309036704328918</v>
      </c>
      <c r="S42" s="63">
        <v>1.4363716639795585</v>
      </c>
      <c r="T42" s="40">
        <v>97.940589962202651</v>
      </c>
      <c r="U42" s="25">
        <v>1.4616157418251239</v>
      </c>
      <c r="V42" s="64">
        <v>70.556834825728302</v>
      </c>
      <c r="W42" s="63">
        <v>1.936406871599025</v>
      </c>
      <c r="X42" s="40">
        <v>94.751173123142507</v>
      </c>
      <c r="Y42" s="25">
        <v>3.2521554409048634</v>
      </c>
      <c r="Z42" s="40">
        <v>21.79199119507663</v>
      </c>
      <c r="AA42" s="63">
        <v>1.8312320495941756</v>
      </c>
      <c r="AB42" s="40">
        <v>20.85668370831058</v>
      </c>
      <c r="AC42" s="25">
        <v>4.0568207306264936</v>
      </c>
      <c r="AD42" s="64">
        <v>24.313068187568959</v>
      </c>
      <c r="AE42" s="63">
        <v>2.4299255471104226</v>
      </c>
      <c r="AF42" s="40">
        <v>23.537027246952199</v>
      </c>
      <c r="AG42" s="25">
        <v>4.1425941628410197</v>
      </c>
      <c r="AH42" s="40">
        <v>38.796878715397924</v>
      </c>
      <c r="AI42" s="63">
        <v>1.7786684355065185</v>
      </c>
      <c r="AJ42" s="40">
        <v>91.334267276353899</v>
      </c>
      <c r="AK42" s="25">
        <v>1.5676220405231944</v>
      </c>
      <c r="AL42" s="64">
        <v>49.422761650981101</v>
      </c>
      <c r="AM42" s="63">
        <v>3.3280674678876543</v>
      </c>
      <c r="AN42" s="40">
        <v>96.248708135887469</v>
      </c>
      <c r="AO42" s="26">
        <v>1.9770285849387095</v>
      </c>
    </row>
    <row r="43" spans="1:41">
      <c r="A43" s="43" t="s">
        <v>42</v>
      </c>
      <c r="B43" s="40">
        <v>60.303164873487269</v>
      </c>
      <c r="C43" s="63">
        <v>1.5386101930896232</v>
      </c>
      <c r="D43" s="40">
        <v>85.713107272341844</v>
      </c>
      <c r="E43" s="25">
        <v>3.1065915119642864</v>
      </c>
      <c r="F43" s="40">
        <v>11.9531905122191</v>
      </c>
      <c r="G43" s="63">
        <v>1.0687645780149515</v>
      </c>
      <c r="H43" s="40">
        <v>25.597582090127059</v>
      </c>
      <c r="I43" s="25">
        <v>3.9937064111467602</v>
      </c>
      <c r="J43" s="40">
        <v>14.287981044755821</v>
      </c>
      <c r="K43" s="63">
        <v>1.1892914477214833</v>
      </c>
      <c r="L43" s="40">
        <v>29.002767430205129</v>
      </c>
      <c r="M43" s="25">
        <v>4.6469452184746105</v>
      </c>
      <c r="N43" s="40">
        <v>84.868642736352157</v>
      </c>
      <c r="O43" s="63">
        <v>1.0772272126275066</v>
      </c>
      <c r="P43" s="40">
        <v>100</v>
      </c>
      <c r="Q43" s="25">
        <v>0</v>
      </c>
      <c r="R43" s="40">
        <v>70.505726293133364</v>
      </c>
      <c r="S43" s="63">
        <v>1.5313608180168143</v>
      </c>
      <c r="T43" s="40">
        <v>97.733594462680529</v>
      </c>
      <c r="U43" s="25">
        <v>0.99948094849113678</v>
      </c>
      <c r="V43" s="64">
        <v>72.790988357145466</v>
      </c>
      <c r="W43" s="63">
        <v>1.51526394448055</v>
      </c>
      <c r="X43" s="40">
        <v>95.462937349181971</v>
      </c>
      <c r="Y43" s="25">
        <v>2.0068814883588533</v>
      </c>
      <c r="Z43" s="40">
        <v>30.329307296365709</v>
      </c>
      <c r="AA43" s="63">
        <v>1.8714375966551609</v>
      </c>
      <c r="AB43" s="40">
        <v>61.044738390595519</v>
      </c>
      <c r="AC43" s="25">
        <v>4.9856677639147735</v>
      </c>
      <c r="AD43" s="64">
        <v>56.628402063526892</v>
      </c>
      <c r="AE43" s="63">
        <v>1.8174790150318199</v>
      </c>
      <c r="AF43" s="40">
        <v>83.564292612513697</v>
      </c>
      <c r="AG43" s="25">
        <v>3.6700558994157437</v>
      </c>
      <c r="AH43" s="40">
        <v>54.01153558281294</v>
      </c>
      <c r="AI43" s="63">
        <v>1.3567666429232412</v>
      </c>
      <c r="AJ43" s="40">
        <v>73.086517575478766</v>
      </c>
      <c r="AK43" s="25">
        <v>3.8072123287058943</v>
      </c>
      <c r="AL43" s="64">
        <v>84.352212334012862</v>
      </c>
      <c r="AM43" s="63">
        <v>1.1412814915577445</v>
      </c>
      <c r="AN43" s="40">
        <v>95.886854845837149</v>
      </c>
      <c r="AO43" s="26">
        <v>1.9599518364107738</v>
      </c>
    </row>
    <row r="44" spans="1:41">
      <c r="A44" s="43" t="s">
        <v>43</v>
      </c>
      <c r="B44" s="40">
        <v>55.823174155211753</v>
      </c>
      <c r="C44" s="63">
        <v>1.7162907252147341</v>
      </c>
      <c r="D44" s="40">
        <v>65.185657306125506</v>
      </c>
      <c r="E44" s="25">
        <v>4.2133890629842758</v>
      </c>
      <c r="F44" s="40">
        <v>10.15115321788088</v>
      </c>
      <c r="G44" s="63">
        <v>1.00616387400615</v>
      </c>
      <c r="H44" s="40">
        <v>9.2972589494569515</v>
      </c>
      <c r="I44" s="25">
        <v>2.5767737067001488</v>
      </c>
      <c r="J44" s="40">
        <v>6.7476826248032111</v>
      </c>
      <c r="K44" s="63">
        <v>0.72475033768209041</v>
      </c>
      <c r="L44" s="40">
        <v>5.2663477709569992</v>
      </c>
      <c r="M44" s="25">
        <v>2.0066339963399726</v>
      </c>
      <c r="N44" s="40">
        <v>47.636078801326647</v>
      </c>
      <c r="O44" s="63">
        <v>1.7034225127485327</v>
      </c>
      <c r="P44" s="40">
        <v>91.841500292312432</v>
      </c>
      <c r="Q44" s="25">
        <v>2.1635104328387889</v>
      </c>
      <c r="R44" s="40">
        <v>68.344291110710913</v>
      </c>
      <c r="S44" s="63">
        <v>1.4119894605217158</v>
      </c>
      <c r="T44" s="40">
        <v>96.620259392549571</v>
      </c>
      <c r="U44" s="25">
        <v>1.6758973736739495</v>
      </c>
      <c r="V44" s="64">
        <v>62.223122124430461</v>
      </c>
      <c r="W44" s="63">
        <v>1.5596523558921251</v>
      </c>
      <c r="X44" s="40">
        <v>77.447152557335158</v>
      </c>
      <c r="Y44" s="25">
        <v>3.8764143133032642</v>
      </c>
      <c r="Z44" s="40">
        <v>65.947301581556559</v>
      </c>
      <c r="AA44" s="63">
        <v>1.6603957677711856</v>
      </c>
      <c r="AB44" s="40">
        <v>89.922587357020006</v>
      </c>
      <c r="AC44" s="25">
        <v>2.6644678440056206</v>
      </c>
      <c r="AD44" s="64">
        <v>3.1352427110151302</v>
      </c>
      <c r="AE44" s="63">
        <v>0.53825019151021281</v>
      </c>
      <c r="AF44" s="40">
        <v>8.4046399066116333</v>
      </c>
      <c r="AG44" s="25">
        <v>2.4135750561484248</v>
      </c>
      <c r="AH44" s="40">
        <v>16.469061614989371</v>
      </c>
      <c r="AI44" s="63">
        <v>1.2796818895296993</v>
      </c>
      <c r="AJ44" s="40">
        <v>78.038046584391978</v>
      </c>
      <c r="AK44" s="25">
        <v>3.9536272247170352</v>
      </c>
      <c r="AL44" s="64">
        <v>38.618264085946187</v>
      </c>
      <c r="AM44" s="63">
        <v>1.5011070011420606</v>
      </c>
      <c r="AN44" s="40">
        <v>91.267597637686279</v>
      </c>
      <c r="AO44" s="26">
        <v>2.6030968258991387</v>
      </c>
    </row>
    <row r="45" spans="1:41">
      <c r="A45" s="43" t="s">
        <v>44</v>
      </c>
      <c r="B45" s="40">
        <v>36.830812485166447</v>
      </c>
      <c r="C45" s="63">
        <v>1.8544416259251171</v>
      </c>
      <c r="D45" s="40">
        <v>32.758722477778548</v>
      </c>
      <c r="E45" s="25">
        <v>3.7235524874625345</v>
      </c>
      <c r="F45" s="40">
        <v>9.3866686251912625</v>
      </c>
      <c r="G45" s="63">
        <v>0.77687301091484262</v>
      </c>
      <c r="H45" s="40">
        <v>3.9256797829675389</v>
      </c>
      <c r="I45" s="25">
        <v>1.8322346425685569</v>
      </c>
      <c r="J45" s="40">
        <v>12.18565577700031</v>
      </c>
      <c r="K45" s="63">
        <v>0.87370435318669071</v>
      </c>
      <c r="L45" s="40">
        <v>20.110502621338419</v>
      </c>
      <c r="M45" s="25">
        <v>3.6349953856002815</v>
      </c>
      <c r="N45" s="40">
        <v>77.935893318768066</v>
      </c>
      <c r="O45" s="63">
        <v>1.3965854383430856</v>
      </c>
      <c r="P45" s="40">
        <v>96.734863481173235</v>
      </c>
      <c r="Q45" s="25">
        <v>1.4109281993235407</v>
      </c>
      <c r="R45" s="40">
        <v>40.376875641385453</v>
      </c>
      <c r="S45" s="63">
        <v>1.5731535692814673</v>
      </c>
      <c r="T45" s="40">
        <v>78.135391822262861</v>
      </c>
      <c r="U45" s="25">
        <v>3.3406207758807223</v>
      </c>
      <c r="V45" s="64">
        <v>17.863140269883068</v>
      </c>
      <c r="W45" s="63">
        <v>1.2671081587107496</v>
      </c>
      <c r="X45" s="40">
        <v>66.083789905099977</v>
      </c>
      <c r="Y45" s="25">
        <v>3.9651502077590317</v>
      </c>
      <c r="Z45" s="40">
        <v>56.092366247062643</v>
      </c>
      <c r="AA45" s="63">
        <v>1.7908268721115133</v>
      </c>
      <c r="AB45" s="40">
        <v>71.11931978585298</v>
      </c>
      <c r="AC45" s="25">
        <v>4.0149914345007014</v>
      </c>
      <c r="AD45" s="64">
        <v>24.690224738796491</v>
      </c>
      <c r="AE45" s="63">
        <v>1.4309324490002191</v>
      </c>
      <c r="AF45" s="40">
        <v>18.16536772690959</v>
      </c>
      <c r="AG45" s="25">
        <v>3.0550752305182294</v>
      </c>
      <c r="AH45" s="40">
        <v>9.6774872786119825</v>
      </c>
      <c r="AI45" s="63">
        <v>0.81759420957221751</v>
      </c>
      <c r="AJ45" s="40">
        <v>3.7433595306858729</v>
      </c>
      <c r="AK45" s="25">
        <v>1.4624510316022905</v>
      </c>
      <c r="AL45" s="64">
        <v>43.808847639581138</v>
      </c>
      <c r="AM45" s="63">
        <v>1.4600107530652677</v>
      </c>
      <c r="AN45" s="40">
        <v>93.560904601393972</v>
      </c>
      <c r="AO45" s="26">
        <v>2.0037782515502491</v>
      </c>
    </row>
    <row r="46" spans="1:41">
      <c r="A46" s="43" t="s">
        <v>45</v>
      </c>
      <c r="B46" s="40">
        <v>59.349567178872512</v>
      </c>
      <c r="C46" s="63">
        <v>2.0024731632635757</v>
      </c>
      <c r="D46" s="40">
        <v>53.746296834545127</v>
      </c>
      <c r="E46" s="25">
        <v>4.7516042245014516</v>
      </c>
      <c r="F46" s="40">
        <v>36.963829321831902</v>
      </c>
      <c r="G46" s="63">
        <v>2.5768399371972381</v>
      </c>
      <c r="H46" s="40">
        <v>49.722717991862112</v>
      </c>
      <c r="I46" s="25">
        <v>4.6328799152236426</v>
      </c>
      <c r="J46" s="40">
        <v>33.370674844280941</v>
      </c>
      <c r="K46" s="63">
        <v>2.6461900408722556</v>
      </c>
      <c r="L46" s="40">
        <v>50.499312206843193</v>
      </c>
      <c r="M46" s="25">
        <v>4.1898195563137239</v>
      </c>
      <c r="N46" s="40">
        <v>85.459154538162068</v>
      </c>
      <c r="O46" s="63">
        <v>1.365895801372297</v>
      </c>
      <c r="P46" s="40">
        <v>94.477168248319813</v>
      </c>
      <c r="Q46" s="25">
        <v>2.7124057208286132</v>
      </c>
      <c r="R46" s="40">
        <v>84.202077768981326</v>
      </c>
      <c r="S46" s="63">
        <v>1.4139352029752756</v>
      </c>
      <c r="T46" s="40">
        <v>93.715174877118884</v>
      </c>
      <c r="U46" s="25">
        <v>2.0618181320631215</v>
      </c>
      <c r="V46" s="64">
        <v>88.973283725714751</v>
      </c>
      <c r="W46" s="63">
        <v>1.1270683878215557</v>
      </c>
      <c r="X46" s="40">
        <v>93.135975759979942</v>
      </c>
      <c r="Y46" s="25">
        <v>2.4918019531306315</v>
      </c>
      <c r="Z46" s="40">
        <v>50.235491116220437</v>
      </c>
      <c r="AA46" s="63">
        <v>2.1683489187092126</v>
      </c>
      <c r="AB46" s="40">
        <v>64.755968698656105</v>
      </c>
      <c r="AC46" s="25">
        <v>3.6980575529093667</v>
      </c>
      <c r="AD46" s="64">
        <v>87.718860540261915</v>
      </c>
      <c r="AE46" s="63">
        <v>1.2970085326910308</v>
      </c>
      <c r="AF46" s="40">
        <v>85.057965854491215</v>
      </c>
      <c r="AG46" s="25">
        <v>2.7330222836061724</v>
      </c>
      <c r="AH46" s="40">
        <v>10.7120018331441</v>
      </c>
      <c r="AI46" s="63">
        <v>1.1313166401484753</v>
      </c>
      <c r="AJ46" s="40">
        <v>3.8000784475505669</v>
      </c>
      <c r="AK46" s="25">
        <v>1.6197602894879763</v>
      </c>
      <c r="AL46" s="64">
        <v>46.449477234093841</v>
      </c>
      <c r="AM46" s="63">
        <v>2.5090374860619211</v>
      </c>
      <c r="AN46" s="40">
        <v>50.910430147342893</v>
      </c>
      <c r="AO46" s="26">
        <v>4.2089657941004059</v>
      </c>
    </row>
    <row r="47" spans="1:41">
      <c r="A47" s="43" t="s">
        <v>46</v>
      </c>
      <c r="B47" s="40">
        <v>89.461076251890461</v>
      </c>
      <c r="C47" s="63">
        <v>1.5670611002071444</v>
      </c>
      <c r="D47" s="40">
        <v>94.585905806315765</v>
      </c>
      <c r="E47" s="25">
        <v>2.1250273382151663</v>
      </c>
      <c r="F47" s="40">
        <v>51.101572132472207</v>
      </c>
      <c r="G47" s="63">
        <v>2.0118762679080695</v>
      </c>
      <c r="H47" s="40">
        <v>80.278469331125009</v>
      </c>
      <c r="I47" s="25">
        <v>4.5140505581329835</v>
      </c>
      <c r="J47" s="40">
        <v>31.462495829518961</v>
      </c>
      <c r="K47" s="63">
        <v>1.6743010309308199</v>
      </c>
      <c r="L47" s="40">
        <v>62.737697457841087</v>
      </c>
      <c r="M47" s="25">
        <v>4.8743993382948299</v>
      </c>
      <c r="N47" s="40">
        <v>89.189631336006755</v>
      </c>
      <c r="O47" s="63">
        <v>1.4106557230419128</v>
      </c>
      <c r="P47" s="40">
        <v>93.852111573788264</v>
      </c>
      <c r="Q47" s="25">
        <v>3.0050431509200397</v>
      </c>
      <c r="R47" s="40">
        <v>86.332309014227036</v>
      </c>
      <c r="S47" s="63">
        <v>1.5447777396925146</v>
      </c>
      <c r="T47" s="40">
        <v>96.246668630669916</v>
      </c>
      <c r="U47" s="25">
        <v>1.9004505671364142</v>
      </c>
      <c r="V47" s="64">
        <v>89.463343101393377</v>
      </c>
      <c r="W47" s="63">
        <v>1.2975843804916618</v>
      </c>
      <c r="X47" s="40">
        <v>93.451871638050335</v>
      </c>
      <c r="Y47" s="25">
        <v>2.4114556610449576</v>
      </c>
      <c r="Z47" s="40">
        <v>64.477167640483344</v>
      </c>
      <c r="AA47" s="63">
        <v>2.0128690415832393</v>
      </c>
      <c r="AB47" s="40">
        <v>70.31048761798678</v>
      </c>
      <c r="AC47" s="25">
        <v>5.1156622833264258</v>
      </c>
      <c r="AD47" s="64">
        <v>78.873835045869384</v>
      </c>
      <c r="AE47" s="63">
        <v>2.4508397046071648</v>
      </c>
      <c r="AF47" s="40">
        <v>75.153943601923203</v>
      </c>
      <c r="AG47" s="25">
        <v>3.9585728951875305</v>
      </c>
      <c r="AH47" s="40">
        <v>20.940365279720581</v>
      </c>
      <c r="AI47" s="63">
        <v>1.6630410691266386</v>
      </c>
      <c r="AJ47" s="40">
        <v>16.242584941335629</v>
      </c>
      <c r="AK47" s="25">
        <v>2.9855498877343987</v>
      </c>
      <c r="AL47" s="64">
        <v>66.752183418214926</v>
      </c>
      <c r="AM47" s="63">
        <v>2.1048999666310628</v>
      </c>
      <c r="AN47" s="40">
        <v>84.032838191669313</v>
      </c>
      <c r="AO47" s="26">
        <v>3.8138772069922866</v>
      </c>
    </row>
    <row r="48" spans="1:41">
      <c r="A48" s="43" t="s">
        <v>47</v>
      </c>
      <c r="B48" s="40">
        <v>87.02539404732606</v>
      </c>
      <c r="C48" s="63">
        <v>1.6156622916260446</v>
      </c>
      <c r="D48" s="40">
        <v>89.802035166594024</v>
      </c>
      <c r="E48" s="25">
        <v>2.8314820456451089</v>
      </c>
      <c r="F48" s="40">
        <v>27.359922110097639</v>
      </c>
      <c r="G48" s="63">
        <v>1.9851293093860893</v>
      </c>
      <c r="H48" s="40">
        <v>32.808208247125101</v>
      </c>
      <c r="I48" s="25">
        <v>5.1996949374526968</v>
      </c>
      <c r="J48" s="40">
        <v>27.45662090738643</v>
      </c>
      <c r="K48" s="63">
        <v>1.981931794469032</v>
      </c>
      <c r="L48" s="40">
        <v>26.047463198572011</v>
      </c>
      <c r="M48" s="25">
        <v>4.3510444603479366</v>
      </c>
      <c r="N48" s="40">
        <v>86.672734881838792</v>
      </c>
      <c r="O48" s="63">
        <v>1.6535755994629457</v>
      </c>
      <c r="P48" s="40">
        <v>97.830472929752801</v>
      </c>
      <c r="Q48" s="25">
        <v>1.1994275037383944</v>
      </c>
      <c r="R48" s="40">
        <v>85.973525407403201</v>
      </c>
      <c r="S48" s="63">
        <v>1.4699450350921688</v>
      </c>
      <c r="T48" s="40">
        <v>97.0560988881264</v>
      </c>
      <c r="U48" s="25">
        <v>2.2017279525408542</v>
      </c>
      <c r="V48" s="64">
        <v>80.250149152357253</v>
      </c>
      <c r="W48" s="63">
        <v>1.6335502696937025</v>
      </c>
      <c r="X48" s="40">
        <v>89.22056789209843</v>
      </c>
      <c r="Y48" s="25">
        <v>3.1182112075230966</v>
      </c>
      <c r="Z48" s="40">
        <v>67.236744884282444</v>
      </c>
      <c r="AA48" s="63">
        <v>2.0564593181783613</v>
      </c>
      <c r="AB48" s="40">
        <v>77.302371866197532</v>
      </c>
      <c r="AC48" s="25">
        <v>4.1382715878526533</v>
      </c>
      <c r="AD48" s="64">
        <v>54.549161426355667</v>
      </c>
      <c r="AE48" s="63">
        <v>2.5958077672692039</v>
      </c>
      <c r="AF48" s="40">
        <v>48.071511332556923</v>
      </c>
      <c r="AG48" s="25">
        <v>5.2219280719853964</v>
      </c>
      <c r="AH48" s="40">
        <v>51.580658504069362</v>
      </c>
      <c r="AI48" s="63">
        <v>2.7396111312550189</v>
      </c>
      <c r="AJ48" s="40">
        <v>48.0222117690613</v>
      </c>
      <c r="AK48" s="25">
        <v>4.9839633619235286</v>
      </c>
      <c r="AL48" s="64">
        <v>53.347868047598382</v>
      </c>
      <c r="AM48" s="63">
        <v>2.3790193740717527</v>
      </c>
      <c r="AN48" s="40">
        <v>84.566638316850657</v>
      </c>
      <c r="AO48" s="26">
        <v>3.4411450207751701</v>
      </c>
    </row>
    <row r="49" spans="1:41">
      <c r="A49" s="43" t="s">
        <v>48</v>
      </c>
      <c r="B49" s="40">
        <v>94.055494193661914</v>
      </c>
      <c r="C49" s="63">
        <v>0.58007113007036426</v>
      </c>
      <c r="D49" s="40">
        <v>97.709103373423687</v>
      </c>
      <c r="E49" s="25">
        <v>1.1677474173193794</v>
      </c>
      <c r="F49" s="40">
        <v>74.391919647960364</v>
      </c>
      <c r="G49" s="63">
        <v>1.2528364125174574</v>
      </c>
      <c r="H49" s="40">
        <v>79.314289618228429</v>
      </c>
      <c r="I49" s="25">
        <v>3.3618258464899373</v>
      </c>
      <c r="J49" s="40">
        <v>61.609127422213902</v>
      </c>
      <c r="K49" s="63">
        <v>1.2649905818486737</v>
      </c>
      <c r="L49" s="40">
        <v>64.986216729555494</v>
      </c>
      <c r="M49" s="25">
        <v>3.7601447892503095</v>
      </c>
      <c r="N49" s="40">
        <v>91.108504887228676</v>
      </c>
      <c r="O49" s="63">
        <v>0.82576219777463555</v>
      </c>
      <c r="P49" s="40">
        <v>99.375300756057882</v>
      </c>
      <c r="Q49" s="25">
        <v>0.48524253543626639</v>
      </c>
      <c r="R49" s="40">
        <v>94.293729051748599</v>
      </c>
      <c r="S49" s="63">
        <v>0.58213091409036477</v>
      </c>
      <c r="T49" s="40">
        <v>99.490904170084335</v>
      </c>
      <c r="U49" s="25">
        <v>0.50904113647080806</v>
      </c>
      <c r="V49" s="64">
        <v>73.622583248482229</v>
      </c>
      <c r="W49" s="63">
        <v>1.0643925098309561</v>
      </c>
      <c r="X49" s="40">
        <v>92.439388566782611</v>
      </c>
      <c r="Y49" s="25">
        <v>1.8567486452168274</v>
      </c>
      <c r="Z49" s="40">
        <v>92.583158753230563</v>
      </c>
      <c r="AA49" s="63">
        <v>0.54565402151194853</v>
      </c>
      <c r="AB49" s="40">
        <v>100</v>
      </c>
      <c r="AC49" s="25">
        <v>0</v>
      </c>
      <c r="AD49" s="64">
        <v>89.763147362746707</v>
      </c>
      <c r="AE49" s="63">
        <v>0.77737288684396588</v>
      </c>
      <c r="AF49" s="40">
        <v>94.870223290190907</v>
      </c>
      <c r="AG49" s="25">
        <v>1.7696067949673855</v>
      </c>
      <c r="AH49" s="40">
        <v>30.754510148365341</v>
      </c>
      <c r="AI49" s="63">
        <v>1.0477518253282976</v>
      </c>
      <c r="AJ49" s="40">
        <v>57.48170995451801</v>
      </c>
      <c r="AK49" s="25">
        <v>3.7890176224364311</v>
      </c>
      <c r="AL49" s="64">
        <v>66.705018901861905</v>
      </c>
      <c r="AM49" s="63">
        <v>1.2472398473662654</v>
      </c>
      <c r="AN49" s="40">
        <v>90.864800924843195</v>
      </c>
      <c r="AO49" s="26">
        <v>2.4031897760577681</v>
      </c>
    </row>
    <row r="50" spans="1:41">
      <c r="A50" s="43" t="s">
        <v>49</v>
      </c>
      <c r="B50" s="40">
        <v>77.161157804349259</v>
      </c>
      <c r="C50" s="63">
        <v>0.97957520312046875</v>
      </c>
      <c r="D50" s="40">
        <v>85.406070646387576</v>
      </c>
      <c r="E50" s="25">
        <v>0.30813945702807843</v>
      </c>
      <c r="F50" s="40">
        <v>37.162257032777127</v>
      </c>
      <c r="G50" s="63">
        <v>1.0001115537869669</v>
      </c>
      <c r="H50" s="40">
        <v>49.395810544686249</v>
      </c>
      <c r="I50" s="25">
        <v>0.41527785285911706</v>
      </c>
      <c r="J50" s="40">
        <v>27.35021301617191</v>
      </c>
      <c r="K50" s="63">
        <v>0.97049801496287058</v>
      </c>
      <c r="L50" s="40">
        <v>33.83377495826592</v>
      </c>
      <c r="M50" s="25">
        <v>0.33348823084365048</v>
      </c>
      <c r="N50" s="40">
        <v>89.335739216087177</v>
      </c>
      <c r="O50" s="63">
        <v>0.57414236034774047</v>
      </c>
      <c r="P50" s="40">
        <v>100</v>
      </c>
      <c r="Q50" s="25">
        <v>0</v>
      </c>
      <c r="R50" s="40">
        <v>82.66639228071962</v>
      </c>
      <c r="S50" s="63">
        <v>0.89898751199002691</v>
      </c>
      <c r="T50" s="40">
        <v>96.419306851258597</v>
      </c>
      <c r="U50" s="25">
        <v>0.12500136914777668</v>
      </c>
      <c r="V50" s="64">
        <v>73.559060176471917</v>
      </c>
      <c r="W50" s="63">
        <v>0.88113154381305236</v>
      </c>
      <c r="X50" s="40">
        <v>90.615205557930878</v>
      </c>
      <c r="Y50" s="25">
        <v>0.23885129704242383</v>
      </c>
      <c r="Z50" s="40">
        <v>58.724887347409087</v>
      </c>
      <c r="AA50" s="63">
        <v>1.0470136467127329</v>
      </c>
      <c r="AB50" s="40">
        <v>82.882959352629243</v>
      </c>
      <c r="AC50" s="25">
        <v>0.35339199452684184</v>
      </c>
      <c r="AD50" s="64">
        <v>42.851620468792149</v>
      </c>
      <c r="AE50" s="63">
        <v>1.0764589743829116</v>
      </c>
      <c r="AF50" s="40">
        <v>32.983439140844432</v>
      </c>
      <c r="AG50" s="25">
        <v>0.38495023034655529</v>
      </c>
      <c r="AH50" s="40">
        <v>53.914073394624403</v>
      </c>
      <c r="AI50" s="63">
        <v>1.060690487484371</v>
      </c>
      <c r="AJ50" s="40">
        <v>84.122310668628032</v>
      </c>
      <c r="AK50" s="25">
        <v>0.36079078625734107</v>
      </c>
      <c r="AL50" s="64">
        <v>87.757499491251494</v>
      </c>
      <c r="AM50" s="63">
        <v>0.63836543545468039</v>
      </c>
      <c r="AN50" s="40">
        <v>100</v>
      </c>
      <c r="AO50" s="26">
        <v>0</v>
      </c>
    </row>
    <row r="51" spans="1:41">
      <c r="A51" s="43" t="s">
        <v>50</v>
      </c>
      <c r="B51" s="40">
        <v>64.436702634741678</v>
      </c>
      <c r="C51" s="63">
        <v>1.3191823060741028</v>
      </c>
      <c r="D51" s="40">
        <v>55.831298373380363</v>
      </c>
      <c r="E51" s="25">
        <v>0.82318587254289444</v>
      </c>
      <c r="F51" s="40">
        <v>20.221246531149351</v>
      </c>
      <c r="G51" s="63">
        <v>1.0747482336751277</v>
      </c>
      <c r="H51" s="40">
        <v>25.69185767042196</v>
      </c>
      <c r="I51" s="25">
        <v>0.76138517976435371</v>
      </c>
      <c r="J51" s="40">
        <v>14.646584911533919</v>
      </c>
      <c r="K51" s="63">
        <v>0.97066375518349812</v>
      </c>
      <c r="L51" s="40">
        <v>18.843826781880662</v>
      </c>
      <c r="M51" s="25">
        <v>0.77162923515065196</v>
      </c>
      <c r="N51" s="40">
        <v>80.940972499504554</v>
      </c>
      <c r="O51" s="63">
        <v>1.1357950076398855</v>
      </c>
      <c r="P51" s="40">
        <v>94.943490213448669</v>
      </c>
      <c r="Q51" s="25">
        <v>0.40921313117186636</v>
      </c>
      <c r="R51" s="40">
        <v>80.378955243036714</v>
      </c>
      <c r="S51" s="63">
        <v>0.98498663724147117</v>
      </c>
      <c r="T51" s="40">
        <v>100</v>
      </c>
      <c r="U51" s="25">
        <v>0</v>
      </c>
      <c r="V51" s="64">
        <v>84.735893244215404</v>
      </c>
      <c r="W51" s="63">
        <v>0.91298240954323517</v>
      </c>
      <c r="X51" s="40">
        <v>84.487540997414669</v>
      </c>
      <c r="Y51" s="25">
        <v>0.62910285276338496</v>
      </c>
      <c r="Z51" s="40">
        <v>47.090564804236948</v>
      </c>
      <c r="AA51" s="63">
        <v>1.3553977599145446</v>
      </c>
      <c r="AB51" s="40">
        <v>68.446493910093139</v>
      </c>
      <c r="AC51" s="25">
        <v>0.82401427060288102</v>
      </c>
      <c r="AD51" s="64">
        <v>50.658108658283709</v>
      </c>
      <c r="AE51" s="63">
        <v>1.3579156212137473</v>
      </c>
      <c r="AF51" s="40">
        <v>55.582792037824603</v>
      </c>
      <c r="AG51" s="25">
        <v>0.79008837982570335</v>
      </c>
      <c r="AH51" s="40">
        <v>9.7725797724238372</v>
      </c>
      <c r="AI51" s="63">
        <v>0.7174696346400351</v>
      </c>
      <c r="AJ51" s="40">
        <v>4.6059116347424034</v>
      </c>
      <c r="AK51" s="25">
        <v>0.39001737549693732</v>
      </c>
      <c r="AL51" s="64">
        <v>71.023705128409759</v>
      </c>
      <c r="AM51" s="63">
        <v>1.2046300170268818</v>
      </c>
      <c r="AN51" s="40">
        <v>90.713359025357221</v>
      </c>
      <c r="AO51" s="26">
        <v>0.44981596680854685</v>
      </c>
    </row>
    <row r="52" spans="1:41">
      <c r="A52" s="43" t="s">
        <v>51</v>
      </c>
      <c r="B52" s="40">
        <v>85.425039899766432</v>
      </c>
      <c r="C52" s="63">
        <v>1.2939570708711881</v>
      </c>
      <c r="D52" s="40">
        <v>73.533228082807256</v>
      </c>
      <c r="E52" s="25">
        <v>4.4977595352143203</v>
      </c>
      <c r="F52" s="40">
        <v>39.673195309711687</v>
      </c>
      <c r="G52" s="63">
        <v>1.5095203061432245</v>
      </c>
      <c r="H52" s="40">
        <v>42.404473973712662</v>
      </c>
      <c r="I52" s="25">
        <v>4.1841580207850368</v>
      </c>
      <c r="J52" s="40">
        <v>32.471626666656782</v>
      </c>
      <c r="K52" s="63">
        <v>1.6755850207303602</v>
      </c>
      <c r="L52" s="40">
        <v>41.428148022397039</v>
      </c>
      <c r="M52" s="25">
        <v>5.3621750757467668</v>
      </c>
      <c r="N52" s="40">
        <v>78.06547377144993</v>
      </c>
      <c r="O52" s="63">
        <v>1.2090089121480103</v>
      </c>
      <c r="P52" s="40">
        <v>95.288135731371526</v>
      </c>
      <c r="Q52" s="25">
        <v>2.3803307604813733</v>
      </c>
      <c r="R52" s="40">
        <v>82.318516075980213</v>
      </c>
      <c r="S52" s="63">
        <v>1.2886135245906953</v>
      </c>
      <c r="T52" s="40">
        <v>92.211688836989396</v>
      </c>
      <c r="U52" s="25">
        <v>2.9043276419973876</v>
      </c>
      <c r="V52" s="64">
        <v>55.569375355019602</v>
      </c>
      <c r="W52" s="63">
        <v>1.5623716398884173</v>
      </c>
      <c r="X52" s="40">
        <v>74.597679355280277</v>
      </c>
      <c r="Y52" s="25">
        <v>4.5792555954636711</v>
      </c>
      <c r="Z52" s="40">
        <v>57.814781526834373</v>
      </c>
      <c r="AA52" s="63">
        <v>1.6016738768250522</v>
      </c>
      <c r="AB52" s="40">
        <v>28.871070314223989</v>
      </c>
      <c r="AC52" s="25">
        <v>4.9575291069158158</v>
      </c>
      <c r="AD52" s="64">
        <v>44.302829916181587</v>
      </c>
      <c r="AE52" s="63">
        <v>1.8474673647755155</v>
      </c>
      <c r="AF52" s="40">
        <v>45.811358876592926</v>
      </c>
      <c r="AG52" s="25">
        <v>4.6963575887529752</v>
      </c>
      <c r="AH52" s="40">
        <v>16.433548922119328</v>
      </c>
      <c r="AI52" s="63">
        <v>1.2788141755697802</v>
      </c>
      <c r="AJ52" s="40">
        <v>10.755009122437521</v>
      </c>
      <c r="AK52" s="25">
        <v>3.572750610021652</v>
      </c>
      <c r="AL52" s="64">
        <v>46.907032058601892</v>
      </c>
      <c r="AM52" s="63">
        <v>1.3758166639269274</v>
      </c>
      <c r="AN52" s="40">
        <v>70.37262445938596</v>
      </c>
      <c r="AO52" s="26">
        <v>4.7438598196849879</v>
      </c>
    </row>
    <row r="53" spans="1:41">
      <c r="A53" s="43" t="s">
        <v>52</v>
      </c>
      <c r="B53" s="40">
        <v>72.443177024412336</v>
      </c>
      <c r="C53" s="63">
        <v>1.5903680211987521</v>
      </c>
      <c r="D53" s="40">
        <v>56.965761799745543</v>
      </c>
      <c r="E53" s="25">
        <v>4.775912050135112</v>
      </c>
      <c r="F53" s="40">
        <v>13.093162914620461</v>
      </c>
      <c r="G53" s="63">
        <v>1.8342002834982958</v>
      </c>
      <c r="H53" s="40">
        <v>9.9492991642020883</v>
      </c>
      <c r="I53" s="25">
        <v>2.833839991000612</v>
      </c>
      <c r="J53" s="40">
        <v>13.72802917947325</v>
      </c>
      <c r="K53" s="63">
        <v>1.6880854227667215</v>
      </c>
      <c r="L53" s="40">
        <v>24.405142505244282</v>
      </c>
      <c r="M53" s="25">
        <v>4.0166431149483826</v>
      </c>
      <c r="N53" s="40">
        <v>88.663221703686474</v>
      </c>
      <c r="O53" s="63">
        <v>1.1931986254442801</v>
      </c>
      <c r="P53" s="40">
        <v>96.749291972982931</v>
      </c>
      <c r="Q53" s="25">
        <v>1.6372934338624001</v>
      </c>
      <c r="R53" s="40">
        <v>90.42306017074408</v>
      </c>
      <c r="S53" s="63">
        <v>1.0579141362282813</v>
      </c>
      <c r="T53" s="40">
        <v>94.607070895956852</v>
      </c>
      <c r="U53" s="25">
        <v>1.9889245611619706</v>
      </c>
      <c r="V53" s="64">
        <v>81.360509379855969</v>
      </c>
      <c r="W53" s="63">
        <v>1.7770656085492185</v>
      </c>
      <c r="X53" s="40">
        <v>76.462309246981548</v>
      </c>
      <c r="Y53" s="25">
        <v>4.7076100480778091</v>
      </c>
      <c r="Z53" s="40">
        <v>77.351694611317143</v>
      </c>
      <c r="AA53" s="63">
        <v>1.7919763284276389</v>
      </c>
      <c r="AB53" s="40">
        <v>82.443414141623151</v>
      </c>
      <c r="AC53" s="25">
        <v>4.3322174202633787</v>
      </c>
      <c r="AD53" s="64">
        <v>70.973864398708869</v>
      </c>
      <c r="AE53" s="63">
        <v>2.1831499769548723</v>
      </c>
      <c r="AF53" s="40">
        <v>68.111335965896828</v>
      </c>
      <c r="AG53" s="25">
        <v>4.69462173306324</v>
      </c>
      <c r="AH53" s="40">
        <v>26.607225544907021</v>
      </c>
      <c r="AI53" s="63">
        <v>1.978582021299421</v>
      </c>
      <c r="AJ53" s="40">
        <v>32.825260284553217</v>
      </c>
      <c r="AK53" s="25">
        <v>4.6876432468126277</v>
      </c>
      <c r="AL53" s="64">
        <v>77.790182840405635</v>
      </c>
      <c r="AM53" s="63">
        <v>1.6310489883455073</v>
      </c>
      <c r="AN53" s="40">
        <v>91.044247482629942</v>
      </c>
      <c r="AO53" s="26">
        <v>3.5645133681007977</v>
      </c>
    </row>
    <row r="54" spans="1:41">
      <c r="A54" s="43" t="s">
        <v>53</v>
      </c>
      <c r="B54" s="40">
        <v>67.828171101230367</v>
      </c>
      <c r="C54" s="63">
        <v>2.4481129967363611</v>
      </c>
      <c r="D54" s="40">
        <v>58.05388675087061</v>
      </c>
      <c r="E54" s="25">
        <v>4.9549796714162939</v>
      </c>
      <c r="F54" s="40">
        <v>31.44236516118568</v>
      </c>
      <c r="G54" s="63">
        <v>1.9695158820405281</v>
      </c>
      <c r="H54" s="40">
        <v>31.770688484872021</v>
      </c>
      <c r="I54" s="25">
        <v>3.3816347256958954</v>
      </c>
      <c r="J54" s="40">
        <v>30.733574446818359</v>
      </c>
      <c r="K54" s="63">
        <v>1.856253398460435</v>
      </c>
      <c r="L54" s="40">
        <v>30.968310985110438</v>
      </c>
      <c r="M54" s="25">
        <v>3.6997900293199906</v>
      </c>
      <c r="N54" s="40">
        <v>71.375680910866464</v>
      </c>
      <c r="O54" s="63">
        <v>2.0088058856935653</v>
      </c>
      <c r="P54" s="40">
        <v>90.18679796945186</v>
      </c>
      <c r="Q54" s="25">
        <v>2.341853410829899</v>
      </c>
      <c r="R54" s="40">
        <v>60.851289002491242</v>
      </c>
      <c r="S54" s="63">
        <v>2.2094981451101163</v>
      </c>
      <c r="T54" s="40">
        <v>80.500655703218001</v>
      </c>
      <c r="U54" s="25">
        <v>3.7434639982378948</v>
      </c>
      <c r="V54" s="64">
        <v>40.31806561934885</v>
      </c>
      <c r="W54" s="63">
        <v>2.2012566978220747</v>
      </c>
      <c r="X54" s="40">
        <v>46.111393394163301</v>
      </c>
      <c r="Y54" s="25">
        <v>5.3071735225212109</v>
      </c>
      <c r="Z54" s="40">
        <v>50.188065680620383</v>
      </c>
      <c r="AA54" s="63">
        <v>1.8210625494948121</v>
      </c>
      <c r="AB54" s="40">
        <v>61.88272115154578</v>
      </c>
      <c r="AC54" s="25">
        <v>5.4745553496047084</v>
      </c>
      <c r="AD54" s="64">
        <v>28.079725106136529</v>
      </c>
      <c r="AE54" s="63">
        <v>1.5297020578290861</v>
      </c>
      <c r="AF54" s="40">
        <v>23.808562347748001</v>
      </c>
      <c r="AG54" s="25">
        <v>3.9321032857385507</v>
      </c>
      <c r="AH54" s="40">
        <v>9.4180276614352127</v>
      </c>
      <c r="AI54" s="63">
        <v>0.98993965690920815</v>
      </c>
      <c r="AJ54" s="40">
        <v>3.87242868309901</v>
      </c>
      <c r="AK54" s="25">
        <v>1.2418648105454497</v>
      </c>
      <c r="AL54" s="64">
        <v>36.499265593579914</v>
      </c>
      <c r="AM54" s="63">
        <v>1.5230138829543842</v>
      </c>
      <c r="AN54" s="40">
        <v>50.411652587330039</v>
      </c>
      <c r="AO54" s="26">
        <v>4.1881604032451731</v>
      </c>
    </row>
    <row r="55" spans="1:41">
      <c r="A55" s="43" t="s">
        <v>54</v>
      </c>
      <c r="B55" s="40">
        <v>34.362592540751933</v>
      </c>
      <c r="C55" s="63">
        <v>1.8683185642745943</v>
      </c>
      <c r="D55" s="40">
        <v>43.420172302558093</v>
      </c>
      <c r="E55" s="25">
        <v>1.4662983144230839</v>
      </c>
      <c r="F55" s="40">
        <v>10.12851764389937</v>
      </c>
      <c r="G55" s="63">
        <v>1.1130322951544713</v>
      </c>
      <c r="H55" s="40">
        <v>16.270252710130791</v>
      </c>
      <c r="I55" s="25">
        <v>0.99050746179110338</v>
      </c>
      <c r="J55" s="40">
        <v>7.8995248249462744</v>
      </c>
      <c r="K55" s="63">
        <v>1.0533126926759051</v>
      </c>
      <c r="L55" s="40">
        <v>20.444867830419469</v>
      </c>
      <c r="M55" s="25">
        <v>1.0546606542224708</v>
      </c>
      <c r="N55" s="40">
        <v>68.39026188412312</v>
      </c>
      <c r="O55" s="63">
        <v>2.0262487233439144</v>
      </c>
      <c r="P55" s="40">
        <v>95.240811005480296</v>
      </c>
      <c r="Q55" s="25">
        <v>0.6921591028508608</v>
      </c>
      <c r="R55" s="40">
        <v>62.611737554009153</v>
      </c>
      <c r="S55" s="63">
        <v>1.8335634481262466</v>
      </c>
      <c r="T55" s="40">
        <v>91.861489138400827</v>
      </c>
      <c r="U55" s="25">
        <v>0.94097065275743408</v>
      </c>
      <c r="V55" s="64">
        <v>29.070707354823341</v>
      </c>
      <c r="W55" s="63">
        <v>1.6569291753919504</v>
      </c>
      <c r="X55" s="40">
        <v>63.334116582574602</v>
      </c>
      <c r="Y55" s="25">
        <v>1.67944298550765</v>
      </c>
      <c r="Z55" s="40">
        <v>27.055317267338829</v>
      </c>
      <c r="AA55" s="63">
        <v>1.6974410596784872</v>
      </c>
      <c r="AB55" s="40">
        <v>42.068707252855013</v>
      </c>
      <c r="AC55" s="25">
        <v>1.3545165312254128</v>
      </c>
      <c r="AD55" s="64">
        <v>9.8468463646739117</v>
      </c>
      <c r="AE55" s="63">
        <v>1.2708973920099733</v>
      </c>
      <c r="AF55" s="40">
        <v>6.9029847161213977</v>
      </c>
      <c r="AG55" s="25">
        <v>0.63428726477225306</v>
      </c>
      <c r="AH55" s="40">
        <v>7.1838982903145121</v>
      </c>
      <c r="AI55" s="63">
        <v>0.89571615822538575</v>
      </c>
      <c r="AJ55" s="40">
        <v>15.446263872435059</v>
      </c>
      <c r="AK55" s="25">
        <v>1.000664045414609</v>
      </c>
      <c r="AL55" s="64">
        <v>61.637480164859703</v>
      </c>
      <c r="AM55" s="63">
        <v>2.0287338320457531</v>
      </c>
      <c r="AN55" s="40">
        <v>97.953022299699782</v>
      </c>
      <c r="AO55" s="26">
        <v>0.41446210737010852</v>
      </c>
    </row>
    <row r="56" spans="1:41">
      <c r="A56" s="43" t="s">
        <v>55</v>
      </c>
      <c r="B56" s="40">
        <v>76.943917807696977</v>
      </c>
      <c r="C56" s="63">
        <v>1.1581091739382952</v>
      </c>
      <c r="D56" s="40">
        <v>81.621268444619716</v>
      </c>
      <c r="E56" s="25">
        <v>3.296895684144161</v>
      </c>
      <c r="F56" s="40">
        <v>56.25799196825416</v>
      </c>
      <c r="G56" s="63">
        <v>1.2867402442249976</v>
      </c>
      <c r="H56" s="40">
        <v>40.420332646105138</v>
      </c>
      <c r="I56" s="25">
        <v>4.0671073190490308</v>
      </c>
      <c r="J56" s="40">
        <v>46.426139605761399</v>
      </c>
      <c r="K56" s="63">
        <v>1.4820478123770149</v>
      </c>
      <c r="L56" s="40">
        <v>38.177511281639127</v>
      </c>
      <c r="M56" s="25">
        <v>3.7920398381388365</v>
      </c>
      <c r="N56" s="40">
        <v>73.483991088762735</v>
      </c>
      <c r="O56" s="63">
        <v>1.1628582765002227</v>
      </c>
      <c r="P56" s="40">
        <v>84.725786375563246</v>
      </c>
      <c r="Q56" s="25">
        <v>2.920837785565503</v>
      </c>
      <c r="R56" s="40">
        <v>65.966996484670645</v>
      </c>
      <c r="S56" s="63">
        <v>1.3753805019167389</v>
      </c>
      <c r="T56" s="40">
        <v>78.508341882513704</v>
      </c>
      <c r="U56" s="25">
        <v>3.291875238084272</v>
      </c>
      <c r="V56" s="64">
        <v>69.567779401553992</v>
      </c>
      <c r="W56" s="63">
        <v>1.0982427024902122</v>
      </c>
      <c r="X56" s="40">
        <v>69.177479184690299</v>
      </c>
      <c r="Y56" s="25">
        <v>3.7394123915233566</v>
      </c>
      <c r="Z56" s="40">
        <v>66.92767454420499</v>
      </c>
      <c r="AA56" s="63">
        <v>1.4618607802993557</v>
      </c>
      <c r="AB56" s="40">
        <v>70.466633886995623</v>
      </c>
      <c r="AC56" s="25">
        <v>3.2708940821312305</v>
      </c>
      <c r="AD56" s="64">
        <v>78.053280096425269</v>
      </c>
      <c r="AE56" s="63">
        <v>1.2114108809936339</v>
      </c>
      <c r="AF56" s="40">
        <v>72.61885845578945</v>
      </c>
      <c r="AG56" s="25">
        <v>3.6993258195870911</v>
      </c>
      <c r="AH56" s="40">
        <v>55.138458343173312</v>
      </c>
      <c r="AI56" s="63">
        <v>1.4343581415611431</v>
      </c>
      <c r="AJ56" s="40">
        <v>56.62718279841522</v>
      </c>
      <c r="AK56" s="25">
        <v>3.6432232463006851</v>
      </c>
      <c r="AL56" s="64">
        <v>75.915391265782603</v>
      </c>
      <c r="AM56" s="63">
        <v>1.1534725828240886</v>
      </c>
      <c r="AN56" s="40">
        <v>93.404145915862685</v>
      </c>
      <c r="AO56" s="26">
        <v>1.8809228285018715</v>
      </c>
    </row>
    <row r="57" spans="1:41">
      <c r="A57" s="43" t="s">
        <v>56</v>
      </c>
      <c r="B57" s="40">
        <v>92.373879614964522</v>
      </c>
      <c r="C57" s="63">
        <v>1.090679041966605</v>
      </c>
      <c r="D57" s="40">
        <v>83.336914976919005</v>
      </c>
      <c r="E57" s="25">
        <v>1.1634297371174445</v>
      </c>
      <c r="F57" s="40">
        <v>58.363705514540392</v>
      </c>
      <c r="G57" s="63">
        <v>2.0421832528836461</v>
      </c>
      <c r="H57" s="40">
        <v>61.813379113765578</v>
      </c>
      <c r="I57" s="25">
        <v>1.5574622700436953</v>
      </c>
      <c r="J57" s="40">
        <v>34.387004744904402</v>
      </c>
      <c r="K57" s="63">
        <v>1.9785938876586926</v>
      </c>
      <c r="L57" s="40">
        <v>45.306884163480831</v>
      </c>
      <c r="M57" s="25">
        <v>1.7571763461060752</v>
      </c>
      <c r="N57" s="40">
        <v>90.121354839256085</v>
      </c>
      <c r="O57" s="63">
        <v>1.2804178724582458</v>
      </c>
      <c r="P57" s="40">
        <v>95.47319246311487</v>
      </c>
      <c r="Q57" s="25">
        <v>0.51820806189052449</v>
      </c>
      <c r="R57" s="40">
        <v>83.987491605161694</v>
      </c>
      <c r="S57" s="63">
        <v>1.4682020000765768</v>
      </c>
      <c r="T57" s="40">
        <v>93.767575527280641</v>
      </c>
      <c r="U57" s="25">
        <v>0.62571569494987023</v>
      </c>
      <c r="V57" s="64">
        <v>85.724539082037893</v>
      </c>
      <c r="W57" s="63">
        <v>1.5707937533504426</v>
      </c>
      <c r="X57" s="40">
        <v>87.049688708120598</v>
      </c>
      <c r="Y57" s="25">
        <v>1.0552362819334886</v>
      </c>
      <c r="Z57" s="40">
        <v>61.25246362137338</v>
      </c>
      <c r="AA57" s="63">
        <v>2.1334562105232933</v>
      </c>
      <c r="AB57" s="40">
        <v>81.887619469672117</v>
      </c>
      <c r="AC57" s="25">
        <v>1.2009760562381591</v>
      </c>
      <c r="AD57" s="64">
        <v>44.675819139750949</v>
      </c>
      <c r="AE57" s="63">
        <v>2.0053072842436506</v>
      </c>
      <c r="AF57" s="40">
        <v>54.024643132543112</v>
      </c>
      <c r="AG57" s="25">
        <v>1.7557290799047713</v>
      </c>
      <c r="AH57" s="40">
        <v>34.382270717199518</v>
      </c>
      <c r="AI57" s="63">
        <v>2.3083485369021894</v>
      </c>
      <c r="AJ57" s="40">
        <v>42.495907583379129</v>
      </c>
      <c r="AK57" s="25">
        <v>1.7623523699069108</v>
      </c>
      <c r="AL57" s="64">
        <v>69.05364190257832</v>
      </c>
      <c r="AM57" s="63">
        <v>1.9425485693005553</v>
      </c>
      <c r="AN57" s="40">
        <v>92.730027293450206</v>
      </c>
      <c r="AO57" s="26">
        <v>0.70429498309564509</v>
      </c>
    </row>
    <row r="58" spans="1:41">
      <c r="A58" s="99" t="s">
        <v>57</v>
      </c>
      <c r="B58" s="40">
        <v>88.041408243326686</v>
      </c>
      <c r="C58" s="63">
        <v>0.54400271229426145</v>
      </c>
      <c r="D58" s="40">
        <v>93.069263303287912</v>
      </c>
      <c r="E58" s="25">
        <v>0.22177883627121528</v>
      </c>
      <c r="F58" s="40">
        <v>43.97633713157628</v>
      </c>
      <c r="G58" s="63">
        <v>0.70454356311259558</v>
      </c>
      <c r="H58" s="40">
        <v>51.870222747560909</v>
      </c>
      <c r="I58" s="25">
        <v>0.44655282840462901</v>
      </c>
      <c r="J58" s="40">
        <v>53.180794374605853</v>
      </c>
      <c r="K58" s="63">
        <v>0.77019548792353287</v>
      </c>
      <c r="L58" s="40">
        <v>53.095185830224082</v>
      </c>
      <c r="M58" s="25">
        <v>0.45623080953528389</v>
      </c>
      <c r="N58" s="40">
        <v>92.662933674656429</v>
      </c>
      <c r="O58" s="63">
        <v>0.43770482176389719</v>
      </c>
      <c r="P58" s="40">
        <v>99.567436895503334</v>
      </c>
      <c r="Q58" s="25">
        <v>8.7423727318987676E-2</v>
      </c>
      <c r="R58" s="40">
        <v>88.623039512813719</v>
      </c>
      <c r="S58" s="63">
        <v>0.5083763432418732</v>
      </c>
      <c r="T58" s="40">
        <v>98.24397645725881</v>
      </c>
      <c r="U58" s="25">
        <v>0.14302283509788616</v>
      </c>
      <c r="V58" s="64">
        <v>85.256252758679238</v>
      </c>
      <c r="W58" s="63">
        <v>0.59372048694867474</v>
      </c>
      <c r="X58" s="40">
        <v>91.380028627132845</v>
      </c>
      <c r="Y58" s="25">
        <v>0.28920489206572236</v>
      </c>
      <c r="Z58" s="40">
        <v>73.681847496892331</v>
      </c>
      <c r="AA58" s="63">
        <v>0.75660133271358332</v>
      </c>
      <c r="AB58" s="40">
        <v>85.111573711398918</v>
      </c>
      <c r="AC58" s="25">
        <v>0.34305012886994068</v>
      </c>
      <c r="AD58" s="64">
        <v>70.521461753118061</v>
      </c>
      <c r="AE58" s="63">
        <v>0.74933770869021088</v>
      </c>
      <c r="AF58" s="40">
        <v>69.179726462067705</v>
      </c>
      <c r="AG58" s="25">
        <v>0.48189056441966027</v>
      </c>
      <c r="AH58" s="40">
        <v>37.050010120309359</v>
      </c>
      <c r="AI58" s="63">
        <v>0.88796490527902694</v>
      </c>
      <c r="AJ58" s="40">
        <v>34.09917671413357</v>
      </c>
      <c r="AK58" s="25">
        <v>0.49765905832240187</v>
      </c>
      <c r="AL58" s="64">
        <v>75.487661876155244</v>
      </c>
      <c r="AM58" s="63">
        <v>0.61375030914730677</v>
      </c>
      <c r="AN58" s="40">
        <v>95.00777136823389</v>
      </c>
      <c r="AO58" s="26">
        <v>0.22774560216965356</v>
      </c>
    </row>
    <row r="59" spans="1:41">
      <c r="A59" s="43" t="s">
        <v>58</v>
      </c>
      <c r="B59" s="40">
        <v>77.131794038480365</v>
      </c>
      <c r="C59" s="63">
        <v>1.9604759100689109</v>
      </c>
      <c r="D59" s="40">
        <v>87.84660401236404</v>
      </c>
      <c r="E59" s="25">
        <v>3.5522272517845304</v>
      </c>
      <c r="F59" s="40">
        <v>34.795484889995983</v>
      </c>
      <c r="G59" s="63">
        <v>2.548383753048717</v>
      </c>
      <c r="H59" s="40">
        <v>54.882773671116581</v>
      </c>
      <c r="I59" s="25">
        <v>7.446806656211935</v>
      </c>
      <c r="J59" s="40">
        <v>30.56701179692104</v>
      </c>
      <c r="K59" s="63">
        <v>2.3686555261814637</v>
      </c>
      <c r="L59" s="40">
        <v>45.519968440676863</v>
      </c>
      <c r="M59" s="25">
        <v>7.6415219713891371</v>
      </c>
      <c r="N59" s="40">
        <v>88.845176542892219</v>
      </c>
      <c r="O59" s="63">
        <v>1.4388662714330862</v>
      </c>
      <c r="P59" s="40">
        <v>99.300006435891888</v>
      </c>
      <c r="Q59" s="25">
        <v>0.44518717581730732</v>
      </c>
      <c r="R59" s="40">
        <v>85.342912545680534</v>
      </c>
      <c r="S59" s="63">
        <v>1.6047304978608423</v>
      </c>
      <c r="T59" s="40">
        <v>99.213724496606773</v>
      </c>
      <c r="U59" s="25">
        <v>0.61272424158663963</v>
      </c>
      <c r="V59" s="64">
        <v>74.796305926292746</v>
      </c>
      <c r="W59" s="63">
        <v>4.8714988471491951</v>
      </c>
      <c r="X59" s="40">
        <v>95.12830786353544</v>
      </c>
      <c r="Y59" s="25">
        <v>2.0211445292302277</v>
      </c>
      <c r="Z59" s="40">
        <v>42.698449991184532</v>
      </c>
      <c r="AA59" s="63">
        <v>2.4912431427978725</v>
      </c>
      <c r="AB59" s="40">
        <v>62.966607739273151</v>
      </c>
      <c r="AC59" s="25">
        <v>5.8479087331223925</v>
      </c>
      <c r="AD59" s="64">
        <v>29.667502883501282</v>
      </c>
      <c r="AE59" s="63">
        <v>3.5051949185710112</v>
      </c>
      <c r="AF59" s="40">
        <v>34.112920355410317</v>
      </c>
      <c r="AG59" s="25">
        <v>5.9777837443920907</v>
      </c>
      <c r="AH59" s="40">
        <v>9.9193710377096309</v>
      </c>
      <c r="AI59" s="63">
        <v>2.1887580275365663</v>
      </c>
      <c r="AJ59" s="40">
        <v>11.5313317593852</v>
      </c>
      <c r="AK59" s="25">
        <v>2.832797293353047</v>
      </c>
      <c r="AL59" s="64">
        <v>79.497101493818903</v>
      </c>
      <c r="AM59" s="63">
        <v>2.5250399148176705</v>
      </c>
      <c r="AN59" s="40">
        <v>92.924989697266113</v>
      </c>
      <c r="AO59" s="26">
        <v>2.7653566699357488</v>
      </c>
    </row>
    <row r="60" spans="1:41">
      <c r="A60" s="99" t="s">
        <v>59</v>
      </c>
      <c r="B60" s="40">
        <v>81.531492315934159</v>
      </c>
      <c r="C60" s="63">
        <v>1.5216176450881187</v>
      </c>
      <c r="D60" s="40">
        <v>89.957263518335807</v>
      </c>
      <c r="E60" s="25">
        <v>3.1269376382093546</v>
      </c>
      <c r="F60" s="40">
        <v>44.315841981036257</v>
      </c>
      <c r="G60" s="63">
        <v>2.7723887581989803</v>
      </c>
      <c r="H60" s="40">
        <v>49.584320687552882</v>
      </c>
      <c r="I60" s="25">
        <v>4.4894129508694105</v>
      </c>
      <c r="J60" s="40">
        <v>49.578394509699173</v>
      </c>
      <c r="K60" s="63">
        <v>2.9303702692807687</v>
      </c>
      <c r="L60" s="40">
        <v>52.285330356465437</v>
      </c>
      <c r="M60" s="25">
        <v>4.7288237126123711</v>
      </c>
      <c r="N60" s="40">
        <v>93.184011277006221</v>
      </c>
      <c r="O60" s="63">
        <v>0.79694268218147024</v>
      </c>
      <c r="P60" s="40">
        <v>97.626803540988547</v>
      </c>
      <c r="Q60" s="25">
        <v>1.2305855720828576</v>
      </c>
      <c r="R60" s="40">
        <v>92.399360026480338</v>
      </c>
      <c r="S60" s="63">
        <v>0.91727182917576666</v>
      </c>
      <c r="T60" s="40">
        <v>99.113404609227615</v>
      </c>
      <c r="U60" s="25">
        <v>0.88238309088321376</v>
      </c>
      <c r="V60" s="64">
        <v>88.662405005772953</v>
      </c>
      <c r="W60" s="63">
        <v>1.217506058218409</v>
      </c>
      <c r="X60" s="40">
        <v>93.532233751566352</v>
      </c>
      <c r="Y60" s="25">
        <v>2.0796374705842116</v>
      </c>
      <c r="Z60" s="40">
        <v>93.264103212860491</v>
      </c>
      <c r="AA60" s="63">
        <v>0.89735582646141288</v>
      </c>
      <c r="AB60" s="40">
        <v>96.809257189640562</v>
      </c>
      <c r="AC60" s="25">
        <v>1.4843923302705733</v>
      </c>
      <c r="AD60" s="64">
        <v>84.187804658998743</v>
      </c>
      <c r="AE60" s="63">
        <v>1.4583540594726041</v>
      </c>
      <c r="AF60" s="40">
        <v>80.974747643040743</v>
      </c>
      <c r="AG60" s="25">
        <v>3.9103790069598494</v>
      </c>
      <c r="AH60" s="40">
        <v>39.63869276732698</v>
      </c>
      <c r="AI60" s="63">
        <v>2.4457452452852739</v>
      </c>
      <c r="AJ60" s="40">
        <v>67.958228895358957</v>
      </c>
      <c r="AK60" s="25">
        <v>4.281977236080901</v>
      </c>
      <c r="AL60" s="64">
        <v>63.360625386453243</v>
      </c>
      <c r="AM60" s="63">
        <v>1.9994950952736736</v>
      </c>
      <c r="AN60" s="40">
        <v>84.796780428791052</v>
      </c>
      <c r="AO60" s="26">
        <v>3.641739372006104</v>
      </c>
    </row>
    <row r="61" spans="1:41" s="51" customFormat="1">
      <c r="A61" s="129" t="s">
        <v>235</v>
      </c>
      <c r="B61" s="40">
        <v>63.797265506935268</v>
      </c>
      <c r="C61" s="63">
        <v>0.35016211395899072</v>
      </c>
      <c r="D61" s="40">
        <v>65.332745732956383</v>
      </c>
      <c r="E61" s="25">
        <v>0.76168413741110486</v>
      </c>
      <c r="F61" s="40">
        <v>23.421298339775081</v>
      </c>
      <c r="G61" s="63">
        <v>0.31163235919656779</v>
      </c>
      <c r="H61" s="40">
        <v>29.64312403948837</v>
      </c>
      <c r="I61" s="25">
        <v>0.72422318126278862</v>
      </c>
      <c r="J61" s="40">
        <v>19.862753469354161</v>
      </c>
      <c r="K61" s="63">
        <v>0.29596547082646241</v>
      </c>
      <c r="L61" s="40">
        <v>27.910464807926228</v>
      </c>
      <c r="M61" s="25">
        <v>0.74802828587209325</v>
      </c>
      <c r="N61" s="40">
        <v>78.885000981315088</v>
      </c>
      <c r="O61" s="63">
        <v>0.3008875356595947</v>
      </c>
      <c r="P61" s="40">
        <v>94.211085114260953</v>
      </c>
      <c r="Q61" s="25">
        <v>0.39921726453388218</v>
      </c>
      <c r="R61" s="40">
        <v>71.224733775241532</v>
      </c>
      <c r="S61" s="63">
        <v>0.31498476388118191</v>
      </c>
      <c r="T61" s="40">
        <v>90.589910009550778</v>
      </c>
      <c r="U61" s="25">
        <v>0.45294366866785818</v>
      </c>
      <c r="V61" s="64">
        <v>61.018803781979123</v>
      </c>
      <c r="W61" s="63">
        <v>0.37101146798576151</v>
      </c>
      <c r="X61" s="40">
        <v>77.112554674601839</v>
      </c>
      <c r="Y61" s="25">
        <v>0.6950941537592924</v>
      </c>
      <c r="Z61" s="40">
        <v>44.811393745950937</v>
      </c>
      <c r="AA61" s="63">
        <v>0.3724380788427134</v>
      </c>
      <c r="AB61" s="40">
        <v>61.925797663916363</v>
      </c>
      <c r="AC61" s="25">
        <v>0.80652231895985194</v>
      </c>
      <c r="AD61" s="64">
        <v>36.328194825272647</v>
      </c>
      <c r="AE61" s="63">
        <v>0.35933177347101208</v>
      </c>
      <c r="AF61" s="40">
        <v>36.304563976803117</v>
      </c>
      <c r="AG61" s="25">
        <v>0.73465227335139194</v>
      </c>
      <c r="AH61" s="40">
        <v>21.028838286377891</v>
      </c>
      <c r="AI61" s="63">
        <v>0.2907235151215633</v>
      </c>
      <c r="AJ61" s="40">
        <v>32.817849909041563</v>
      </c>
      <c r="AK61" s="25">
        <v>0.63350539568080466</v>
      </c>
      <c r="AL61" s="64">
        <v>63.322063645444878</v>
      </c>
      <c r="AM61" s="63">
        <v>0.35710535650691372</v>
      </c>
      <c r="AN61" s="40">
        <v>86.376702232555289</v>
      </c>
      <c r="AO61" s="26">
        <v>0.51888171437873354</v>
      </c>
    </row>
    <row r="62" spans="1:41" s="51" customFormat="1">
      <c r="A62" s="129" t="s">
        <v>232</v>
      </c>
      <c r="B62" s="40">
        <v>64.564384460449219</v>
      </c>
      <c r="C62" s="63">
        <v>0.61425572633743286</v>
      </c>
      <c r="D62" s="40">
        <v>65.460884094238281</v>
      </c>
      <c r="E62" s="25">
        <v>1.4123948812484739</v>
      </c>
      <c r="F62" s="40">
        <v>22.882993698120121</v>
      </c>
      <c r="G62" s="63">
        <v>0.54168099164962769</v>
      </c>
      <c r="H62" s="40">
        <v>35.910507202148438</v>
      </c>
      <c r="I62" s="25">
        <v>1.4244364500045781</v>
      </c>
      <c r="J62" s="40">
        <v>20.869321823120121</v>
      </c>
      <c r="K62" s="63">
        <v>0.51567971706390381</v>
      </c>
      <c r="L62" s="40">
        <v>32.500034332275391</v>
      </c>
      <c r="M62" s="25">
        <v>1.3596566915512089</v>
      </c>
      <c r="N62" s="40">
        <v>78.335556030273438</v>
      </c>
      <c r="O62" s="63">
        <v>0.572498619556427</v>
      </c>
      <c r="P62" s="40">
        <v>92.526351928710938</v>
      </c>
      <c r="Q62" s="25">
        <v>0.84187912940979004</v>
      </c>
      <c r="R62" s="40">
        <v>65.690040588378906</v>
      </c>
      <c r="S62" s="63">
        <v>0.63506972789764404</v>
      </c>
      <c r="T62" s="40">
        <v>88.950088500976563</v>
      </c>
      <c r="U62" s="25">
        <v>0.89128434658050537</v>
      </c>
      <c r="V62" s="64">
        <v>56.573993682861328</v>
      </c>
      <c r="W62" s="63">
        <v>0.64939528703689575</v>
      </c>
      <c r="X62" s="40">
        <v>75.524665832519531</v>
      </c>
      <c r="Y62" s="25">
        <v>1.341633558273315</v>
      </c>
      <c r="Z62" s="40">
        <v>38.505580902099609</v>
      </c>
      <c r="AA62" s="63">
        <v>0.61814039945602417</v>
      </c>
      <c r="AB62" s="40">
        <v>59.041751861572273</v>
      </c>
      <c r="AC62" s="25">
        <v>1.5546165704727171</v>
      </c>
      <c r="AD62" s="64">
        <v>35.806392669677727</v>
      </c>
      <c r="AE62" s="63">
        <v>0.60960948467254639</v>
      </c>
      <c r="AF62" s="40">
        <v>38.100452423095703</v>
      </c>
      <c r="AG62" s="25">
        <v>1.3652552366256709</v>
      </c>
      <c r="AH62" s="40">
        <v>16.636775970458981</v>
      </c>
      <c r="AI62" s="63">
        <v>0.38772085309028631</v>
      </c>
      <c r="AJ62" s="40">
        <v>27.272487640380859</v>
      </c>
      <c r="AK62" s="25">
        <v>0.96364963054656982</v>
      </c>
      <c r="AL62" s="64">
        <v>54.808914184570313</v>
      </c>
      <c r="AM62" s="63">
        <v>0.63894349336624146</v>
      </c>
      <c r="AN62" s="40">
        <v>74.269767761230469</v>
      </c>
      <c r="AO62" s="26">
        <v>1.1508746147155759</v>
      </c>
    </row>
    <row r="63" spans="1:41" s="51" customFormat="1" ht="13.5" thickBot="1">
      <c r="A63" s="130" t="s">
        <v>234</v>
      </c>
      <c r="B63" s="42">
        <v>68.701010732101437</v>
      </c>
      <c r="C63" s="30">
        <v>0.28822327006813919</v>
      </c>
      <c r="D63" s="42">
        <v>68.86759298132732</v>
      </c>
      <c r="E63" s="31">
        <v>0.63876873927097333</v>
      </c>
      <c r="F63" s="42">
        <v>28.504705494138118</v>
      </c>
      <c r="G63" s="30">
        <v>0.27260156898424948</v>
      </c>
      <c r="H63" s="42">
        <v>35.582021611814042</v>
      </c>
      <c r="I63" s="31">
        <v>0.62496091653317176</v>
      </c>
      <c r="J63" s="42">
        <v>24.584596940236139</v>
      </c>
      <c r="K63" s="30">
        <v>0.26612243092881932</v>
      </c>
      <c r="L63" s="42">
        <v>32.950094071729367</v>
      </c>
      <c r="M63" s="31">
        <v>0.63779763942700074</v>
      </c>
      <c r="N63" s="42">
        <v>81.466987633784754</v>
      </c>
      <c r="O63" s="30">
        <v>0.2484947398855922</v>
      </c>
      <c r="P63" s="42">
        <v>95.008445386705645</v>
      </c>
      <c r="Q63" s="31">
        <v>0.30250274632287422</v>
      </c>
      <c r="R63" s="42">
        <v>75.480651953189181</v>
      </c>
      <c r="S63" s="30">
        <v>0.25826428714252692</v>
      </c>
      <c r="T63" s="42">
        <v>91.875322113108851</v>
      </c>
      <c r="U63" s="31">
        <v>0.35437409528869301</v>
      </c>
      <c r="V63" s="32">
        <v>65.290312368929506</v>
      </c>
      <c r="W63" s="30">
        <v>0.2871832837503428</v>
      </c>
      <c r="X63" s="42">
        <v>78.461318350224161</v>
      </c>
      <c r="Y63" s="31">
        <v>0.55295464316523724</v>
      </c>
      <c r="Z63" s="42">
        <v>52.213209966361347</v>
      </c>
      <c r="AA63" s="30">
        <v>0.2973765376982056</v>
      </c>
      <c r="AB63" s="42">
        <v>67.605963945172235</v>
      </c>
      <c r="AC63" s="31">
        <v>0.64763614167880512</v>
      </c>
      <c r="AD63" s="32">
        <v>46.596010760107568</v>
      </c>
      <c r="AE63" s="30">
        <v>0.3003022892779022</v>
      </c>
      <c r="AF63" s="42">
        <v>45.305396857789049</v>
      </c>
      <c r="AG63" s="31">
        <v>0.62595303383140122</v>
      </c>
      <c r="AH63" s="42">
        <v>23.08098595856368</v>
      </c>
      <c r="AI63" s="30">
        <v>0.24494569423901591</v>
      </c>
      <c r="AJ63" s="42">
        <v>31.669578600084691</v>
      </c>
      <c r="AK63" s="31">
        <v>0.51238180578419967</v>
      </c>
      <c r="AL63" s="32">
        <v>63.054304230695493</v>
      </c>
      <c r="AM63" s="30">
        <v>0.30470944825340002</v>
      </c>
      <c r="AN63" s="42">
        <v>85.147567445602704</v>
      </c>
      <c r="AO63" s="33">
        <v>0.48081800104584799</v>
      </c>
    </row>
    <row r="64" spans="1:41" ht="15" thickBot="1">
      <c r="A64" s="215" t="s">
        <v>531</v>
      </c>
      <c r="B64" s="217">
        <v>57.089137279579241</v>
      </c>
      <c r="C64" s="216">
        <v>1.2810450224931365</v>
      </c>
      <c r="D64" s="217">
        <v>85.231208904216899</v>
      </c>
      <c r="E64" s="218">
        <v>0.49891436503691033</v>
      </c>
      <c r="F64" s="217">
        <v>28.714884587106582</v>
      </c>
      <c r="G64" s="216">
        <v>1.1240137955945073</v>
      </c>
      <c r="H64" s="217">
        <v>54.935443972566503</v>
      </c>
      <c r="I64" s="218">
        <v>0.75245499402088978</v>
      </c>
      <c r="J64" s="217">
        <v>20.379679704249039</v>
      </c>
      <c r="K64" s="216">
        <v>0.86459603376440952</v>
      </c>
      <c r="L64" s="217">
        <v>35.692565137826783</v>
      </c>
      <c r="M64" s="218">
        <v>0.63736843226940632</v>
      </c>
      <c r="N64" s="217">
        <v>79.302283275934698</v>
      </c>
      <c r="O64" s="216">
        <v>0.97419389070501816</v>
      </c>
      <c r="P64" s="217">
        <v>97.988059412098238</v>
      </c>
      <c r="Q64" s="218">
        <v>0.19760308685379335</v>
      </c>
      <c r="R64" s="217">
        <v>54.969854075128893</v>
      </c>
      <c r="S64" s="216">
        <v>1.1114951416689898</v>
      </c>
      <c r="T64" s="217">
        <v>89.78574103644668</v>
      </c>
      <c r="U64" s="218">
        <v>0.37269766850904607</v>
      </c>
      <c r="V64" s="219">
        <v>71.353592562445854</v>
      </c>
      <c r="W64" s="216">
        <v>1.2246568824852291</v>
      </c>
      <c r="X64" s="217">
        <v>92.641753152181934</v>
      </c>
      <c r="Y64" s="218">
        <v>0.35754900582766458</v>
      </c>
      <c r="Z64" s="217">
        <v>33.161114270573279</v>
      </c>
      <c r="AA64" s="216">
        <v>1.0248042919515166</v>
      </c>
      <c r="AB64" s="217">
        <v>62.244161491739611</v>
      </c>
      <c r="AC64" s="218">
        <v>0.59047190109398762</v>
      </c>
      <c r="AD64" s="219">
        <v>34.451333105893291</v>
      </c>
      <c r="AE64" s="216">
        <v>1.0752722515492459</v>
      </c>
      <c r="AF64" s="217">
        <v>48.51688834833601</v>
      </c>
      <c r="AG64" s="218">
        <v>0.66624234885865929</v>
      </c>
      <c r="AH64" s="217">
        <v>27.270314664865509</v>
      </c>
      <c r="AI64" s="216">
        <v>0.97495124292195046</v>
      </c>
      <c r="AJ64" s="217">
        <v>61.811920838919058</v>
      </c>
      <c r="AK64" s="218">
        <v>0.54194876160546701</v>
      </c>
      <c r="AL64" s="219">
        <v>79.630240783936642</v>
      </c>
      <c r="AM64" s="216">
        <v>1.084583060655961</v>
      </c>
      <c r="AN64" s="217">
        <v>98.807991557260536</v>
      </c>
      <c r="AO64" s="220">
        <v>0.12209870552081901</v>
      </c>
    </row>
    <row r="65" spans="1:25" s="51" customFormat="1">
      <c r="A65" s="24"/>
      <c r="B65" s="64"/>
      <c r="C65" s="63"/>
      <c r="D65" s="64"/>
      <c r="E65" s="63"/>
      <c r="F65" s="64"/>
      <c r="G65" s="63"/>
      <c r="H65" s="64"/>
      <c r="I65" s="63"/>
      <c r="J65" s="64"/>
      <c r="K65" s="63"/>
      <c r="L65" s="64"/>
      <c r="M65" s="63"/>
      <c r="N65" s="64"/>
      <c r="O65" s="63"/>
      <c r="P65" s="64"/>
      <c r="Q65" s="63"/>
      <c r="R65" s="117"/>
      <c r="S65" s="117"/>
      <c r="T65" s="117"/>
      <c r="U65" s="117"/>
      <c r="V65" s="117"/>
      <c r="W65" s="117"/>
      <c r="X65" s="117"/>
      <c r="Y65" s="117"/>
    </row>
    <row r="66" spans="1:25" s="51" customFormat="1">
      <c r="A66" s="5" t="s">
        <v>316</v>
      </c>
      <c r="B66" s="64"/>
      <c r="C66" s="63"/>
      <c r="D66" s="64"/>
      <c r="E66" s="63"/>
      <c r="F66" s="64"/>
      <c r="G66" s="63"/>
      <c r="H66" s="64"/>
      <c r="I66" s="63"/>
      <c r="J66" s="64"/>
      <c r="K66" s="63"/>
      <c r="L66" s="64"/>
      <c r="M66" s="63"/>
      <c r="N66" s="64"/>
      <c r="O66" s="63"/>
      <c r="P66" s="64"/>
      <c r="Q66" s="63"/>
      <c r="R66" s="117"/>
      <c r="S66" s="117"/>
      <c r="T66" s="117"/>
      <c r="U66" s="117"/>
      <c r="V66" s="117"/>
      <c r="W66" s="117"/>
      <c r="X66" s="117"/>
      <c r="Y66" s="117"/>
    </row>
    <row r="67" spans="1:25">
      <c r="A67" s="5" t="s">
        <v>320</v>
      </c>
      <c r="B67" s="34"/>
      <c r="C67" s="34"/>
      <c r="D67" s="34"/>
      <c r="E67" s="34"/>
      <c r="F67" s="34"/>
      <c r="G67" s="34"/>
      <c r="H67" s="34"/>
      <c r="I67" s="34"/>
      <c r="J67" s="34"/>
      <c r="K67" s="34"/>
      <c r="L67" s="34"/>
      <c r="M67" s="34"/>
      <c r="N67" s="34"/>
      <c r="O67" s="34"/>
      <c r="P67" s="34"/>
      <c r="Q67" s="34"/>
      <c r="R67" s="34"/>
      <c r="S67" s="34"/>
      <c r="T67" s="34"/>
      <c r="U67" s="34"/>
      <c r="V67" s="34"/>
      <c r="W67" s="34"/>
      <c r="X67" s="34"/>
      <c r="Y67" s="34"/>
    </row>
    <row r="68" spans="1:25">
      <c r="A68" s="5" t="s">
        <v>321</v>
      </c>
      <c r="B68" s="34"/>
      <c r="C68" s="34"/>
      <c r="D68" s="34"/>
      <c r="E68" s="34"/>
      <c r="F68" s="34"/>
      <c r="G68" s="34"/>
      <c r="H68" s="34"/>
      <c r="I68" s="34"/>
      <c r="J68" s="34"/>
      <c r="K68" s="34"/>
      <c r="L68" s="34"/>
      <c r="M68" s="34"/>
      <c r="N68" s="34"/>
      <c r="O68" s="34"/>
      <c r="P68" s="34"/>
      <c r="Q68" s="34"/>
      <c r="R68" s="34"/>
      <c r="S68" s="34"/>
      <c r="T68" s="34"/>
      <c r="U68" s="34"/>
      <c r="V68" s="34"/>
      <c r="W68" s="34"/>
      <c r="X68" s="34"/>
      <c r="Y68" s="34"/>
    </row>
    <row r="69" spans="1:25">
      <c r="A69" s="5" t="s">
        <v>322</v>
      </c>
      <c r="B69" s="34"/>
      <c r="C69" s="34"/>
      <c r="D69" s="34"/>
      <c r="E69" s="34"/>
      <c r="F69" s="34"/>
      <c r="G69" s="34"/>
      <c r="H69" s="34"/>
      <c r="I69" s="34"/>
      <c r="J69" s="34"/>
      <c r="K69" s="34"/>
      <c r="L69" s="34"/>
      <c r="M69" s="34"/>
      <c r="N69" s="34"/>
      <c r="O69" s="34"/>
      <c r="P69" s="34"/>
      <c r="Q69" s="34"/>
      <c r="R69" s="34"/>
      <c r="S69" s="34"/>
      <c r="T69" s="34"/>
      <c r="U69" s="34"/>
      <c r="V69" s="34"/>
      <c r="W69" s="34"/>
      <c r="X69" s="34"/>
      <c r="Y69" s="34"/>
    </row>
    <row r="70" spans="1:25" ht="14.25">
      <c r="A70" s="5" t="s">
        <v>325</v>
      </c>
      <c r="B70" s="34"/>
      <c r="C70" s="34"/>
      <c r="D70" s="34"/>
      <c r="E70" s="34"/>
      <c r="F70" s="34"/>
      <c r="G70" s="34"/>
      <c r="H70" s="34"/>
      <c r="I70" s="34"/>
      <c r="J70" s="34"/>
      <c r="K70" s="34"/>
      <c r="L70" s="34"/>
      <c r="M70" s="34"/>
      <c r="N70" s="34"/>
      <c r="O70" s="34"/>
      <c r="P70" s="34"/>
      <c r="Q70" s="34"/>
      <c r="R70" s="34"/>
      <c r="S70" s="34"/>
      <c r="T70" s="34"/>
      <c r="U70" s="34"/>
      <c r="V70" s="34"/>
      <c r="W70" s="34"/>
      <c r="X70" s="34"/>
      <c r="Y70" s="34"/>
    </row>
    <row r="71" spans="1:25">
      <c r="A71" s="62" t="s">
        <v>413</v>
      </c>
      <c r="B71" s="34"/>
      <c r="C71" s="34"/>
      <c r="D71" s="34"/>
      <c r="E71" s="34"/>
      <c r="F71" s="34"/>
      <c r="G71" s="34"/>
      <c r="H71" s="34"/>
      <c r="I71" s="34"/>
      <c r="J71" s="34"/>
      <c r="K71" s="34"/>
      <c r="L71" s="34"/>
      <c r="M71" s="34"/>
      <c r="N71" s="34"/>
      <c r="O71" s="34"/>
      <c r="P71" s="34"/>
      <c r="Q71" s="34"/>
      <c r="R71" s="34"/>
      <c r="S71" s="34"/>
      <c r="T71" s="34"/>
      <c r="U71" s="34"/>
      <c r="V71" s="34"/>
      <c r="W71" s="34"/>
      <c r="X71" s="34"/>
      <c r="Y71" s="34"/>
    </row>
    <row r="72" spans="1:25">
      <c r="A72" s="3" t="s">
        <v>415</v>
      </c>
      <c r="B72" s="34"/>
      <c r="C72" s="34"/>
      <c r="D72" s="34"/>
      <c r="E72" s="34"/>
      <c r="F72" s="34"/>
      <c r="G72" s="34"/>
      <c r="H72" s="34"/>
      <c r="I72" s="34"/>
      <c r="J72" s="34"/>
      <c r="K72" s="34"/>
      <c r="L72" s="34"/>
      <c r="M72" s="34"/>
      <c r="N72" s="34"/>
      <c r="O72" s="34"/>
      <c r="P72" s="34"/>
      <c r="Q72" s="34"/>
      <c r="R72" s="34"/>
      <c r="S72" s="34"/>
      <c r="T72" s="34"/>
      <c r="U72" s="34"/>
      <c r="V72" s="34"/>
      <c r="W72" s="34"/>
      <c r="X72" s="34"/>
      <c r="Y72" s="34"/>
    </row>
    <row r="73" spans="1:25">
      <c r="A73" s="243" t="s">
        <v>487</v>
      </c>
      <c r="B73" s="34"/>
      <c r="C73" s="34"/>
      <c r="D73" s="34"/>
      <c r="E73" s="34"/>
      <c r="F73" s="34"/>
      <c r="G73" s="34"/>
      <c r="H73" s="34"/>
      <c r="I73" s="34"/>
      <c r="J73" s="34"/>
      <c r="K73" s="34"/>
      <c r="L73" s="34"/>
      <c r="M73" s="34"/>
      <c r="N73" s="34"/>
      <c r="O73" s="34"/>
      <c r="P73" s="34"/>
      <c r="Q73" s="34"/>
      <c r="R73" s="34"/>
      <c r="S73" s="34"/>
      <c r="T73" s="34"/>
      <c r="U73" s="34"/>
      <c r="V73" s="34"/>
      <c r="W73" s="34"/>
      <c r="X73" s="34"/>
      <c r="Y73" s="34"/>
    </row>
    <row r="74" spans="1:25">
      <c r="A74" s="244" t="s">
        <v>488</v>
      </c>
      <c r="B74" s="34"/>
      <c r="C74" s="34"/>
      <c r="D74" s="34"/>
      <c r="E74" s="34"/>
      <c r="F74" s="34"/>
      <c r="G74" s="34"/>
      <c r="H74" s="34"/>
      <c r="I74" s="34"/>
      <c r="J74" s="34"/>
      <c r="K74" s="34"/>
      <c r="L74" s="34"/>
      <c r="M74" s="34"/>
      <c r="N74" s="34"/>
      <c r="O74" s="34"/>
      <c r="P74" s="34"/>
      <c r="Q74" s="34"/>
      <c r="R74" s="34"/>
      <c r="S74" s="34"/>
      <c r="T74" s="34"/>
      <c r="U74" s="34"/>
      <c r="V74" s="34"/>
      <c r="W74" s="34"/>
      <c r="X74" s="34"/>
      <c r="Y74" s="34"/>
    </row>
    <row r="75" spans="1:25">
      <c r="A75" s="347" t="s">
        <v>493</v>
      </c>
      <c r="B75" s="34"/>
      <c r="C75" s="34"/>
      <c r="D75" s="34"/>
      <c r="E75" s="34"/>
      <c r="F75" s="34"/>
      <c r="G75" s="34"/>
      <c r="H75" s="34"/>
      <c r="I75" s="34"/>
      <c r="J75" s="34"/>
      <c r="K75" s="34"/>
      <c r="L75" s="34"/>
      <c r="M75" s="34"/>
      <c r="N75" s="34"/>
      <c r="O75" s="34"/>
      <c r="P75" s="34"/>
      <c r="Q75" s="34"/>
      <c r="R75" s="34"/>
      <c r="S75" s="34"/>
      <c r="T75" s="34"/>
      <c r="U75" s="34"/>
      <c r="V75" s="34"/>
      <c r="W75" s="34"/>
      <c r="X75" s="34"/>
      <c r="Y75" s="34"/>
    </row>
    <row r="76" spans="1:25">
      <c r="B76" s="34"/>
      <c r="C76" s="34"/>
      <c r="D76" s="34"/>
      <c r="E76" s="34"/>
      <c r="F76" s="34"/>
      <c r="G76" s="34"/>
      <c r="H76" s="34"/>
      <c r="I76" s="34"/>
      <c r="J76" s="34"/>
      <c r="K76" s="34"/>
      <c r="L76" s="34"/>
      <c r="M76" s="34"/>
      <c r="N76" s="34"/>
      <c r="O76" s="34"/>
      <c r="P76" s="34"/>
      <c r="Q76" s="34"/>
      <c r="R76" s="34"/>
      <c r="S76" s="34"/>
      <c r="T76" s="34"/>
      <c r="U76" s="34"/>
      <c r="V76" s="34"/>
      <c r="W76" s="34"/>
      <c r="X76" s="34"/>
      <c r="Y76" s="34"/>
    </row>
  </sheetData>
  <customSheetViews>
    <customSheetView guid="{C6F97F9E-B600-4C17-894D-590A32101059}" scale="80" showGridLines="0" topLeftCell="A28">
      <selection activeCell="A66" sqref="A66"/>
      <pageMargins left="0.7" right="0.7" top="0.75" bottom="0.75" header="0.3" footer="0.3"/>
      <pageSetup paperSize="9" orientation="portrait" r:id="rId1"/>
    </customSheetView>
    <customSheetView guid="{FDFE99BC-6C4F-47A7-A6F0-C356BD0C43CF}" scale="80" showGridLines="0" topLeftCell="A28">
      <selection activeCell="A66" sqref="A66"/>
      <pageMargins left="0.7" right="0.7" top="0.75" bottom="0.75" header="0.3" footer="0.3"/>
      <pageSetup paperSize="9" orientation="portrait" r:id="rId2"/>
    </customSheetView>
  </customSheetViews>
  <mergeCells count="31">
    <mergeCell ref="H9:I9"/>
    <mergeCell ref="J9:K9"/>
    <mergeCell ref="AL9:AM9"/>
    <mergeCell ref="AN9:AO9"/>
    <mergeCell ref="AL8:AO8"/>
    <mergeCell ref="R9:S9"/>
    <mergeCell ref="T9:U9"/>
    <mergeCell ref="V9:W9"/>
    <mergeCell ref="X9:Y9"/>
    <mergeCell ref="Z9:AA9"/>
    <mergeCell ref="AB9:AC9"/>
    <mergeCell ref="R8:U8"/>
    <mergeCell ref="V8:Y8"/>
    <mergeCell ref="Z8:AC8"/>
    <mergeCell ref="AD8:AG8"/>
    <mergeCell ref="B7:AO7"/>
    <mergeCell ref="AH8:AK8"/>
    <mergeCell ref="AD9:AE9"/>
    <mergeCell ref="AF9:AG9"/>
    <mergeCell ref="AH9:AI9"/>
    <mergeCell ref="AJ9:AK9"/>
    <mergeCell ref="P9:Q9"/>
    <mergeCell ref="B8:E8"/>
    <mergeCell ref="F8:I8"/>
    <mergeCell ref="J8:M8"/>
    <mergeCell ref="N8:Q8"/>
    <mergeCell ref="B9:C9"/>
    <mergeCell ref="D9:E9"/>
    <mergeCell ref="L9:M9"/>
    <mergeCell ref="N9:O9"/>
    <mergeCell ref="F9:G9"/>
  </mergeCells>
  <hyperlinks>
    <hyperlink ref="A74" r:id="rId3"/>
    <hyperlink ref="A73" r:id="rId4" display="* Information on data for Cyprus: https://oe.cd/cyprus-disclaimer"/>
  </hyperlinks>
  <pageMargins left="0.7" right="0.7" top="0.75" bottom="0.75" header="0.3" footer="0.3"/>
  <pageSetup paperSize="9" orientation="portrait" r:id="rId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O63"/>
  <sheetViews>
    <sheetView showGridLines="0" zoomScale="80" zoomScaleNormal="80" workbookViewId="0">
      <selection activeCell="I27" sqref="I27"/>
    </sheetView>
  </sheetViews>
  <sheetFormatPr defaultColWidth="8.85546875" defaultRowHeight="12.75"/>
  <cols>
    <col min="1" max="1" width="34" style="5" customWidth="1"/>
    <col min="2" max="7" width="10.28515625" style="5" customWidth="1"/>
    <col min="8" max="16384" width="8.85546875" style="5"/>
  </cols>
  <sheetData>
    <row r="1" spans="1:41">
      <c r="J1" s="24"/>
      <c r="O1" s="208"/>
    </row>
    <row r="2" spans="1:41">
      <c r="A2" s="2" t="s">
        <v>460</v>
      </c>
      <c r="J2" s="456"/>
    </row>
    <row r="3" spans="1:41">
      <c r="A3" s="23" t="s">
        <v>491</v>
      </c>
    </row>
    <row r="4" spans="1:41">
      <c r="A4" s="77" t="s">
        <v>282</v>
      </c>
    </row>
    <row r="5" spans="1:41">
      <c r="A5" s="77"/>
    </row>
    <row r="6" spans="1:41" ht="13.5" thickBot="1">
      <c r="A6" s="77"/>
    </row>
    <row r="7" spans="1:41" s="44" customFormat="1" ht="15.6" customHeight="1">
      <c r="A7" s="68"/>
      <c r="B7" s="360" t="s">
        <v>315</v>
      </c>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2"/>
    </row>
    <row r="8" spans="1:41" s="44" customFormat="1" ht="30" customHeight="1">
      <c r="A8" s="69"/>
      <c r="B8" s="357" t="s">
        <v>99</v>
      </c>
      <c r="C8" s="401" t="s">
        <v>99</v>
      </c>
      <c r="D8" s="401" t="s">
        <v>99</v>
      </c>
      <c r="E8" s="401" t="s">
        <v>99</v>
      </c>
      <c r="F8" s="357" t="s">
        <v>100</v>
      </c>
      <c r="G8" s="401" t="s">
        <v>100</v>
      </c>
      <c r="H8" s="401" t="s">
        <v>100</v>
      </c>
      <c r="I8" s="401" t="s">
        <v>100</v>
      </c>
      <c r="J8" s="357" t="s">
        <v>323</v>
      </c>
      <c r="K8" s="401" t="s">
        <v>101</v>
      </c>
      <c r="L8" s="401" t="s">
        <v>101</v>
      </c>
      <c r="M8" s="401" t="s">
        <v>101</v>
      </c>
      <c r="N8" s="357" t="s">
        <v>241</v>
      </c>
      <c r="O8" s="401"/>
      <c r="P8" s="401"/>
      <c r="Q8" s="401"/>
      <c r="R8" s="357" t="s">
        <v>240</v>
      </c>
      <c r="S8" s="401" t="s">
        <v>102</v>
      </c>
      <c r="T8" s="401" t="s">
        <v>102</v>
      </c>
      <c r="U8" s="359" t="s">
        <v>102</v>
      </c>
      <c r="V8" s="401" t="s">
        <v>103</v>
      </c>
      <c r="W8" s="401" t="s">
        <v>103</v>
      </c>
      <c r="X8" s="401" t="s">
        <v>103</v>
      </c>
      <c r="Y8" s="401" t="s">
        <v>103</v>
      </c>
      <c r="Z8" s="357" t="s">
        <v>104</v>
      </c>
      <c r="AA8" s="401" t="s">
        <v>104</v>
      </c>
      <c r="AB8" s="401" t="s">
        <v>104</v>
      </c>
      <c r="AC8" s="359" t="s">
        <v>104</v>
      </c>
      <c r="AD8" s="401" t="s">
        <v>105</v>
      </c>
      <c r="AE8" s="401" t="s">
        <v>105</v>
      </c>
      <c r="AF8" s="401" t="s">
        <v>105</v>
      </c>
      <c r="AG8" s="401" t="s">
        <v>105</v>
      </c>
      <c r="AH8" s="357" t="s">
        <v>106</v>
      </c>
      <c r="AI8" s="401" t="s">
        <v>106</v>
      </c>
      <c r="AJ8" s="401" t="s">
        <v>106</v>
      </c>
      <c r="AK8" s="359" t="s">
        <v>106</v>
      </c>
      <c r="AL8" s="401" t="s">
        <v>107</v>
      </c>
      <c r="AM8" s="401" t="s">
        <v>107</v>
      </c>
      <c r="AN8" s="401" t="s">
        <v>107</v>
      </c>
      <c r="AO8" s="369" t="s">
        <v>107</v>
      </c>
    </row>
    <row r="9" spans="1:41" s="44" customFormat="1" ht="45.6" customHeight="1">
      <c r="A9" s="69"/>
      <c r="B9" s="357" t="s">
        <v>317</v>
      </c>
      <c r="C9" s="401"/>
      <c r="D9" s="357" t="s">
        <v>318</v>
      </c>
      <c r="E9" s="359"/>
      <c r="F9" s="357" t="s">
        <v>317</v>
      </c>
      <c r="G9" s="401"/>
      <c r="H9" s="357" t="s">
        <v>318</v>
      </c>
      <c r="I9" s="359"/>
      <c r="J9" s="357" t="s">
        <v>317</v>
      </c>
      <c r="K9" s="359"/>
      <c r="L9" s="357" t="s">
        <v>318</v>
      </c>
      <c r="M9" s="359"/>
      <c r="N9" s="357" t="s">
        <v>317</v>
      </c>
      <c r="O9" s="401"/>
      <c r="P9" s="357" t="s">
        <v>318</v>
      </c>
      <c r="Q9" s="359"/>
      <c r="R9" s="357" t="s">
        <v>317</v>
      </c>
      <c r="S9" s="401"/>
      <c r="T9" s="357" t="s">
        <v>318</v>
      </c>
      <c r="U9" s="359"/>
      <c r="V9" s="401" t="s">
        <v>317</v>
      </c>
      <c r="W9" s="401"/>
      <c r="X9" s="357" t="s">
        <v>318</v>
      </c>
      <c r="Y9" s="359"/>
      <c r="Z9" s="357" t="s">
        <v>317</v>
      </c>
      <c r="AA9" s="401"/>
      <c r="AB9" s="357" t="s">
        <v>318</v>
      </c>
      <c r="AC9" s="359"/>
      <c r="AD9" s="401" t="s">
        <v>317</v>
      </c>
      <c r="AE9" s="401"/>
      <c r="AF9" s="357" t="s">
        <v>318</v>
      </c>
      <c r="AG9" s="359"/>
      <c r="AH9" s="357" t="s">
        <v>317</v>
      </c>
      <c r="AI9" s="401"/>
      <c r="AJ9" s="357" t="s">
        <v>318</v>
      </c>
      <c r="AK9" s="359"/>
      <c r="AL9" s="401" t="s">
        <v>317</v>
      </c>
      <c r="AM9" s="401"/>
      <c r="AN9" s="357" t="s">
        <v>318</v>
      </c>
      <c r="AO9" s="369"/>
    </row>
    <row r="10" spans="1:41">
      <c r="A10" s="232"/>
      <c r="B10" s="19" t="s">
        <v>12</v>
      </c>
      <c r="C10" s="234" t="s">
        <v>13</v>
      </c>
      <c r="D10" s="19" t="s">
        <v>12</v>
      </c>
      <c r="E10" s="21" t="s">
        <v>13</v>
      </c>
      <c r="F10" s="19" t="s">
        <v>12</v>
      </c>
      <c r="G10" s="234" t="s">
        <v>13</v>
      </c>
      <c r="H10" s="19" t="s">
        <v>12</v>
      </c>
      <c r="I10" s="21" t="s">
        <v>13</v>
      </c>
      <c r="J10" s="19" t="s">
        <v>12</v>
      </c>
      <c r="K10" s="234" t="s">
        <v>13</v>
      </c>
      <c r="L10" s="19" t="s">
        <v>12</v>
      </c>
      <c r="M10" s="21" t="s">
        <v>13</v>
      </c>
      <c r="N10" s="19" t="s">
        <v>12</v>
      </c>
      <c r="O10" s="234" t="s">
        <v>13</v>
      </c>
      <c r="P10" s="19" t="s">
        <v>12</v>
      </c>
      <c r="Q10" s="21" t="s">
        <v>13</v>
      </c>
      <c r="R10" s="19" t="s">
        <v>12</v>
      </c>
      <c r="S10" s="234" t="s">
        <v>13</v>
      </c>
      <c r="T10" s="19" t="s">
        <v>12</v>
      </c>
      <c r="U10" s="21" t="s">
        <v>13</v>
      </c>
      <c r="V10" s="234" t="s">
        <v>12</v>
      </c>
      <c r="W10" s="234" t="s">
        <v>13</v>
      </c>
      <c r="X10" s="19" t="s">
        <v>12</v>
      </c>
      <c r="Y10" s="21" t="s">
        <v>13</v>
      </c>
      <c r="Z10" s="19" t="s">
        <v>12</v>
      </c>
      <c r="AA10" s="234" t="s">
        <v>13</v>
      </c>
      <c r="AB10" s="19" t="s">
        <v>12</v>
      </c>
      <c r="AC10" s="21" t="s">
        <v>13</v>
      </c>
      <c r="AD10" s="234" t="s">
        <v>12</v>
      </c>
      <c r="AE10" s="234" t="s">
        <v>13</v>
      </c>
      <c r="AF10" s="19" t="s">
        <v>12</v>
      </c>
      <c r="AG10" s="21" t="s">
        <v>13</v>
      </c>
      <c r="AH10" s="19" t="s">
        <v>12</v>
      </c>
      <c r="AI10" s="234" t="s">
        <v>13</v>
      </c>
      <c r="AJ10" s="19" t="s">
        <v>12</v>
      </c>
      <c r="AK10" s="21" t="s">
        <v>13</v>
      </c>
      <c r="AL10" s="234" t="s">
        <v>12</v>
      </c>
      <c r="AM10" s="234" t="s">
        <v>13</v>
      </c>
      <c r="AN10" s="19" t="s">
        <v>12</v>
      </c>
      <c r="AO10" s="22" t="s">
        <v>13</v>
      </c>
    </row>
    <row r="11" spans="1:41">
      <c r="A11" s="233"/>
      <c r="B11" s="235"/>
      <c r="C11" s="261"/>
      <c r="D11" s="235"/>
      <c r="E11" s="260"/>
      <c r="F11" s="235"/>
      <c r="G11" s="261"/>
      <c r="H11" s="235"/>
      <c r="I11" s="260"/>
      <c r="J11" s="235"/>
      <c r="K11" s="261"/>
      <c r="L11" s="235"/>
      <c r="M11" s="260"/>
      <c r="N11" s="235"/>
      <c r="O11" s="261"/>
      <c r="P11" s="235"/>
      <c r="Q11" s="260"/>
      <c r="R11" s="235"/>
      <c r="S11" s="261"/>
      <c r="T11" s="235"/>
      <c r="U11" s="260"/>
      <c r="V11" s="340"/>
      <c r="W11" s="261"/>
      <c r="X11" s="235"/>
      <c r="Y11" s="260"/>
      <c r="Z11" s="235"/>
      <c r="AA11" s="261"/>
      <c r="AB11" s="235"/>
      <c r="AC11" s="260"/>
      <c r="AD11" s="340"/>
      <c r="AE11" s="261"/>
      <c r="AF11" s="235"/>
      <c r="AG11" s="260"/>
      <c r="AH11" s="235"/>
      <c r="AI11" s="261"/>
      <c r="AJ11" s="235"/>
      <c r="AK11" s="260"/>
      <c r="AL11" s="340"/>
      <c r="AM11" s="261"/>
      <c r="AN11" s="235"/>
      <c r="AO11" s="236"/>
    </row>
    <row r="12" spans="1:41">
      <c r="A12" s="99" t="s">
        <v>94</v>
      </c>
      <c r="B12" s="40">
        <v>67.986748274244235</v>
      </c>
      <c r="C12" s="63">
        <v>2.0510353111831643</v>
      </c>
      <c r="D12" s="40">
        <v>70.24862633695777</v>
      </c>
      <c r="E12" s="25">
        <v>1.8637297104330917</v>
      </c>
      <c r="F12" s="40">
        <v>3.3275039124590591</v>
      </c>
      <c r="G12" s="63">
        <v>0.76231139164650719</v>
      </c>
      <c r="H12" s="40">
        <v>3.3888487650223671</v>
      </c>
      <c r="I12" s="25">
        <v>0.75579155705302892</v>
      </c>
      <c r="J12" s="40">
        <v>12.081019845615771</v>
      </c>
      <c r="K12" s="63">
        <v>1.4932435193490279</v>
      </c>
      <c r="L12" s="40">
        <v>8.6691598358348365</v>
      </c>
      <c r="M12" s="25">
        <v>1.0649808010487785</v>
      </c>
      <c r="N12" s="40">
        <v>76.821794763419149</v>
      </c>
      <c r="O12" s="63">
        <v>2.063556080339715</v>
      </c>
      <c r="P12" s="40">
        <v>87.297090099200659</v>
      </c>
      <c r="Q12" s="25">
        <v>1.2804709453665537</v>
      </c>
      <c r="R12" s="40">
        <v>74.114761720205649</v>
      </c>
      <c r="S12" s="63">
        <v>1.8038114712646345</v>
      </c>
      <c r="T12" s="40">
        <v>90.647003516720432</v>
      </c>
      <c r="U12" s="25">
        <v>1.28016617447995</v>
      </c>
      <c r="V12" s="64">
        <v>59.340757511459117</v>
      </c>
      <c r="W12" s="63">
        <v>2.5920956378630882</v>
      </c>
      <c r="X12" s="40">
        <v>67.876536528909142</v>
      </c>
      <c r="Y12" s="25">
        <v>1.8536269728224148</v>
      </c>
      <c r="Z12" s="40">
        <v>21.9084078280851</v>
      </c>
      <c r="AA12" s="63">
        <v>1.7531182976991919</v>
      </c>
      <c r="AB12" s="40">
        <v>35.426294805494699</v>
      </c>
      <c r="AC12" s="25">
        <v>1.5623473037256896</v>
      </c>
      <c r="AD12" s="64">
        <v>17.820421702258461</v>
      </c>
      <c r="AE12" s="63">
        <v>1.88130808984729</v>
      </c>
      <c r="AF12" s="40">
        <v>25.589460023765159</v>
      </c>
      <c r="AG12" s="25">
        <v>1.4902126341812223</v>
      </c>
      <c r="AH12" s="40">
        <v>3.8406506696757612</v>
      </c>
      <c r="AI12" s="63">
        <v>0.9602687449251226</v>
      </c>
      <c r="AJ12" s="40">
        <v>1.0541329814020111</v>
      </c>
      <c r="AK12" s="25">
        <v>0.55738138664478665</v>
      </c>
      <c r="AL12" s="64">
        <v>44.750747924418768</v>
      </c>
      <c r="AM12" s="63">
        <v>2.3411271435217387</v>
      </c>
      <c r="AN12" s="40">
        <v>75.538286214079477</v>
      </c>
      <c r="AO12" s="26">
        <v>1.6172757850184798</v>
      </c>
    </row>
    <row r="13" spans="1:41">
      <c r="A13" s="99" t="s">
        <v>21</v>
      </c>
      <c r="B13" s="40">
        <v>63.405702334077873</v>
      </c>
      <c r="C13" s="63">
        <v>3.0911303952856461</v>
      </c>
      <c r="D13" s="40">
        <v>41.337967073922691</v>
      </c>
      <c r="E13" s="25">
        <v>5.9955137395196356</v>
      </c>
      <c r="F13" s="40">
        <v>21.317891171038831</v>
      </c>
      <c r="G13" s="63">
        <v>3.7852868965337794</v>
      </c>
      <c r="H13" s="40">
        <v>24.267159900921271</v>
      </c>
      <c r="I13" s="25">
        <v>5.4400042453817461</v>
      </c>
      <c r="J13" s="40">
        <v>27.345861770321608</v>
      </c>
      <c r="K13" s="63">
        <v>3.354177671698833</v>
      </c>
      <c r="L13" s="40">
        <v>45.602214890316901</v>
      </c>
      <c r="M13" s="25">
        <v>5.5297392555231424</v>
      </c>
      <c r="N13" s="40">
        <v>90.718518239896213</v>
      </c>
      <c r="O13" s="63">
        <v>1.4494038790863832</v>
      </c>
      <c r="P13" s="40">
        <v>98.146869689595093</v>
      </c>
      <c r="Q13" s="25">
        <v>1.5319475267522777</v>
      </c>
      <c r="R13" s="40">
        <v>85.569709172998159</v>
      </c>
      <c r="S13" s="63">
        <v>1.7651734018438974</v>
      </c>
      <c r="T13" s="40">
        <v>95.023219910244066</v>
      </c>
      <c r="U13" s="25">
        <v>2.4902268295605792</v>
      </c>
      <c r="V13" s="64">
        <v>54.227310684265959</v>
      </c>
      <c r="W13" s="63">
        <v>3.9215095022150668</v>
      </c>
      <c r="X13" s="40">
        <v>68.88975796369202</v>
      </c>
      <c r="Y13" s="25">
        <v>5.7386285996655335</v>
      </c>
      <c r="Z13" s="40">
        <v>63.192809229174742</v>
      </c>
      <c r="AA13" s="63">
        <v>2.7972265719532459</v>
      </c>
      <c r="AB13" s="40">
        <v>63.001793107968432</v>
      </c>
      <c r="AC13" s="25">
        <v>5.7582075856240271</v>
      </c>
      <c r="AD13" s="64">
        <v>52.547556093897839</v>
      </c>
      <c r="AE13" s="63">
        <v>3.0578189676092054</v>
      </c>
      <c r="AF13" s="40">
        <v>41.774231669201491</v>
      </c>
      <c r="AG13" s="25">
        <v>5.4920836538290487</v>
      </c>
      <c r="AH13" s="40">
        <v>7.3326663660874578</v>
      </c>
      <c r="AI13" s="63">
        <v>1.5939989266404646</v>
      </c>
      <c r="AJ13" s="40">
        <v>4.2565041276962203</v>
      </c>
      <c r="AK13" s="25">
        <v>2.3249742049659972</v>
      </c>
      <c r="AL13" s="64">
        <v>34.726484393524728</v>
      </c>
      <c r="AM13" s="63">
        <v>3.5047575182749644</v>
      </c>
      <c r="AN13" s="40">
        <v>56.140573025203757</v>
      </c>
      <c r="AO13" s="26">
        <v>6.1101561817148475</v>
      </c>
    </row>
    <row r="14" spans="1:41">
      <c r="A14" s="99" t="s">
        <v>26</v>
      </c>
      <c r="B14" s="40">
        <v>52.614861215544707</v>
      </c>
      <c r="C14" s="63">
        <v>1.7465231888325572</v>
      </c>
      <c r="D14" s="40">
        <v>64.397552299868835</v>
      </c>
      <c r="E14" s="25">
        <v>1.2590201616361969</v>
      </c>
      <c r="F14" s="40">
        <v>3.427536475537766</v>
      </c>
      <c r="G14" s="63">
        <v>0.82152142704218867</v>
      </c>
      <c r="H14" s="40">
        <v>1.0846326416392189</v>
      </c>
      <c r="I14" s="25">
        <v>0.36545400223411623</v>
      </c>
      <c r="J14" s="40">
        <v>3.5024639873974288</v>
      </c>
      <c r="K14" s="63">
        <v>0.73467008457456218</v>
      </c>
      <c r="L14" s="40">
        <v>3.2534124745161339</v>
      </c>
      <c r="M14" s="25">
        <v>0.44177881972666366</v>
      </c>
      <c r="N14" s="40">
        <v>69.253853617949943</v>
      </c>
      <c r="O14" s="63">
        <v>1.7206295058960968</v>
      </c>
      <c r="P14" s="40">
        <v>97.83946286586766</v>
      </c>
      <c r="Q14" s="25">
        <v>0.47773155645384707</v>
      </c>
      <c r="R14" s="40">
        <v>49.85214172960054</v>
      </c>
      <c r="S14" s="63">
        <v>1.6892074630162983</v>
      </c>
      <c r="T14" s="40">
        <v>88.961451089883724</v>
      </c>
      <c r="U14" s="25">
        <v>0.72298162740163652</v>
      </c>
      <c r="V14" s="64">
        <v>40.074776772696602</v>
      </c>
      <c r="W14" s="63">
        <v>1.9884303433054411</v>
      </c>
      <c r="X14" s="40">
        <v>69.249161885224296</v>
      </c>
      <c r="Y14" s="25">
        <v>1.1599982023690785</v>
      </c>
      <c r="Z14" s="40">
        <v>35.381448647228979</v>
      </c>
      <c r="AA14" s="63">
        <v>1.7978699612249933</v>
      </c>
      <c r="AB14" s="40">
        <v>49.034548448865401</v>
      </c>
      <c r="AC14" s="25">
        <v>1.3302705180201566</v>
      </c>
      <c r="AD14" s="64">
        <v>6.6099642769106266</v>
      </c>
      <c r="AE14" s="63">
        <v>0.98822826503796113</v>
      </c>
      <c r="AF14" s="40">
        <v>5.4782951494273453</v>
      </c>
      <c r="AG14" s="25">
        <v>0.78603868107005948</v>
      </c>
      <c r="AH14" s="40">
        <v>31.354551660725459</v>
      </c>
      <c r="AI14" s="63">
        <v>1.756931308780709</v>
      </c>
      <c r="AJ14" s="40">
        <v>65.714433626899734</v>
      </c>
      <c r="AK14" s="25">
        <v>1.2880734832917418</v>
      </c>
      <c r="AL14" s="64">
        <v>47.160125650500959</v>
      </c>
      <c r="AM14" s="63">
        <v>1.9403848540953064</v>
      </c>
      <c r="AN14" s="40">
        <v>86.582873027095403</v>
      </c>
      <c r="AO14" s="26">
        <v>1.068527717304524</v>
      </c>
    </row>
    <row r="15" spans="1:41">
      <c r="A15" s="99" t="s">
        <v>236</v>
      </c>
      <c r="B15" s="40">
        <v>69.478023591288235</v>
      </c>
      <c r="C15" s="63">
        <v>1.4037100520032322</v>
      </c>
      <c r="D15" s="40">
        <v>80.461038020564516</v>
      </c>
      <c r="E15" s="25">
        <v>0.72463201273856215</v>
      </c>
      <c r="F15" s="40">
        <v>24.361305990040471</v>
      </c>
      <c r="G15" s="63">
        <v>1.3256103356872453</v>
      </c>
      <c r="H15" s="40">
        <v>51.834291501799633</v>
      </c>
      <c r="I15" s="25">
        <v>1.031615598044983</v>
      </c>
      <c r="J15" s="40">
        <v>13.363957134342821</v>
      </c>
      <c r="K15" s="63">
        <v>1.1105463729536214</v>
      </c>
      <c r="L15" s="40">
        <v>21.707597775321538</v>
      </c>
      <c r="M15" s="25">
        <v>0.69907926321028602</v>
      </c>
      <c r="N15" s="40">
        <v>88.755861197767928</v>
      </c>
      <c r="O15" s="63">
        <v>0.87326950100409306</v>
      </c>
      <c r="P15" s="40">
        <v>100</v>
      </c>
      <c r="Q15" s="25">
        <v>0</v>
      </c>
      <c r="R15" s="40">
        <v>79.429120612721547</v>
      </c>
      <c r="S15" s="63">
        <v>1.300793034461847</v>
      </c>
      <c r="T15" s="40">
        <v>96.431955556221581</v>
      </c>
      <c r="U15" s="25">
        <v>0.44941102632422503</v>
      </c>
      <c r="V15" s="64">
        <v>68.985226831751234</v>
      </c>
      <c r="W15" s="63">
        <v>1.3764409817149221</v>
      </c>
      <c r="X15" s="40">
        <v>91.311503737826982</v>
      </c>
      <c r="Y15" s="25">
        <v>0.54740935912884647</v>
      </c>
      <c r="Z15" s="40">
        <v>43.279455948020647</v>
      </c>
      <c r="AA15" s="63">
        <v>1.4389275384593923</v>
      </c>
      <c r="AB15" s="40">
        <v>81.290991157733146</v>
      </c>
      <c r="AC15" s="25">
        <v>0.77835466324353564</v>
      </c>
      <c r="AD15" s="64">
        <v>35.033537264838969</v>
      </c>
      <c r="AE15" s="63">
        <v>1.2944130459113097</v>
      </c>
      <c r="AF15" s="40">
        <v>30.596690328344891</v>
      </c>
      <c r="AG15" s="25">
        <v>0.76362119947202822</v>
      </c>
      <c r="AH15" s="40">
        <v>43.39763798025924</v>
      </c>
      <c r="AI15" s="63">
        <v>1.7075836919049436</v>
      </c>
      <c r="AJ15" s="40">
        <v>61.966746487899101</v>
      </c>
      <c r="AK15" s="25">
        <v>1.1233826676609495</v>
      </c>
      <c r="AL15" s="64">
        <v>75.356028749115751</v>
      </c>
      <c r="AM15" s="63">
        <v>1.3915882586590431</v>
      </c>
      <c r="AN15" s="40">
        <v>96.433486644357558</v>
      </c>
      <c r="AO15" s="26">
        <v>0.30296892128431324</v>
      </c>
    </row>
    <row r="16" spans="1:41">
      <c r="A16" s="99" t="s">
        <v>29</v>
      </c>
      <c r="B16" s="40">
        <v>55.534998754731632</v>
      </c>
      <c r="C16" s="63">
        <v>5.3929605695679514</v>
      </c>
      <c r="D16" s="40">
        <v>65.354085296421843</v>
      </c>
      <c r="E16" s="25">
        <v>7.1121853683437113</v>
      </c>
      <c r="F16" s="40">
        <v>18.673632325919058</v>
      </c>
      <c r="G16" s="63">
        <v>3.755180981689064</v>
      </c>
      <c r="H16" s="40">
        <v>45.046411664049749</v>
      </c>
      <c r="I16" s="25">
        <v>7.8861142705659386</v>
      </c>
      <c r="J16" s="40">
        <v>11.22022826723304</v>
      </c>
      <c r="K16" s="63">
        <v>2.7805215040372842</v>
      </c>
      <c r="L16" s="40">
        <v>23.130984623463529</v>
      </c>
      <c r="M16" s="25">
        <v>8.5638126986552709</v>
      </c>
      <c r="N16" s="40">
        <v>72.366459981408411</v>
      </c>
      <c r="O16" s="63">
        <v>6.837812582040911</v>
      </c>
      <c r="P16" s="40">
        <v>75.105187576859876</v>
      </c>
      <c r="Q16" s="25">
        <v>4.8536687359502269</v>
      </c>
      <c r="R16" s="40">
        <v>33.94260580835536</v>
      </c>
      <c r="S16" s="63">
        <v>5.6167042705579542</v>
      </c>
      <c r="T16" s="40">
        <v>70.651089326266955</v>
      </c>
      <c r="U16" s="25">
        <v>7.284196316440914</v>
      </c>
      <c r="V16" s="64">
        <v>47.629054822261487</v>
      </c>
      <c r="W16" s="63">
        <v>5.8409661685458847</v>
      </c>
      <c r="X16" s="40">
        <v>37.263497371130349</v>
      </c>
      <c r="Y16" s="25">
        <v>6.760471201514239</v>
      </c>
      <c r="Z16" s="40">
        <v>31.022986240797469</v>
      </c>
      <c r="AA16" s="63">
        <v>6.5225737245301945</v>
      </c>
      <c r="AB16" s="40">
        <v>30.522439142320032</v>
      </c>
      <c r="AC16" s="25">
        <v>6.5370597422872523</v>
      </c>
      <c r="AD16" s="64">
        <v>59.760995192623703</v>
      </c>
      <c r="AE16" s="63">
        <v>7.1880426154704109</v>
      </c>
      <c r="AF16" s="40">
        <v>19.564239100149521</v>
      </c>
      <c r="AG16" s="25">
        <v>4.7539038872977128</v>
      </c>
      <c r="AH16" s="40">
        <v>7.6465665000420877</v>
      </c>
      <c r="AI16" s="63">
        <v>2.1142793504570507</v>
      </c>
      <c r="AJ16" s="40">
        <v>5.7956865811218492</v>
      </c>
      <c r="AK16" s="25">
        <v>2.6160555578144358</v>
      </c>
      <c r="AL16" s="64">
        <v>60.142909123761562</v>
      </c>
      <c r="AM16" s="63">
        <v>4.8463659587671195</v>
      </c>
      <c r="AN16" s="40">
        <v>53.845012373758912</v>
      </c>
      <c r="AO16" s="26">
        <v>8.1811098981592156</v>
      </c>
    </row>
    <row r="17" spans="1:41">
      <c r="A17" s="99" t="s">
        <v>34</v>
      </c>
      <c r="B17" s="40">
        <v>76.433548477830598</v>
      </c>
      <c r="C17" s="63">
        <v>1.9548801687907784</v>
      </c>
      <c r="D17" s="40">
        <v>87.306113982039264</v>
      </c>
      <c r="E17" s="25">
        <v>1.188404312020173</v>
      </c>
      <c r="F17" s="40">
        <v>11.03549553431902</v>
      </c>
      <c r="G17" s="63">
        <v>1.2560671948977571</v>
      </c>
      <c r="H17" s="40">
        <v>14.269000989861979</v>
      </c>
      <c r="I17" s="25">
        <v>1.5612997007810521</v>
      </c>
      <c r="J17" s="40">
        <v>4.8351163634747207</v>
      </c>
      <c r="K17" s="63">
        <v>0.88921325598525136</v>
      </c>
      <c r="L17" s="40">
        <v>2.1253550202781102</v>
      </c>
      <c r="M17" s="25">
        <v>0.62872910315185282</v>
      </c>
      <c r="N17" s="40">
        <v>81.654385712766967</v>
      </c>
      <c r="O17" s="63">
        <v>1.6355165375247658</v>
      </c>
      <c r="P17" s="40">
        <v>99.311154679788686</v>
      </c>
      <c r="Q17" s="25">
        <v>0.30556551852226321</v>
      </c>
      <c r="R17" s="40">
        <v>83.363594397495206</v>
      </c>
      <c r="S17" s="63">
        <v>1.6453539526367147</v>
      </c>
      <c r="T17" s="40">
        <v>97.762705424217188</v>
      </c>
      <c r="U17" s="25">
        <v>0.65476713555523713</v>
      </c>
      <c r="V17" s="64">
        <v>88.137384560517191</v>
      </c>
      <c r="W17" s="63">
        <v>1.5053467199729538</v>
      </c>
      <c r="X17" s="40">
        <v>95.982267984748333</v>
      </c>
      <c r="Y17" s="25">
        <v>0.85086634159916408</v>
      </c>
      <c r="Z17" s="40">
        <v>63.763031970227722</v>
      </c>
      <c r="AA17" s="63">
        <v>2.2816974045788871</v>
      </c>
      <c r="AB17" s="40">
        <v>89.277286547345241</v>
      </c>
      <c r="AC17" s="25">
        <v>1.2129825600493953</v>
      </c>
      <c r="AD17" s="64">
        <v>70.216942442042068</v>
      </c>
      <c r="AE17" s="63">
        <v>2.0853674711007888</v>
      </c>
      <c r="AF17" s="40">
        <v>93.68265524598597</v>
      </c>
      <c r="AG17" s="25">
        <v>1.030973348763192</v>
      </c>
      <c r="AH17" s="40">
        <v>50.43513813709162</v>
      </c>
      <c r="AI17" s="63">
        <v>2.1813927784662157</v>
      </c>
      <c r="AJ17" s="40">
        <v>80.369479938478193</v>
      </c>
      <c r="AK17" s="25">
        <v>1.937411833378186</v>
      </c>
      <c r="AL17" s="64">
        <v>73.536435603262518</v>
      </c>
      <c r="AM17" s="63">
        <v>2.1060148430230381</v>
      </c>
      <c r="AN17" s="40">
        <v>99.495539528252507</v>
      </c>
      <c r="AO17" s="26">
        <v>0.29054238372760977</v>
      </c>
    </row>
    <row r="18" spans="1:41">
      <c r="A18" s="99" t="s">
        <v>36</v>
      </c>
      <c r="B18" s="40">
        <v>76.650951743527145</v>
      </c>
      <c r="C18" s="63">
        <v>1.8833478138534008</v>
      </c>
      <c r="D18" s="40">
        <v>56.053330342020068</v>
      </c>
      <c r="E18" s="25">
        <v>2.3857394031574088</v>
      </c>
      <c r="F18" s="40">
        <v>55.243774143804437</v>
      </c>
      <c r="G18" s="63">
        <v>2.53428881884797</v>
      </c>
      <c r="H18" s="40">
        <v>31.430842062377138</v>
      </c>
      <c r="I18" s="25">
        <v>2.0539663448647199</v>
      </c>
      <c r="J18" s="40">
        <v>41.261890923044298</v>
      </c>
      <c r="K18" s="63">
        <v>2.4638939661865527</v>
      </c>
      <c r="L18" s="40">
        <v>39.113430892828291</v>
      </c>
      <c r="M18" s="25">
        <v>1.8995953712895701</v>
      </c>
      <c r="N18" s="40">
        <v>88.789602550027837</v>
      </c>
      <c r="O18" s="63">
        <v>1.5728595227560713</v>
      </c>
      <c r="P18" s="40">
        <v>98.437449186917348</v>
      </c>
      <c r="Q18" s="25">
        <v>0.85660897809161296</v>
      </c>
      <c r="R18" s="40">
        <v>87.663956615902904</v>
      </c>
      <c r="S18" s="63">
        <v>1.4810641324258103</v>
      </c>
      <c r="T18" s="40">
        <v>86.832379682782587</v>
      </c>
      <c r="U18" s="25">
        <v>1.6224605468376212</v>
      </c>
      <c r="V18" s="64">
        <v>78.818220484497289</v>
      </c>
      <c r="W18" s="63">
        <v>1.6699448675298219</v>
      </c>
      <c r="X18" s="40">
        <v>89.818214399066846</v>
      </c>
      <c r="Y18" s="25">
        <v>1.0868004901875483</v>
      </c>
      <c r="Z18" s="40">
        <v>56.171566542615487</v>
      </c>
      <c r="AA18" s="63">
        <v>2.29839473585877</v>
      </c>
      <c r="AB18" s="40">
        <v>79.614236041450823</v>
      </c>
      <c r="AC18" s="25">
        <v>1.6168485566679116</v>
      </c>
      <c r="AD18" s="64">
        <v>49.582563872043032</v>
      </c>
      <c r="AE18" s="63">
        <v>2.3233196993142493</v>
      </c>
      <c r="AF18" s="40">
        <v>40.049465635004204</v>
      </c>
      <c r="AG18" s="25">
        <v>2.0409232389116716</v>
      </c>
      <c r="AH18" s="40">
        <v>22.9102308179381</v>
      </c>
      <c r="AI18" s="63">
        <v>1.9869076461805601</v>
      </c>
      <c r="AJ18" s="40">
        <v>8.6388491672828582</v>
      </c>
      <c r="AK18" s="25">
        <v>1.2728112010044241</v>
      </c>
      <c r="AL18" s="64">
        <v>68.57192424984558</v>
      </c>
      <c r="AM18" s="63">
        <v>1.8524912598371175</v>
      </c>
      <c r="AN18" s="40">
        <v>89.6440629416863</v>
      </c>
      <c r="AO18" s="26">
        <v>1.1161091844767841</v>
      </c>
    </row>
    <row r="19" spans="1:41">
      <c r="A19" s="99" t="s">
        <v>53</v>
      </c>
      <c r="B19" s="40">
        <v>79.336492336201104</v>
      </c>
      <c r="C19" s="63">
        <v>1.3382709664790873</v>
      </c>
      <c r="D19" s="40">
        <v>65.900064117504598</v>
      </c>
      <c r="E19" s="25">
        <v>3.9087435719749557</v>
      </c>
      <c r="F19" s="40">
        <v>34.338250483294019</v>
      </c>
      <c r="G19" s="63">
        <v>2.1040333132099729</v>
      </c>
      <c r="H19" s="40">
        <v>41.662746508286688</v>
      </c>
      <c r="I19" s="25">
        <v>4.3038855808649581</v>
      </c>
      <c r="J19" s="40">
        <v>27.49954231359408</v>
      </c>
      <c r="K19" s="63">
        <v>1.8482483880477907</v>
      </c>
      <c r="L19" s="40">
        <v>40.921062398359787</v>
      </c>
      <c r="M19" s="25">
        <v>4.7213437554348126</v>
      </c>
      <c r="N19" s="40">
        <v>75.90585180395766</v>
      </c>
      <c r="O19" s="63">
        <v>1.715575265334867</v>
      </c>
      <c r="P19" s="40">
        <v>92.544478705838941</v>
      </c>
      <c r="Q19" s="25">
        <v>2.8865447732495189</v>
      </c>
      <c r="R19" s="40">
        <v>67.55237199960159</v>
      </c>
      <c r="S19" s="63">
        <v>1.9826060436117372</v>
      </c>
      <c r="T19" s="40">
        <v>86.479562789142577</v>
      </c>
      <c r="U19" s="25">
        <v>3.3065570665579891</v>
      </c>
      <c r="V19" s="64">
        <v>49.503988926476552</v>
      </c>
      <c r="W19" s="63">
        <v>1.8802868031123223</v>
      </c>
      <c r="X19" s="40">
        <v>60.866744371046401</v>
      </c>
      <c r="Y19" s="25">
        <v>3.5375745355337647</v>
      </c>
      <c r="Z19" s="40">
        <v>66.854405376275565</v>
      </c>
      <c r="AA19" s="63">
        <v>2.35209584440992</v>
      </c>
      <c r="AB19" s="40">
        <v>76.016705699353608</v>
      </c>
      <c r="AC19" s="25">
        <v>4.0272054442212086</v>
      </c>
      <c r="AD19" s="64">
        <v>39.853865282029993</v>
      </c>
      <c r="AE19" s="63">
        <v>2.104028035634574</v>
      </c>
      <c r="AF19" s="40">
        <v>45.939159684914557</v>
      </c>
      <c r="AG19" s="25">
        <v>5.3096117013535062</v>
      </c>
      <c r="AH19" s="40">
        <v>11.22311845115655</v>
      </c>
      <c r="AI19" s="63">
        <v>1.4532323461865881</v>
      </c>
      <c r="AJ19" s="40">
        <v>7.9325679304715679</v>
      </c>
      <c r="AK19" s="25">
        <v>2.8522580214667737</v>
      </c>
      <c r="AL19" s="64">
        <v>25.657855463067641</v>
      </c>
      <c r="AM19" s="63">
        <v>1.7386356732995876</v>
      </c>
      <c r="AN19" s="40">
        <v>41.505693814477453</v>
      </c>
      <c r="AO19" s="26">
        <v>5.3264040508210995</v>
      </c>
    </row>
    <row r="20" spans="1:41">
      <c r="A20" s="99" t="s">
        <v>54</v>
      </c>
      <c r="B20" s="40">
        <v>39.339907580480293</v>
      </c>
      <c r="C20" s="63">
        <v>2.6001069789678377</v>
      </c>
      <c r="D20" s="40">
        <v>39.541454076234253</v>
      </c>
      <c r="E20" s="25">
        <v>2.1814874919874496</v>
      </c>
      <c r="F20" s="40">
        <v>9.500100974266056</v>
      </c>
      <c r="G20" s="63">
        <v>2.3919063974126784</v>
      </c>
      <c r="H20" s="40">
        <v>13.80386726052614</v>
      </c>
      <c r="I20" s="25">
        <v>1.5569638333564377</v>
      </c>
      <c r="J20" s="40">
        <v>5.7577811930198584</v>
      </c>
      <c r="K20" s="63">
        <v>2.1088959037234685</v>
      </c>
      <c r="L20" s="40">
        <v>17.502412752727061</v>
      </c>
      <c r="M20" s="25">
        <v>1.5014931730871741</v>
      </c>
      <c r="N20" s="40">
        <v>70.256320647795079</v>
      </c>
      <c r="O20" s="63">
        <v>2.4528611883413554</v>
      </c>
      <c r="P20" s="40">
        <v>96.951214655516836</v>
      </c>
      <c r="Q20" s="25">
        <v>0.56362514987777901</v>
      </c>
      <c r="R20" s="40">
        <v>69.753224453826874</v>
      </c>
      <c r="S20" s="63">
        <v>2.8869139780083333</v>
      </c>
      <c r="T20" s="40">
        <v>95.501624660443994</v>
      </c>
      <c r="U20" s="25">
        <v>0.5998455469004319</v>
      </c>
      <c r="V20" s="64">
        <v>29.089397195562839</v>
      </c>
      <c r="W20" s="63">
        <v>2.6644386982497479</v>
      </c>
      <c r="X20" s="40">
        <v>48.503618372424093</v>
      </c>
      <c r="Y20" s="25">
        <v>2.3309113965769357</v>
      </c>
      <c r="Z20" s="40">
        <v>31.55356818654894</v>
      </c>
      <c r="AA20" s="63">
        <v>2.5746609119418555</v>
      </c>
      <c r="AB20" s="40">
        <v>53.871790811960047</v>
      </c>
      <c r="AC20" s="25">
        <v>1.8955398431586643</v>
      </c>
      <c r="AD20" s="64">
        <v>17.80247437225686</v>
      </c>
      <c r="AE20" s="63">
        <v>2.7282109588198473</v>
      </c>
      <c r="AF20" s="40">
        <v>11.49608964110846</v>
      </c>
      <c r="AG20" s="25">
        <v>1.8883461251561027</v>
      </c>
      <c r="AH20" s="40">
        <v>5.772912429821246</v>
      </c>
      <c r="AI20" s="63">
        <v>1.2988466442910285</v>
      </c>
      <c r="AJ20" s="40">
        <v>7.7820121750933069</v>
      </c>
      <c r="AK20" s="25">
        <v>1.495466542208413</v>
      </c>
      <c r="AL20" s="64">
        <v>55.041875615081622</v>
      </c>
      <c r="AM20" s="63">
        <v>3.1510319009643126</v>
      </c>
      <c r="AN20" s="40">
        <v>88.660769110318896</v>
      </c>
      <c r="AO20" s="26">
        <v>1.0781096005765796</v>
      </c>
    </row>
    <row r="21" spans="1:41">
      <c r="A21" s="99" t="s">
        <v>55</v>
      </c>
      <c r="B21" s="40">
        <v>76.954079384759609</v>
      </c>
      <c r="C21" s="63">
        <v>1.4002851909253518</v>
      </c>
      <c r="D21" s="40">
        <v>67.883276125012927</v>
      </c>
      <c r="E21" s="25">
        <v>1.0198205209686066</v>
      </c>
      <c r="F21" s="40">
        <v>58.370070443107522</v>
      </c>
      <c r="G21" s="63">
        <v>1.4234940703033905</v>
      </c>
      <c r="H21" s="40">
        <v>29.258986210005649</v>
      </c>
      <c r="I21" s="25">
        <v>1.0600133769680735</v>
      </c>
      <c r="J21" s="40">
        <v>42.817609762324977</v>
      </c>
      <c r="K21" s="63">
        <v>1.4596222898319571</v>
      </c>
      <c r="L21" s="40">
        <v>27.885878899393411</v>
      </c>
      <c r="M21" s="25">
        <v>1.0261681949528123</v>
      </c>
      <c r="N21" s="40">
        <v>74.049509576354339</v>
      </c>
      <c r="O21" s="63">
        <v>1.2739491918765449</v>
      </c>
      <c r="P21" s="40">
        <v>81.180143688927004</v>
      </c>
      <c r="Q21" s="25">
        <v>0.81264933870352163</v>
      </c>
      <c r="R21" s="40">
        <v>71.888249198872785</v>
      </c>
      <c r="S21" s="63">
        <v>1.4001758018188823</v>
      </c>
      <c r="T21" s="40">
        <v>78.68697279967067</v>
      </c>
      <c r="U21" s="25">
        <v>0.86327077298645161</v>
      </c>
      <c r="V21" s="64">
        <v>71.386211635014845</v>
      </c>
      <c r="W21" s="63">
        <v>1.363476014946938</v>
      </c>
      <c r="X21" s="40">
        <v>73.388697493007299</v>
      </c>
      <c r="Y21" s="25">
        <v>0.899463102471593</v>
      </c>
      <c r="Z21" s="40">
        <v>73.745107602180298</v>
      </c>
      <c r="AA21" s="63">
        <v>1.2801334686744186</v>
      </c>
      <c r="AB21" s="40">
        <v>79.235145496267521</v>
      </c>
      <c r="AC21" s="25">
        <v>0.95527519555577278</v>
      </c>
      <c r="AD21" s="64">
        <v>81.09822523496851</v>
      </c>
      <c r="AE21" s="63">
        <v>1.2609573518077974</v>
      </c>
      <c r="AF21" s="40">
        <v>53.284624089778163</v>
      </c>
      <c r="AG21" s="25">
        <v>1.1073356303456385</v>
      </c>
      <c r="AH21" s="40">
        <v>58.046905318473321</v>
      </c>
      <c r="AI21" s="63">
        <v>1.4729780008871782</v>
      </c>
      <c r="AJ21" s="40">
        <v>52.447459557385173</v>
      </c>
      <c r="AK21" s="25">
        <v>1.0447874487482669</v>
      </c>
      <c r="AL21" s="64">
        <v>80.738352224806533</v>
      </c>
      <c r="AM21" s="63">
        <v>1.1439130557433022</v>
      </c>
      <c r="AN21" s="40">
        <v>92.624451665045697</v>
      </c>
      <c r="AO21" s="26">
        <v>0.48398938035343059</v>
      </c>
    </row>
    <row r="22" spans="1:41">
      <c r="A22" s="99" t="s">
        <v>56</v>
      </c>
      <c r="B22" s="40">
        <v>90.408917142644469</v>
      </c>
      <c r="C22" s="63">
        <v>2.1365884984933858</v>
      </c>
      <c r="D22" s="40">
        <v>84.572227736409928</v>
      </c>
      <c r="E22" s="25">
        <v>1.4051430363188251</v>
      </c>
      <c r="F22" s="40">
        <v>58.694065142432962</v>
      </c>
      <c r="G22" s="63">
        <v>3.8055784350747297</v>
      </c>
      <c r="H22" s="40">
        <v>57.963465803045409</v>
      </c>
      <c r="I22" s="25">
        <v>2.4888232971726709</v>
      </c>
      <c r="J22" s="40">
        <v>35.762921135467899</v>
      </c>
      <c r="K22" s="63">
        <v>3.6424724051665689</v>
      </c>
      <c r="L22" s="40">
        <v>41.144138796247212</v>
      </c>
      <c r="M22" s="25">
        <v>2.493498768845833</v>
      </c>
      <c r="N22" s="40">
        <v>88.209565231037843</v>
      </c>
      <c r="O22" s="63">
        <v>2.5002241937559284</v>
      </c>
      <c r="P22" s="40">
        <v>87.604999006986759</v>
      </c>
      <c r="Q22" s="25">
        <v>1.739811487744239</v>
      </c>
      <c r="R22" s="40">
        <v>82.818780279487299</v>
      </c>
      <c r="S22" s="63">
        <v>2.5614748713791102</v>
      </c>
      <c r="T22" s="40">
        <v>94.070030399843333</v>
      </c>
      <c r="U22" s="25">
        <v>0.93027740434331962</v>
      </c>
      <c r="V22" s="64">
        <v>86.683557181675738</v>
      </c>
      <c r="W22" s="63">
        <v>2.0646123964363468</v>
      </c>
      <c r="X22" s="40">
        <v>90.217744978477739</v>
      </c>
      <c r="Y22" s="25">
        <v>1.6820260657591597</v>
      </c>
      <c r="Z22" s="40">
        <v>65.467965048342421</v>
      </c>
      <c r="AA22" s="63">
        <v>3.4477951323674945</v>
      </c>
      <c r="AB22" s="40">
        <v>81.166747076612893</v>
      </c>
      <c r="AC22" s="25">
        <v>1.9526825239938645</v>
      </c>
      <c r="AD22" s="64">
        <v>47.047757956000417</v>
      </c>
      <c r="AE22" s="63">
        <v>3.6747883977394231</v>
      </c>
      <c r="AF22" s="40">
        <v>48.984277285123113</v>
      </c>
      <c r="AG22" s="25">
        <v>2.5952558123522205</v>
      </c>
      <c r="AH22" s="40">
        <v>37.269120392207341</v>
      </c>
      <c r="AI22" s="63">
        <v>3.5138367175629797</v>
      </c>
      <c r="AJ22" s="40">
        <v>45.893601531753269</v>
      </c>
      <c r="AK22" s="25">
        <v>2.7427471674955166</v>
      </c>
      <c r="AL22" s="64">
        <v>69.993841278352491</v>
      </c>
      <c r="AM22" s="63">
        <v>2.7805398339287519</v>
      </c>
      <c r="AN22" s="40">
        <v>91.21597147326959</v>
      </c>
      <c r="AO22" s="26">
        <v>1.2211297878664455</v>
      </c>
    </row>
    <row r="23" spans="1:41">
      <c r="A23" s="99" t="s">
        <v>57</v>
      </c>
      <c r="B23" s="40">
        <v>88.496297574055177</v>
      </c>
      <c r="C23" s="63">
        <v>0.45500764930753074</v>
      </c>
      <c r="D23" s="40">
        <v>92.242876999234653</v>
      </c>
      <c r="E23" s="25">
        <v>0.22393111109736338</v>
      </c>
      <c r="F23" s="40">
        <v>41.469612519229862</v>
      </c>
      <c r="G23" s="63">
        <v>0.74080295726740852</v>
      </c>
      <c r="H23" s="40">
        <v>48.21993145556619</v>
      </c>
      <c r="I23" s="25">
        <v>0.44525940109955486</v>
      </c>
      <c r="J23" s="40">
        <v>52.523354199917407</v>
      </c>
      <c r="K23" s="63">
        <v>0.71016969699288934</v>
      </c>
      <c r="L23" s="40">
        <v>52.700755155903778</v>
      </c>
      <c r="M23" s="25">
        <v>0.44586223366186173</v>
      </c>
      <c r="N23" s="40">
        <v>93.583168023444358</v>
      </c>
      <c r="O23" s="63">
        <v>0.35282364892844142</v>
      </c>
      <c r="P23" s="40">
        <v>99.414921778120174</v>
      </c>
      <c r="Q23" s="25">
        <v>5.5933579999747456E-2</v>
      </c>
      <c r="R23" s="40">
        <v>90.242387254949037</v>
      </c>
      <c r="S23" s="63">
        <v>0.42987608898470547</v>
      </c>
      <c r="T23" s="40">
        <v>98.092845090745755</v>
      </c>
      <c r="U23" s="25">
        <v>0.14249013546625017</v>
      </c>
      <c r="V23" s="64">
        <v>86.563109196849837</v>
      </c>
      <c r="W23" s="63">
        <v>0.51803265560335277</v>
      </c>
      <c r="X23" s="40">
        <v>94.175564548011707</v>
      </c>
      <c r="Y23" s="25">
        <v>0.19353615671611646</v>
      </c>
      <c r="Z23" s="40">
        <v>75.42066931065014</v>
      </c>
      <c r="AA23" s="63">
        <v>0.62535888841838527</v>
      </c>
      <c r="AB23" s="40">
        <v>85.997911169884546</v>
      </c>
      <c r="AC23" s="25">
        <v>0.33056559049881501</v>
      </c>
      <c r="AD23" s="64">
        <v>71.852400955826496</v>
      </c>
      <c r="AE23" s="63">
        <v>0.69290980737999253</v>
      </c>
      <c r="AF23" s="40">
        <v>70.477000390909694</v>
      </c>
      <c r="AG23" s="25">
        <v>0.42458531633461244</v>
      </c>
      <c r="AH23" s="40">
        <v>35.817563619621858</v>
      </c>
      <c r="AI23" s="63">
        <v>0.77163456721710499</v>
      </c>
      <c r="AJ23" s="40">
        <v>27.971412110950698</v>
      </c>
      <c r="AK23" s="25">
        <v>0.38505767433076271</v>
      </c>
      <c r="AL23" s="64">
        <v>76.259513724387787</v>
      </c>
      <c r="AM23" s="63">
        <v>0.66290965083429787</v>
      </c>
      <c r="AN23" s="40">
        <v>95.057470162278264</v>
      </c>
      <c r="AO23" s="26">
        <v>0.19331439299375786</v>
      </c>
    </row>
    <row r="24" spans="1:41" ht="13.5" thickBot="1">
      <c r="A24" s="113" t="s">
        <v>59</v>
      </c>
      <c r="B24" s="42">
        <v>86.121622228608388</v>
      </c>
      <c r="C24" s="30">
        <v>0.92061975568682497</v>
      </c>
      <c r="D24" s="42">
        <v>92.0510399681107</v>
      </c>
      <c r="E24" s="31">
        <v>0.51755764733078347</v>
      </c>
      <c r="F24" s="42">
        <v>40.041329460401272</v>
      </c>
      <c r="G24" s="30">
        <v>1.189698260803705</v>
      </c>
      <c r="H24" s="42">
        <v>39.232337549362533</v>
      </c>
      <c r="I24" s="31">
        <v>0.70727026882570465</v>
      </c>
      <c r="J24" s="42">
        <v>40.814961017712129</v>
      </c>
      <c r="K24" s="30">
        <v>1.0231499213133366</v>
      </c>
      <c r="L24" s="42">
        <v>36.60689448343097</v>
      </c>
      <c r="M24" s="31">
        <v>0.66768524679575358</v>
      </c>
      <c r="N24" s="42">
        <v>95.243405396583412</v>
      </c>
      <c r="O24" s="30">
        <v>0.54403884193066976</v>
      </c>
      <c r="P24" s="42">
        <v>97.893485237946678</v>
      </c>
      <c r="Q24" s="31">
        <v>0.30831922725405092</v>
      </c>
      <c r="R24" s="42">
        <v>95.184088651803776</v>
      </c>
      <c r="S24" s="30">
        <v>0.59788520968396219</v>
      </c>
      <c r="T24" s="42">
        <v>97.926038058908773</v>
      </c>
      <c r="U24" s="31">
        <v>0.13113461524324463</v>
      </c>
      <c r="V24" s="32">
        <v>92.096091003500362</v>
      </c>
      <c r="W24" s="30">
        <v>0.70230848495184983</v>
      </c>
      <c r="X24" s="42">
        <v>94.215529613019783</v>
      </c>
      <c r="Y24" s="31">
        <v>0.35817694151021978</v>
      </c>
      <c r="Z24" s="42">
        <v>95.474212729499214</v>
      </c>
      <c r="AA24" s="30">
        <v>0.6180961113797534</v>
      </c>
      <c r="AB24" s="42">
        <v>99.573014712599672</v>
      </c>
      <c r="AC24" s="31">
        <v>7.9934047317050907E-2</v>
      </c>
      <c r="AD24" s="32">
        <v>90.645872430902671</v>
      </c>
      <c r="AE24" s="30">
        <v>0.74929604142093531</v>
      </c>
      <c r="AF24" s="42">
        <v>89.421058255051278</v>
      </c>
      <c r="AG24" s="31">
        <v>0.48250214539111486</v>
      </c>
      <c r="AH24" s="42">
        <v>34.770334149965947</v>
      </c>
      <c r="AI24" s="30">
        <v>1.1353458104726541</v>
      </c>
      <c r="AJ24" s="42">
        <v>48.557864785424087</v>
      </c>
      <c r="AK24" s="31">
        <v>0.83208984959257359</v>
      </c>
      <c r="AL24" s="32">
        <v>66.523618214445463</v>
      </c>
      <c r="AM24" s="30">
        <v>1.1864332174623831</v>
      </c>
      <c r="AN24" s="42">
        <v>85.224458611360717</v>
      </c>
      <c r="AO24" s="33">
        <v>0.55639753408888415</v>
      </c>
    </row>
    <row r="25" spans="1:41" ht="14.25">
      <c r="A25" s="249" t="s">
        <v>527</v>
      </c>
      <c r="B25" s="210">
        <v>51.356023323192282</v>
      </c>
      <c r="C25" s="212">
        <v>1.2803239657116485</v>
      </c>
      <c r="D25" s="210">
        <v>73.316003500389257</v>
      </c>
      <c r="E25" s="211">
        <v>0.70937742181911467</v>
      </c>
      <c r="F25" s="210">
        <v>33.195042354102483</v>
      </c>
      <c r="G25" s="212">
        <v>1.2710903394766735</v>
      </c>
      <c r="H25" s="210">
        <v>52.91718041242266</v>
      </c>
      <c r="I25" s="211">
        <v>0.81171018088502678</v>
      </c>
      <c r="J25" s="210">
        <v>19.95678735060428</v>
      </c>
      <c r="K25" s="212">
        <v>0.95376572336455301</v>
      </c>
      <c r="L25" s="210">
        <v>32.814013036291229</v>
      </c>
      <c r="M25" s="211">
        <v>0.78498706748600311</v>
      </c>
      <c r="N25" s="210">
        <v>83.046446953642445</v>
      </c>
      <c r="O25" s="212">
        <v>0.86585615400763483</v>
      </c>
      <c r="P25" s="210">
        <v>99.272522760798992</v>
      </c>
      <c r="Q25" s="211">
        <v>6.7222670577213123E-2</v>
      </c>
      <c r="R25" s="210">
        <v>56.759046937826383</v>
      </c>
      <c r="S25" s="212">
        <v>1.3797003991704433</v>
      </c>
      <c r="T25" s="210">
        <v>92.577125411812688</v>
      </c>
      <c r="U25" s="211">
        <v>0.44930483113334441</v>
      </c>
      <c r="V25" s="214">
        <v>67.659113157832223</v>
      </c>
      <c r="W25" s="212">
        <v>1.3798556658204626</v>
      </c>
      <c r="X25" s="210">
        <v>86.702089378031985</v>
      </c>
      <c r="Y25" s="211">
        <v>0.74622474060365596</v>
      </c>
      <c r="Z25" s="210">
        <v>45.766672579578703</v>
      </c>
      <c r="AA25" s="212">
        <v>1.2379429056606239</v>
      </c>
      <c r="AB25" s="210">
        <v>77.332447753972261</v>
      </c>
      <c r="AC25" s="211">
        <v>0.69512698302354536</v>
      </c>
      <c r="AD25" s="214">
        <v>32.982522388815603</v>
      </c>
      <c r="AE25" s="212">
        <v>1.4173613618951553</v>
      </c>
      <c r="AF25" s="210">
        <v>44.023562376252933</v>
      </c>
      <c r="AG25" s="211">
        <v>0.79908369668236767</v>
      </c>
      <c r="AH25" s="210">
        <v>21.625007669403288</v>
      </c>
      <c r="AI25" s="212">
        <v>1.0327596821213885</v>
      </c>
      <c r="AJ25" s="210">
        <v>48.756340932258773</v>
      </c>
      <c r="AK25" s="211">
        <v>0.83538729554717506</v>
      </c>
      <c r="AL25" s="214">
        <v>73.567357138695712</v>
      </c>
      <c r="AM25" s="212">
        <v>1.2762579108589267</v>
      </c>
      <c r="AN25" s="210">
        <v>95.440266191649684</v>
      </c>
      <c r="AO25" s="213">
        <v>0.22801630582901924</v>
      </c>
    </row>
    <row r="26" spans="1:41" ht="15" thickBot="1">
      <c r="A26" s="250" t="s">
        <v>528</v>
      </c>
      <c r="B26" s="42">
        <v>64.070247840796441</v>
      </c>
      <c r="C26" s="30">
        <v>2.6211950990962531</v>
      </c>
      <c r="D26" s="42">
        <v>55.49444625611828</v>
      </c>
      <c r="E26" s="31">
        <v>1.8126061251971084</v>
      </c>
      <c r="F26" s="42">
        <v>16.08216987873984</v>
      </c>
      <c r="G26" s="30">
        <v>1.6975051880585548</v>
      </c>
      <c r="H26" s="42">
        <v>20.36782116552267</v>
      </c>
      <c r="I26" s="31">
        <v>1.7213395132719076</v>
      </c>
      <c r="J26" s="42">
        <v>6.3140306514592472</v>
      </c>
      <c r="K26" s="30">
        <v>1.0328054804590916</v>
      </c>
      <c r="L26" s="42">
        <v>15.946528633738559</v>
      </c>
      <c r="M26" s="31">
        <v>1.405808967696716</v>
      </c>
      <c r="N26" s="42">
        <v>78.492338712338778</v>
      </c>
      <c r="O26" s="30">
        <v>1.9358087819041936</v>
      </c>
      <c r="P26" s="42">
        <v>91.874407581034333</v>
      </c>
      <c r="Q26" s="31">
        <v>1.1046037817268521</v>
      </c>
      <c r="R26" s="42">
        <v>68.152987643090754</v>
      </c>
      <c r="S26" s="30">
        <v>2.2977514584635328</v>
      </c>
      <c r="T26" s="42">
        <v>90.251594974859245</v>
      </c>
      <c r="U26" s="31">
        <v>1.0641791307195672</v>
      </c>
      <c r="V26" s="32">
        <v>47.674502916720712</v>
      </c>
      <c r="W26" s="30">
        <v>2.4647706211418838</v>
      </c>
      <c r="X26" s="42">
        <v>75.754313756261453</v>
      </c>
      <c r="Y26" s="31">
        <v>1.7777061973295392</v>
      </c>
      <c r="Z26" s="42">
        <v>23.563457379800091</v>
      </c>
      <c r="AA26" s="30">
        <v>1.9784746697396935</v>
      </c>
      <c r="AB26" s="42">
        <v>27.186984230231872</v>
      </c>
      <c r="AC26" s="31">
        <v>1.5850596093984457</v>
      </c>
      <c r="AD26" s="32">
        <v>29.403718744995921</v>
      </c>
      <c r="AE26" s="30">
        <v>2.5283876996441927</v>
      </c>
      <c r="AF26" s="42">
        <v>23.319247228584359</v>
      </c>
      <c r="AG26" s="31">
        <v>1.456858336088245</v>
      </c>
      <c r="AH26" s="42">
        <v>22.930034106882019</v>
      </c>
      <c r="AI26" s="30">
        <v>1.9122031019052399</v>
      </c>
      <c r="AJ26" s="42">
        <v>43.25136738379927</v>
      </c>
      <c r="AK26" s="31">
        <v>1.8247339595422669</v>
      </c>
      <c r="AL26" s="32">
        <v>41.289624807370267</v>
      </c>
      <c r="AM26" s="30">
        <v>2.1374666524681589</v>
      </c>
      <c r="AN26" s="42">
        <v>76.831729809947291</v>
      </c>
      <c r="AO26" s="33">
        <v>1.5009657017511422</v>
      </c>
    </row>
    <row r="27" spans="1:41" s="51" customFormat="1">
      <c r="A27" s="341"/>
      <c r="B27" s="214"/>
      <c r="C27" s="212"/>
      <c r="D27" s="214"/>
      <c r="E27" s="212"/>
      <c r="F27" s="214"/>
      <c r="G27" s="212"/>
      <c r="H27" s="214"/>
      <c r="I27" s="212"/>
      <c r="J27" s="214"/>
      <c r="K27" s="212"/>
      <c r="L27" s="214"/>
      <c r="M27" s="212"/>
      <c r="N27" s="214"/>
      <c r="O27" s="212"/>
      <c r="P27" s="214"/>
      <c r="Q27" s="212"/>
      <c r="R27" s="342"/>
      <c r="S27" s="342"/>
      <c r="T27" s="342"/>
      <c r="U27" s="342"/>
      <c r="V27" s="342"/>
      <c r="W27" s="342"/>
      <c r="X27" s="342"/>
      <c r="Y27" s="342"/>
      <c r="Z27" s="343"/>
      <c r="AA27" s="343"/>
      <c r="AB27" s="343"/>
      <c r="AC27" s="343"/>
      <c r="AD27" s="343"/>
      <c r="AE27" s="343"/>
      <c r="AF27" s="343"/>
      <c r="AG27" s="343"/>
      <c r="AH27" s="343"/>
      <c r="AI27" s="343"/>
      <c r="AJ27" s="343"/>
      <c r="AK27" s="343"/>
      <c r="AL27" s="343"/>
      <c r="AM27" s="343"/>
      <c r="AN27" s="343"/>
      <c r="AO27" s="343"/>
    </row>
    <row r="28" spans="1:41">
      <c r="A28" s="51" t="s">
        <v>316</v>
      </c>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51"/>
      <c r="AA28" s="51"/>
      <c r="AB28" s="51"/>
      <c r="AC28" s="51"/>
      <c r="AD28" s="51"/>
      <c r="AE28" s="51"/>
      <c r="AF28" s="51"/>
      <c r="AG28" s="51"/>
      <c r="AH28" s="51"/>
      <c r="AI28" s="51"/>
      <c r="AJ28" s="51"/>
      <c r="AK28" s="51"/>
      <c r="AL28" s="51"/>
      <c r="AM28" s="51"/>
      <c r="AN28" s="51"/>
      <c r="AO28" s="51"/>
    </row>
    <row r="29" spans="1:41">
      <c r="A29" s="51" t="s">
        <v>320</v>
      </c>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51"/>
      <c r="AA29" s="51"/>
      <c r="AB29" s="51"/>
      <c r="AC29" s="51"/>
      <c r="AD29" s="51"/>
      <c r="AE29" s="51"/>
      <c r="AF29" s="51"/>
      <c r="AG29" s="51"/>
      <c r="AH29" s="51"/>
      <c r="AI29" s="51"/>
      <c r="AJ29" s="51"/>
      <c r="AK29" s="51"/>
      <c r="AL29" s="51"/>
      <c r="AM29" s="51"/>
      <c r="AN29" s="51"/>
      <c r="AO29" s="51"/>
    </row>
    <row r="30" spans="1:41">
      <c r="A30" s="51" t="s">
        <v>321</v>
      </c>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51"/>
      <c r="AA30" s="51"/>
      <c r="AB30" s="51"/>
      <c r="AC30" s="51"/>
      <c r="AD30" s="51"/>
      <c r="AE30" s="51"/>
      <c r="AF30" s="51"/>
      <c r="AG30" s="51"/>
      <c r="AH30" s="51"/>
      <c r="AI30" s="51"/>
      <c r="AJ30" s="51"/>
      <c r="AK30" s="51"/>
      <c r="AL30" s="51"/>
      <c r="AM30" s="51"/>
      <c r="AN30" s="51"/>
      <c r="AO30" s="51"/>
    </row>
    <row r="31" spans="1:41">
      <c r="A31" s="51" t="s">
        <v>322</v>
      </c>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51"/>
      <c r="AA31" s="51"/>
      <c r="AB31" s="51"/>
      <c r="AC31" s="51"/>
      <c r="AD31" s="51"/>
      <c r="AE31" s="51"/>
      <c r="AF31" s="51"/>
      <c r="AG31" s="51"/>
      <c r="AH31" s="51"/>
      <c r="AI31" s="51"/>
      <c r="AJ31" s="51"/>
      <c r="AK31" s="51"/>
      <c r="AL31" s="51"/>
      <c r="AM31" s="51"/>
      <c r="AN31" s="51"/>
      <c r="AO31" s="51"/>
    </row>
    <row r="32" spans="1:41" ht="14.25">
      <c r="A32" s="51" t="s">
        <v>325</v>
      </c>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51"/>
      <c r="AA32" s="51"/>
      <c r="AB32" s="51"/>
      <c r="AC32" s="51"/>
      <c r="AD32" s="51"/>
      <c r="AE32" s="51"/>
      <c r="AF32" s="51"/>
      <c r="AG32" s="51"/>
      <c r="AH32" s="51"/>
      <c r="AI32" s="51"/>
      <c r="AJ32" s="51"/>
      <c r="AK32" s="51"/>
      <c r="AL32" s="51"/>
      <c r="AM32" s="51"/>
      <c r="AN32" s="51"/>
      <c r="AO32" s="51"/>
    </row>
    <row r="33" spans="1:41">
      <c r="A33" s="50" t="s">
        <v>413</v>
      </c>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51"/>
      <c r="AA33" s="51"/>
      <c r="AB33" s="51"/>
      <c r="AC33" s="51"/>
      <c r="AD33" s="51"/>
      <c r="AE33" s="51"/>
      <c r="AF33" s="51"/>
      <c r="AG33" s="51"/>
      <c r="AH33" s="51"/>
      <c r="AI33" s="51"/>
      <c r="AJ33" s="51"/>
      <c r="AK33" s="51"/>
      <c r="AL33" s="51"/>
      <c r="AM33" s="51"/>
      <c r="AN33" s="51"/>
      <c r="AO33" s="51"/>
    </row>
    <row r="34" spans="1:41">
      <c r="A34" s="3" t="s">
        <v>415</v>
      </c>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51"/>
      <c r="AA34" s="51"/>
      <c r="AB34" s="51"/>
      <c r="AC34" s="51"/>
      <c r="AD34" s="51"/>
      <c r="AE34" s="51"/>
      <c r="AF34" s="51"/>
      <c r="AG34" s="51"/>
      <c r="AH34" s="51"/>
      <c r="AI34" s="51"/>
      <c r="AJ34" s="51"/>
      <c r="AK34" s="51"/>
      <c r="AL34" s="51"/>
      <c r="AM34" s="51"/>
      <c r="AN34" s="51"/>
      <c r="AO34" s="51"/>
    </row>
    <row r="35" spans="1:41">
      <c r="A35" s="347" t="s">
        <v>493</v>
      </c>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51"/>
      <c r="AA35" s="51"/>
      <c r="AB35" s="51"/>
      <c r="AC35" s="51"/>
      <c r="AD35" s="51"/>
      <c r="AE35" s="51"/>
      <c r="AF35" s="51"/>
      <c r="AG35" s="51"/>
      <c r="AH35" s="51"/>
      <c r="AI35" s="51"/>
      <c r="AJ35" s="51"/>
      <c r="AK35" s="51"/>
      <c r="AL35" s="51"/>
      <c r="AM35" s="51"/>
      <c r="AN35" s="51"/>
      <c r="AO35" s="51"/>
    </row>
    <row r="36" spans="1:41">
      <c r="A36" s="51"/>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row>
    <row r="37" spans="1:41">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row>
    <row r="38" spans="1:41">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row>
    <row r="39" spans="1:41">
      <c r="A39" s="51"/>
      <c r="B39" s="51"/>
      <c r="C39" s="51"/>
      <c r="D39" s="51"/>
      <c r="E39" s="51"/>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row>
    <row r="40" spans="1:41">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row>
    <row r="41" spans="1:41">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row>
    <row r="42" spans="1:41">
      <c r="A42" s="51"/>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row>
    <row r="43" spans="1:41">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row>
    <row r="44" spans="1:41">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row>
    <row r="45" spans="1:41">
      <c r="A45" s="51"/>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row>
    <row r="46" spans="1:41">
      <c r="A46" s="51"/>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row>
    <row r="47" spans="1:41">
      <c r="A47" s="5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row>
    <row r="48" spans="1:41">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row>
    <row r="49" spans="1:41">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row>
    <row r="50" spans="1:41">
      <c r="A50" s="51"/>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row>
    <row r="51" spans="1:41">
      <c r="A51" s="51"/>
      <c r="B51" s="51"/>
      <c r="C51" s="51"/>
      <c r="D51" s="51"/>
      <c r="E51" s="51"/>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row>
    <row r="52" spans="1:41">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row>
    <row r="53" spans="1:41">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row>
    <row r="54" spans="1:41">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row>
    <row r="55" spans="1:41">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row>
    <row r="56" spans="1:41">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row>
    <row r="57" spans="1:41">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row>
    <row r="58" spans="1:41">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row>
    <row r="59" spans="1:41">
      <c r="A59" s="51"/>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row>
    <row r="60" spans="1:41">
      <c r="A60" s="51"/>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row>
    <row r="61" spans="1:41">
      <c r="A61" s="51"/>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row>
    <row r="62" spans="1:41">
      <c r="A62" s="51"/>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row>
    <row r="63" spans="1:41">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row>
  </sheetData>
  <customSheetViews>
    <customSheetView guid="{C6F97F9E-B600-4C17-894D-590A32101059}" scale="80" showGridLines="0">
      <selection activeCell="A12" sqref="A12:A26"/>
      <pageMargins left="0.7" right="0.7" top="0.75" bottom="0.75" header="0.3" footer="0.3"/>
    </customSheetView>
    <customSheetView guid="{FDFE99BC-6C4F-47A7-A6F0-C356BD0C43CF}" scale="80" showGridLines="0">
      <selection activeCell="A12" sqref="A12:A26"/>
      <pageMargins left="0.7" right="0.7" top="0.75" bottom="0.75" header="0.3" footer="0.3"/>
    </customSheetView>
  </customSheetViews>
  <mergeCells count="31">
    <mergeCell ref="B7:AO7"/>
    <mergeCell ref="B8:E8"/>
    <mergeCell ref="F8:I8"/>
    <mergeCell ref="J8:M8"/>
    <mergeCell ref="N8:Q8"/>
    <mergeCell ref="R8:U8"/>
    <mergeCell ref="V8:Y8"/>
    <mergeCell ref="Z8:AC8"/>
    <mergeCell ref="AD8:AG8"/>
    <mergeCell ref="AH8:AK8"/>
    <mergeCell ref="AL8:AO8"/>
    <mergeCell ref="B9:C9"/>
    <mergeCell ref="D9:E9"/>
    <mergeCell ref="F9:G9"/>
    <mergeCell ref="H9:I9"/>
    <mergeCell ref="J9:K9"/>
    <mergeCell ref="L9:M9"/>
    <mergeCell ref="N9:O9"/>
    <mergeCell ref="P9:Q9"/>
    <mergeCell ref="R9:S9"/>
    <mergeCell ref="T9:U9"/>
    <mergeCell ref="V9:W9"/>
    <mergeCell ref="X9:Y9"/>
    <mergeCell ref="Z9:AA9"/>
    <mergeCell ref="AB9:AC9"/>
    <mergeCell ref="AL9:AM9"/>
    <mergeCell ref="AN9:AO9"/>
    <mergeCell ref="AD9:AE9"/>
    <mergeCell ref="AF9:AG9"/>
    <mergeCell ref="AH9:AI9"/>
    <mergeCell ref="AJ9:AK9"/>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O63"/>
  <sheetViews>
    <sheetView showGridLines="0" zoomScale="80" zoomScaleNormal="80" workbookViewId="0">
      <selection activeCell="I27" sqref="I27"/>
    </sheetView>
  </sheetViews>
  <sheetFormatPr defaultColWidth="8.85546875" defaultRowHeight="12.75"/>
  <cols>
    <col min="1" max="1" width="34" style="5" customWidth="1"/>
    <col min="2" max="7" width="10.28515625" style="5" customWidth="1"/>
    <col min="8" max="16384" width="8.85546875" style="5"/>
  </cols>
  <sheetData>
    <row r="1" spans="1:41">
      <c r="J1" s="24"/>
      <c r="O1" s="208"/>
    </row>
    <row r="2" spans="1:41">
      <c r="A2" s="2" t="s">
        <v>461</v>
      </c>
      <c r="J2" s="456"/>
    </row>
    <row r="3" spans="1:41">
      <c r="A3" s="23" t="s">
        <v>492</v>
      </c>
    </row>
    <row r="4" spans="1:41">
      <c r="A4" s="8" t="s">
        <v>283</v>
      </c>
    </row>
    <row r="5" spans="1:41">
      <c r="A5" s="2"/>
    </row>
    <row r="6" spans="1:41" ht="13.5" thickBot="1">
      <c r="A6" s="77"/>
    </row>
    <row r="7" spans="1:41" s="44" customFormat="1" ht="15.6" customHeight="1">
      <c r="A7" s="45"/>
      <c r="B7" s="360" t="s">
        <v>315</v>
      </c>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2"/>
    </row>
    <row r="8" spans="1:41" s="44" customFormat="1" ht="30" customHeight="1">
      <c r="A8" s="46"/>
      <c r="B8" s="357" t="s">
        <v>99</v>
      </c>
      <c r="C8" s="401" t="s">
        <v>99</v>
      </c>
      <c r="D8" s="401" t="s">
        <v>99</v>
      </c>
      <c r="E8" s="401" t="s">
        <v>99</v>
      </c>
      <c r="F8" s="357" t="s">
        <v>100</v>
      </c>
      <c r="G8" s="401" t="s">
        <v>100</v>
      </c>
      <c r="H8" s="401" t="s">
        <v>100</v>
      </c>
      <c r="I8" s="401" t="s">
        <v>100</v>
      </c>
      <c r="J8" s="357" t="s">
        <v>323</v>
      </c>
      <c r="K8" s="401" t="s">
        <v>101</v>
      </c>
      <c r="L8" s="401" t="s">
        <v>101</v>
      </c>
      <c r="M8" s="401" t="s">
        <v>101</v>
      </c>
      <c r="N8" s="357" t="s">
        <v>241</v>
      </c>
      <c r="O8" s="401"/>
      <c r="P8" s="401"/>
      <c r="Q8" s="401"/>
      <c r="R8" s="357" t="s">
        <v>240</v>
      </c>
      <c r="S8" s="401" t="s">
        <v>102</v>
      </c>
      <c r="T8" s="401" t="s">
        <v>102</v>
      </c>
      <c r="U8" s="359" t="s">
        <v>102</v>
      </c>
      <c r="V8" s="401" t="s">
        <v>103</v>
      </c>
      <c r="W8" s="401" t="s">
        <v>103</v>
      </c>
      <c r="X8" s="401" t="s">
        <v>103</v>
      </c>
      <c r="Y8" s="401" t="s">
        <v>103</v>
      </c>
      <c r="Z8" s="357" t="s">
        <v>104</v>
      </c>
      <c r="AA8" s="401" t="s">
        <v>104</v>
      </c>
      <c r="AB8" s="401" t="s">
        <v>104</v>
      </c>
      <c r="AC8" s="359" t="s">
        <v>104</v>
      </c>
      <c r="AD8" s="401" t="s">
        <v>105</v>
      </c>
      <c r="AE8" s="401" t="s">
        <v>105</v>
      </c>
      <c r="AF8" s="401" t="s">
        <v>105</v>
      </c>
      <c r="AG8" s="401" t="s">
        <v>105</v>
      </c>
      <c r="AH8" s="357" t="s">
        <v>106</v>
      </c>
      <c r="AI8" s="401" t="s">
        <v>106</v>
      </c>
      <c r="AJ8" s="401" t="s">
        <v>106</v>
      </c>
      <c r="AK8" s="359" t="s">
        <v>106</v>
      </c>
      <c r="AL8" s="401" t="s">
        <v>107</v>
      </c>
      <c r="AM8" s="401" t="s">
        <v>107</v>
      </c>
      <c r="AN8" s="401" t="s">
        <v>107</v>
      </c>
      <c r="AO8" s="369" t="s">
        <v>107</v>
      </c>
    </row>
    <row r="9" spans="1:41" s="44" customFormat="1" ht="45.6" customHeight="1">
      <c r="A9" s="46"/>
      <c r="B9" s="357" t="s">
        <v>317</v>
      </c>
      <c r="C9" s="401"/>
      <c r="D9" s="357" t="s">
        <v>318</v>
      </c>
      <c r="E9" s="359"/>
      <c r="F9" s="357" t="s">
        <v>317</v>
      </c>
      <c r="G9" s="401"/>
      <c r="H9" s="357" t="s">
        <v>318</v>
      </c>
      <c r="I9" s="359"/>
      <c r="J9" s="357" t="s">
        <v>317</v>
      </c>
      <c r="K9" s="359"/>
      <c r="L9" s="357" t="s">
        <v>318</v>
      </c>
      <c r="M9" s="359"/>
      <c r="N9" s="357" t="s">
        <v>317</v>
      </c>
      <c r="O9" s="401"/>
      <c r="P9" s="357" t="s">
        <v>318</v>
      </c>
      <c r="Q9" s="359"/>
      <c r="R9" s="357" t="s">
        <v>317</v>
      </c>
      <c r="S9" s="401"/>
      <c r="T9" s="357" t="s">
        <v>318</v>
      </c>
      <c r="U9" s="359"/>
      <c r="V9" s="401" t="s">
        <v>317</v>
      </c>
      <c r="W9" s="401"/>
      <c r="X9" s="357" t="s">
        <v>318</v>
      </c>
      <c r="Y9" s="359"/>
      <c r="Z9" s="357" t="s">
        <v>317</v>
      </c>
      <c r="AA9" s="401"/>
      <c r="AB9" s="357" t="s">
        <v>318</v>
      </c>
      <c r="AC9" s="359"/>
      <c r="AD9" s="401" t="s">
        <v>317</v>
      </c>
      <c r="AE9" s="401"/>
      <c r="AF9" s="357" t="s">
        <v>318</v>
      </c>
      <c r="AG9" s="359"/>
      <c r="AH9" s="357" t="s">
        <v>317</v>
      </c>
      <c r="AI9" s="401"/>
      <c r="AJ9" s="357" t="s">
        <v>318</v>
      </c>
      <c r="AK9" s="359"/>
      <c r="AL9" s="401" t="s">
        <v>317</v>
      </c>
      <c r="AM9" s="401"/>
      <c r="AN9" s="357" t="s">
        <v>318</v>
      </c>
      <c r="AO9" s="369"/>
    </row>
    <row r="10" spans="1:41">
      <c r="A10" s="126"/>
      <c r="B10" s="19" t="s">
        <v>12</v>
      </c>
      <c r="C10" s="234" t="s">
        <v>13</v>
      </c>
      <c r="D10" s="19" t="s">
        <v>12</v>
      </c>
      <c r="E10" s="21" t="s">
        <v>13</v>
      </c>
      <c r="F10" s="19" t="s">
        <v>12</v>
      </c>
      <c r="G10" s="234" t="s">
        <v>13</v>
      </c>
      <c r="H10" s="19" t="s">
        <v>12</v>
      </c>
      <c r="I10" s="21" t="s">
        <v>13</v>
      </c>
      <c r="J10" s="19" t="s">
        <v>12</v>
      </c>
      <c r="K10" s="234" t="s">
        <v>13</v>
      </c>
      <c r="L10" s="19" t="s">
        <v>12</v>
      </c>
      <c r="M10" s="21" t="s">
        <v>13</v>
      </c>
      <c r="N10" s="19" t="s">
        <v>12</v>
      </c>
      <c r="O10" s="234" t="s">
        <v>13</v>
      </c>
      <c r="P10" s="19" t="s">
        <v>12</v>
      </c>
      <c r="Q10" s="21" t="s">
        <v>13</v>
      </c>
      <c r="R10" s="19" t="s">
        <v>12</v>
      </c>
      <c r="S10" s="234" t="s">
        <v>13</v>
      </c>
      <c r="T10" s="19" t="s">
        <v>12</v>
      </c>
      <c r="U10" s="21" t="s">
        <v>13</v>
      </c>
      <c r="V10" s="234" t="s">
        <v>12</v>
      </c>
      <c r="W10" s="234" t="s">
        <v>13</v>
      </c>
      <c r="X10" s="19" t="s">
        <v>12</v>
      </c>
      <c r="Y10" s="21" t="s">
        <v>13</v>
      </c>
      <c r="Z10" s="19" t="s">
        <v>12</v>
      </c>
      <c r="AA10" s="234" t="s">
        <v>13</v>
      </c>
      <c r="AB10" s="19" t="s">
        <v>12</v>
      </c>
      <c r="AC10" s="21" t="s">
        <v>13</v>
      </c>
      <c r="AD10" s="234" t="s">
        <v>12</v>
      </c>
      <c r="AE10" s="234" t="s">
        <v>13</v>
      </c>
      <c r="AF10" s="19" t="s">
        <v>12</v>
      </c>
      <c r="AG10" s="21" t="s">
        <v>13</v>
      </c>
      <c r="AH10" s="19" t="s">
        <v>12</v>
      </c>
      <c r="AI10" s="234" t="s">
        <v>13</v>
      </c>
      <c r="AJ10" s="19" t="s">
        <v>12</v>
      </c>
      <c r="AK10" s="21" t="s">
        <v>13</v>
      </c>
      <c r="AL10" s="234" t="s">
        <v>12</v>
      </c>
      <c r="AM10" s="234" t="s">
        <v>13</v>
      </c>
      <c r="AN10" s="19" t="s">
        <v>12</v>
      </c>
      <c r="AO10" s="22" t="s">
        <v>13</v>
      </c>
    </row>
    <row r="11" spans="1:41">
      <c r="A11" s="281"/>
      <c r="B11" s="235"/>
      <c r="C11" s="261"/>
      <c r="D11" s="235"/>
      <c r="E11" s="260"/>
      <c r="F11" s="235"/>
      <c r="G11" s="261"/>
      <c r="H11" s="235"/>
      <c r="I11" s="260"/>
      <c r="J11" s="235"/>
      <c r="K11" s="261"/>
      <c r="L11" s="235"/>
      <c r="M11" s="260"/>
      <c r="N11" s="235"/>
      <c r="O11" s="261"/>
      <c r="P11" s="235"/>
      <c r="Q11" s="260"/>
      <c r="R11" s="235"/>
      <c r="S11" s="261"/>
      <c r="T11" s="235"/>
      <c r="U11" s="260"/>
      <c r="V11" s="340"/>
      <c r="W11" s="261"/>
      <c r="X11" s="235"/>
      <c r="Y11" s="260"/>
      <c r="Z11" s="235"/>
      <c r="AA11" s="261"/>
      <c r="AB11" s="235"/>
      <c r="AC11" s="260"/>
      <c r="AD11" s="340"/>
      <c r="AE11" s="261"/>
      <c r="AF11" s="235"/>
      <c r="AG11" s="260"/>
      <c r="AH11" s="235"/>
      <c r="AI11" s="261"/>
      <c r="AJ11" s="235"/>
      <c r="AK11" s="260"/>
      <c r="AL11" s="340"/>
      <c r="AM11" s="261"/>
      <c r="AN11" s="235"/>
      <c r="AO11" s="236"/>
    </row>
    <row r="12" spans="1:41">
      <c r="A12" s="43" t="s">
        <v>15</v>
      </c>
      <c r="B12" s="40">
        <v>62.448462151120012</v>
      </c>
      <c r="C12" s="63">
        <v>2.654179946598608</v>
      </c>
      <c r="D12" s="40">
        <v>85.809377772087799</v>
      </c>
      <c r="E12" s="25">
        <v>4.9011048919464351</v>
      </c>
      <c r="F12" s="40">
        <v>17.21559964124512</v>
      </c>
      <c r="G12" s="63">
        <v>1.8096102417498459</v>
      </c>
      <c r="H12" s="40">
        <v>21.144448822789649</v>
      </c>
      <c r="I12" s="25">
        <v>5.2434217809885899</v>
      </c>
      <c r="J12" s="40">
        <v>18.343723798066019</v>
      </c>
      <c r="K12" s="63">
        <v>2.1965089559703461</v>
      </c>
      <c r="L12" s="40">
        <v>28.148534477178629</v>
      </c>
      <c r="M12" s="25">
        <v>5.9392224735690835</v>
      </c>
      <c r="N12" s="40">
        <v>82.509129040549169</v>
      </c>
      <c r="O12" s="63">
        <v>1.7013370248793571</v>
      </c>
      <c r="P12" s="40">
        <v>98.325168335151474</v>
      </c>
      <c r="Q12" s="25">
        <v>1.2332437375705527</v>
      </c>
      <c r="R12" s="40">
        <v>81.364283710572977</v>
      </c>
      <c r="S12" s="63">
        <v>2.2042475367255303</v>
      </c>
      <c r="T12" s="40">
        <v>99.30398050186632</v>
      </c>
      <c r="U12" s="25">
        <v>0.6954252248257865</v>
      </c>
      <c r="V12" s="64">
        <v>80.202502143675417</v>
      </c>
      <c r="W12" s="63">
        <v>2.1300230906252464</v>
      </c>
      <c r="X12" s="40">
        <v>99.704390142696226</v>
      </c>
      <c r="Y12" s="25">
        <v>0.25162734248209845</v>
      </c>
      <c r="Z12" s="40">
        <v>31.991693897186011</v>
      </c>
      <c r="AA12" s="63">
        <v>2.2795083112468024</v>
      </c>
      <c r="AB12" s="40">
        <v>50.343047685085942</v>
      </c>
      <c r="AC12" s="25">
        <v>5.9846821832219925</v>
      </c>
      <c r="AD12" s="64">
        <v>14.972581017777721</v>
      </c>
      <c r="AE12" s="63">
        <v>1.5838338852563421</v>
      </c>
      <c r="AF12" s="40">
        <v>16.194597685390558</v>
      </c>
      <c r="AG12" s="25">
        <v>5.3007574631292655</v>
      </c>
      <c r="AH12" s="40">
        <v>9.0698322370627658</v>
      </c>
      <c r="AI12" s="63">
        <v>1.4586616663191356</v>
      </c>
      <c r="AJ12" s="40">
        <v>3.676304146362869</v>
      </c>
      <c r="AK12" s="25">
        <v>1.7230098602135102</v>
      </c>
      <c r="AL12" s="64">
        <v>64.397469170831926</v>
      </c>
      <c r="AM12" s="63">
        <v>2.6271438232958659</v>
      </c>
      <c r="AN12" s="40">
        <v>96.727724478228524</v>
      </c>
      <c r="AO12" s="26">
        <v>1.6120800679949914</v>
      </c>
    </row>
    <row r="13" spans="1:41">
      <c r="A13" s="43" t="s">
        <v>19</v>
      </c>
      <c r="B13" s="40">
        <v>74.451963213406785</v>
      </c>
      <c r="C13" s="63">
        <v>1.8606909314470621</v>
      </c>
      <c r="D13" s="40">
        <v>48.623110471179963</v>
      </c>
      <c r="E13" s="25">
        <v>1.7655378908158486</v>
      </c>
      <c r="F13" s="40">
        <v>50.744073880486212</v>
      </c>
      <c r="G13" s="63">
        <v>1.8441375967172204</v>
      </c>
      <c r="H13" s="40">
        <v>39.754125530862353</v>
      </c>
      <c r="I13" s="25">
        <v>1.4488610084944997</v>
      </c>
      <c r="J13" s="40">
        <v>46.606454161771282</v>
      </c>
      <c r="K13" s="63">
        <v>2.1060695974306292</v>
      </c>
      <c r="L13" s="40">
        <v>35.04435521635407</v>
      </c>
      <c r="M13" s="25">
        <v>1.4268838123441874</v>
      </c>
      <c r="N13" s="40">
        <v>84.380071957466654</v>
      </c>
      <c r="O13" s="63">
        <v>1.844528167699887</v>
      </c>
      <c r="P13" s="40">
        <v>86.890477077092299</v>
      </c>
      <c r="Q13" s="25">
        <v>1.0356605433541084</v>
      </c>
      <c r="R13" s="40">
        <v>71.630573557859961</v>
      </c>
      <c r="S13" s="63">
        <v>2.1864754444724985</v>
      </c>
      <c r="T13" s="40">
        <v>66.299489136063883</v>
      </c>
      <c r="U13" s="25">
        <v>1.4715386447954075</v>
      </c>
      <c r="V13" s="64">
        <v>44.864377955779098</v>
      </c>
      <c r="W13" s="63">
        <v>2.0201931516653491</v>
      </c>
      <c r="X13" s="40">
        <v>71.015686613686981</v>
      </c>
      <c r="Y13" s="25">
        <v>1.3195834170186218</v>
      </c>
      <c r="Z13" s="40">
        <v>58.749638514187239</v>
      </c>
      <c r="AA13" s="63">
        <v>2.1081799777821302</v>
      </c>
      <c r="AB13" s="40">
        <v>64.665947083249222</v>
      </c>
      <c r="AC13" s="25">
        <v>1.6252995448443015</v>
      </c>
      <c r="AD13" s="64">
        <v>46.930203512023823</v>
      </c>
      <c r="AE13" s="63">
        <v>2.3193779922404736</v>
      </c>
      <c r="AF13" s="40">
        <v>35.054003888164893</v>
      </c>
      <c r="AG13" s="25">
        <v>1.6518474690352998</v>
      </c>
      <c r="AH13" s="40">
        <v>15.99869291965839</v>
      </c>
      <c r="AI13" s="63">
        <v>1.5623022814794025</v>
      </c>
      <c r="AJ13" s="40">
        <v>9.1064063675904112</v>
      </c>
      <c r="AK13" s="25">
        <v>0.9310164728840068</v>
      </c>
      <c r="AL13" s="64">
        <v>33.098456755994782</v>
      </c>
      <c r="AM13" s="63">
        <v>2.0852235702004847</v>
      </c>
      <c r="AN13" s="40">
        <v>62.649718434836352</v>
      </c>
      <c r="AO13" s="26">
        <v>1.4219292958830296</v>
      </c>
    </row>
    <row r="14" spans="1:41">
      <c r="A14" s="43" t="s">
        <v>24</v>
      </c>
      <c r="B14" s="40">
        <v>63.235206493014459</v>
      </c>
      <c r="C14" s="63">
        <v>1.3733558697989465</v>
      </c>
      <c r="D14" s="40">
        <v>61.56272979961701</v>
      </c>
      <c r="E14" s="25">
        <v>4.4741964600504689</v>
      </c>
      <c r="F14" s="40">
        <v>23.88265085061602</v>
      </c>
      <c r="G14" s="63">
        <v>1.1600741259147656</v>
      </c>
      <c r="H14" s="40">
        <v>52.110054974833567</v>
      </c>
      <c r="I14" s="25">
        <v>5.1098249671100788</v>
      </c>
      <c r="J14" s="40">
        <v>12.84862172342725</v>
      </c>
      <c r="K14" s="63">
        <v>0.93207850059342801</v>
      </c>
      <c r="L14" s="40">
        <v>30.045342969440661</v>
      </c>
      <c r="M14" s="25">
        <v>4.2389221718004766</v>
      </c>
      <c r="N14" s="40">
        <v>79.913679059014072</v>
      </c>
      <c r="O14" s="63">
        <v>0.98935369841728393</v>
      </c>
      <c r="P14" s="40">
        <v>97.813754034851939</v>
      </c>
      <c r="Q14" s="25">
        <v>1.3502011368786349</v>
      </c>
      <c r="R14" s="40">
        <v>80.917149419941239</v>
      </c>
      <c r="S14" s="63">
        <v>1.4066128574637979</v>
      </c>
      <c r="T14" s="40">
        <v>88.928557304704</v>
      </c>
      <c r="U14" s="25">
        <v>3.1935071828134656</v>
      </c>
      <c r="V14" s="64">
        <v>55.772039616967362</v>
      </c>
      <c r="W14" s="63">
        <v>1.406091878582292</v>
      </c>
      <c r="X14" s="40">
        <v>68.606109645236728</v>
      </c>
      <c r="Y14" s="25">
        <v>3.7559061781555014</v>
      </c>
      <c r="Z14" s="40">
        <v>48.214756553985247</v>
      </c>
      <c r="AA14" s="63">
        <v>1.3367958403211158</v>
      </c>
      <c r="AB14" s="40">
        <v>66.049405009103623</v>
      </c>
      <c r="AC14" s="25">
        <v>4.1245399859946037</v>
      </c>
      <c r="AD14" s="64">
        <v>55.754619772738707</v>
      </c>
      <c r="AE14" s="63">
        <v>1.8991680383714873</v>
      </c>
      <c r="AF14" s="40">
        <v>63.431281785424957</v>
      </c>
      <c r="AG14" s="25">
        <v>4.2015026050781685</v>
      </c>
      <c r="AH14" s="40">
        <v>32.559462085417707</v>
      </c>
      <c r="AI14" s="63">
        <v>1.5276556933832781</v>
      </c>
      <c r="AJ14" s="40">
        <v>81.557649561833443</v>
      </c>
      <c r="AK14" s="25">
        <v>3.5548358484325187</v>
      </c>
      <c r="AL14" s="64">
        <v>76.267353294864165</v>
      </c>
      <c r="AM14" s="63">
        <v>1.5686645017257064</v>
      </c>
      <c r="AN14" s="40">
        <v>95.663055080468652</v>
      </c>
      <c r="AO14" s="26">
        <v>2.0273310918784189</v>
      </c>
    </row>
    <row r="15" spans="1:41">
      <c r="A15" s="43" t="s">
        <v>26</v>
      </c>
      <c r="B15" s="40">
        <v>43.560401476837491</v>
      </c>
      <c r="C15" s="63">
        <v>1.8894630755347435</v>
      </c>
      <c r="D15" s="40">
        <v>61.298442718449863</v>
      </c>
      <c r="E15" s="25">
        <v>5.6613805255867389</v>
      </c>
      <c r="F15" s="40">
        <v>3.4439183832695202</v>
      </c>
      <c r="G15" s="63">
        <v>0.67526434111350031</v>
      </c>
      <c r="H15" s="40">
        <v>4.5964281651919388</v>
      </c>
      <c r="I15" s="25">
        <v>1.8011744908644127</v>
      </c>
      <c r="J15" s="40">
        <v>6.9113933652493369</v>
      </c>
      <c r="K15" s="63">
        <v>0.79742502203000354</v>
      </c>
      <c r="L15" s="40">
        <v>12.776215468632991</v>
      </c>
      <c r="M15" s="25">
        <v>3.7888414736332878</v>
      </c>
      <c r="N15" s="40">
        <v>83.814087834659205</v>
      </c>
      <c r="O15" s="63">
        <v>1.3954646195476454</v>
      </c>
      <c r="P15" s="40">
        <v>98.446028745500286</v>
      </c>
      <c r="Q15" s="25">
        <v>1.5488054040712624</v>
      </c>
      <c r="R15" s="40">
        <v>61.005122558875087</v>
      </c>
      <c r="S15" s="63">
        <v>2.0741917629657438</v>
      </c>
      <c r="T15" s="40">
        <v>94.499957629563326</v>
      </c>
      <c r="U15" s="25">
        <v>3.1904301138147524</v>
      </c>
      <c r="V15" s="64">
        <v>58.460119091577347</v>
      </c>
      <c r="W15" s="63">
        <v>2.193313081277938</v>
      </c>
      <c r="X15" s="40">
        <v>93.006572404117748</v>
      </c>
      <c r="Y15" s="25">
        <v>2.8239935544031245</v>
      </c>
      <c r="Z15" s="40">
        <v>39.569259537832068</v>
      </c>
      <c r="AA15" s="63">
        <v>1.7381141406138219</v>
      </c>
      <c r="AB15" s="40">
        <v>72.798228377454919</v>
      </c>
      <c r="AC15" s="25">
        <v>5.0508179502838075</v>
      </c>
      <c r="AD15" s="64">
        <v>12.03412592776548</v>
      </c>
      <c r="AE15" s="63">
        <v>1.1583430486547894</v>
      </c>
      <c r="AF15" s="40">
        <v>10.83101928188489</v>
      </c>
      <c r="AG15" s="25">
        <v>3.7123177049872171</v>
      </c>
      <c r="AH15" s="40">
        <v>23.239421703253001</v>
      </c>
      <c r="AI15" s="63">
        <v>2.0174561685946779</v>
      </c>
      <c r="AJ15" s="40">
        <v>59.858616075901253</v>
      </c>
      <c r="AK15" s="25">
        <v>5.8610677957877568</v>
      </c>
      <c r="AL15" s="64">
        <v>68.855374303439973</v>
      </c>
      <c r="AM15" s="63">
        <v>1.8098944476443022</v>
      </c>
      <c r="AN15" s="40">
        <v>97.998691967281985</v>
      </c>
      <c r="AO15" s="26">
        <v>2.0168981676422626</v>
      </c>
    </row>
    <row r="16" spans="1:41">
      <c r="A16" s="43" t="s">
        <v>44</v>
      </c>
      <c r="B16" s="40">
        <v>35.730275633073042</v>
      </c>
      <c r="C16" s="63">
        <v>1.5002341352851691</v>
      </c>
      <c r="D16" s="40">
        <v>44.179859841897581</v>
      </c>
      <c r="E16" s="25">
        <v>1.0382201223723966</v>
      </c>
      <c r="F16" s="40">
        <v>7.361391492465323</v>
      </c>
      <c r="G16" s="63">
        <v>0.76059996630096616</v>
      </c>
      <c r="H16" s="40">
        <v>4.8881439016604142</v>
      </c>
      <c r="I16" s="25">
        <v>0.39608969903607338</v>
      </c>
      <c r="J16" s="40">
        <v>10.777426012781699</v>
      </c>
      <c r="K16" s="63">
        <v>0.81297017179906539</v>
      </c>
      <c r="L16" s="40">
        <v>23.182285591739941</v>
      </c>
      <c r="M16" s="25">
        <v>0.8599644802558809</v>
      </c>
      <c r="N16" s="40">
        <v>78.556206707048318</v>
      </c>
      <c r="O16" s="63">
        <v>1.3955430518051659</v>
      </c>
      <c r="P16" s="40">
        <v>90.716879238847795</v>
      </c>
      <c r="Q16" s="25">
        <v>0.57572247906564</v>
      </c>
      <c r="R16" s="40">
        <v>42.025096052777862</v>
      </c>
      <c r="S16" s="63">
        <v>1.5309347467341361</v>
      </c>
      <c r="T16" s="40">
        <v>69.480461894255143</v>
      </c>
      <c r="U16" s="25">
        <v>1.021216485086309</v>
      </c>
      <c r="V16" s="64">
        <v>18.219143072954761</v>
      </c>
      <c r="W16" s="63">
        <v>1.1907881163737886</v>
      </c>
      <c r="X16" s="40">
        <v>75.448886073475421</v>
      </c>
      <c r="Y16" s="25">
        <v>0.90328536939741177</v>
      </c>
      <c r="Z16" s="40">
        <v>53.244093308601087</v>
      </c>
      <c r="AA16" s="63">
        <v>1.6322078539164604</v>
      </c>
      <c r="AB16" s="40">
        <v>62.219502640346178</v>
      </c>
      <c r="AC16" s="25">
        <v>0.99838729415159189</v>
      </c>
      <c r="AD16" s="64">
        <v>25.67523099332951</v>
      </c>
      <c r="AE16" s="63">
        <v>1.3062821842903789</v>
      </c>
      <c r="AF16" s="40">
        <v>16.798279442814909</v>
      </c>
      <c r="AG16" s="25">
        <v>0.61715233134539937</v>
      </c>
      <c r="AH16" s="40">
        <v>11.0364545624932</v>
      </c>
      <c r="AI16" s="63">
        <v>0.77341852169537328</v>
      </c>
      <c r="AJ16" s="40">
        <v>3.3850283358986379</v>
      </c>
      <c r="AK16" s="25">
        <v>0.3608563082507471</v>
      </c>
      <c r="AL16" s="64">
        <v>46.745693321837287</v>
      </c>
      <c r="AM16" s="63">
        <v>1.4092263652520967</v>
      </c>
      <c r="AN16" s="40">
        <v>91.444618506928904</v>
      </c>
      <c r="AO16" s="26">
        <v>0.4904380052629545</v>
      </c>
    </row>
    <row r="17" spans="1:41">
      <c r="A17" s="43" t="s">
        <v>51</v>
      </c>
      <c r="B17" s="40">
        <v>76.209953593507279</v>
      </c>
      <c r="C17" s="63">
        <v>1.4072212338212595</v>
      </c>
      <c r="D17" s="40">
        <v>76.45340213626281</v>
      </c>
      <c r="E17" s="25">
        <v>1.0926471720911004</v>
      </c>
      <c r="F17" s="40">
        <v>30.491129507190539</v>
      </c>
      <c r="G17" s="63">
        <v>1.4757995333479417</v>
      </c>
      <c r="H17" s="40">
        <v>45.652777657258767</v>
      </c>
      <c r="I17" s="25">
        <v>1.1502631392098288</v>
      </c>
      <c r="J17" s="40">
        <v>24.868702331989908</v>
      </c>
      <c r="K17" s="63">
        <v>1.5646280263060668</v>
      </c>
      <c r="L17" s="40">
        <v>39.020293000867433</v>
      </c>
      <c r="M17" s="25">
        <v>1.1464840446473321</v>
      </c>
      <c r="N17" s="40">
        <v>74.316721056515277</v>
      </c>
      <c r="O17" s="63">
        <v>1.4293300629981729</v>
      </c>
      <c r="P17" s="40">
        <v>95.387546774916188</v>
      </c>
      <c r="Q17" s="25">
        <v>0.41522076232168598</v>
      </c>
      <c r="R17" s="40">
        <v>79.888095688183441</v>
      </c>
      <c r="S17" s="63">
        <v>1.3225317347753049</v>
      </c>
      <c r="T17" s="40">
        <v>89.933688848015052</v>
      </c>
      <c r="U17" s="25">
        <v>0.71683938658851787</v>
      </c>
      <c r="V17" s="64">
        <v>50.611701265059907</v>
      </c>
      <c r="W17" s="63">
        <v>1.6983721913168528</v>
      </c>
      <c r="X17" s="40">
        <v>75.190283499264567</v>
      </c>
      <c r="Y17" s="25">
        <v>1.0028405907474169</v>
      </c>
      <c r="Z17" s="40">
        <v>48.719132211990477</v>
      </c>
      <c r="AA17" s="63">
        <v>1.5000940098183166</v>
      </c>
      <c r="AB17" s="40">
        <v>48.497598450859307</v>
      </c>
      <c r="AC17" s="25">
        <v>1.1235251447122663</v>
      </c>
      <c r="AD17" s="64">
        <v>40.45023891842672</v>
      </c>
      <c r="AE17" s="63">
        <v>1.6224418944067101</v>
      </c>
      <c r="AF17" s="40">
        <v>35.5338497771533</v>
      </c>
      <c r="AG17" s="25">
        <v>1.0781995642542634</v>
      </c>
      <c r="AH17" s="40">
        <v>12.14598215148092</v>
      </c>
      <c r="AI17" s="63">
        <v>1.0620728464165039</v>
      </c>
      <c r="AJ17" s="40">
        <v>19.390510666429162</v>
      </c>
      <c r="AK17" s="25">
        <v>0.97997008932078677</v>
      </c>
      <c r="AL17" s="64">
        <v>43.919408686026578</v>
      </c>
      <c r="AM17" s="63">
        <v>1.4744075109052432</v>
      </c>
      <c r="AN17" s="40">
        <v>78.410229518584302</v>
      </c>
      <c r="AO17" s="26">
        <v>1.012656472555163</v>
      </c>
    </row>
    <row r="18" spans="1:41">
      <c r="A18" s="43" t="s">
        <v>54</v>
      </c>
      <c r="B18" s="40">
        <v>30.985952646096241</v>
      </c>
      <c r="C18" s="63">
        <v>1.6210769005899592</v>
      </c>
      <c r="D18" s="40">
        <v>41.545451050365848</v>
      </c>
      <c r="E18" s="25">
        <v>1.3181003738245971</v>
      </c>
      <c r="F18" s="40">
        <v>11.275801166346209</v>
      </c>
      <c r="G18" s="63">
        <v>1.3088838005800756</v>
      </c>
      <c r="H18" s="40">
        <v>14.89312535967326</v>
      </c>
      <c r="I18" s="25">
        <v>1.0204703900736649</v>
      </c>
      <c r="J18" s="40">
        <v>7.1587316056710097</v>
      </c>
      <c r="K18" s="63">
        <v>1.1858203929480517</v>
      </c>
      <c r="L18" s="40">
        <v>19.461349509170081</v>
      </c>
      <c r="M18" s="25">
        <v>0.99053370886430725</v>
      </c>
      <c r="N18" s="40">
        <v>69.124964349365499</v>
      </c>
      <c r="O18" s="63">
        <v>1.7446591111679777</v>
      </c>
      <c r="P18" s="40">
        <v>96.814508578809793</v>
      </c>
      <c r="Q18" s="25">
        <v>0.44349735488677483</v>
      </c>
      <c r="R18" s="40">
        <v>66.016799549719892</v>
      </c>
      <c r="S18" s="63">
        <v>1.7704843572816851</v>
      </c>
      <c r="T18" s="40">
        <v>90.914740802413746</v>
      </c>
      <c r="U18" s="25">
        <v>0.75969219431977952</v>
      </c>
      <c r="V18" s="64">
        <v>29.199909048951071</v>
      </c>
      <c r="W18" s="63">
        <v>1.6294283586983123</v>
      </c>
      <c r="X18" s="40">
        <v>77.838055148810767</v>
      </c>
      <c r="Y18" s="25">
        <v>1.0074781223963223</v>
      </c>
      <c r="Z18" s="40">
        <v>29.074004514606379</v>
      </c>
      <c r="AA18" s="63">
        <v>1.6146214689409941</v>
      </c>
      <c r="AB18" s="40">
        <v>31.521791932910421</v>
      </c>
      <c r="AC18" s="25">
        <v>1.2422399369380055</v>
      </c>
      <c r="AD18" s="64">
        <v>10.02268728436591</v>
      </c>
      <c r="AE18" s="63">
        <v>1.2960014934629556</v>
      </c>
      <c r="AF18" s="40">
        <v>6.6807775409185144</v>
      </c>
      <c r="AG18" s="25">
        <v>0.50684494073338493</v>
      </c>
      <c r="AH18" s="40">
        <v>9.5641695474317032</v>
      </c>
      <c r="AI18" s="63">
        <v>1.1521027818269916</v>
      </c>
      <c r="AJ18" s="40">
        <v>21.111196081533819</v>
      </c>
      <c r="AK18" s="25">
        <v>1.1387987093982073</v>
      </c>
      <c r="AL18" s="64">
        <v>69.987902355017624</v>
      </c>
      <c r="AM18" s="63">
        <v>1.7949472851739945</v>
      </c>
      <c r="AN18" s="40">
        <v>99.45241884243859</v>
      </c>
      <c r="AO18" s="26">
        <v>0.18744964495997457</v>
      </c>
    </row>
    <row r="19" spans="1:41">
      <c r="A19" s="43" t="s">
        <v>55</v>
      </c>
      <c r="B19" s="40">
        <v>77.992777514424887</v>
      </c>
      <c r="C19" s="63">
        <v>1.3625669337312301</v>
      </c>
      <c r="D19" s="40">
        <v>86.666712996144312</v>
      </c>
      <c r="E19" s="25">
        <v>2.7052575993131014</v>
      </c>
      <c r="F19" s="40">
        <v>57.354465310961302</v>
      </c>
      <c r="G19" s="63">
        <v>1.3883624725350774</v>
      </c>
      <c r="H19" s="40">
        <v>48.205638218035119</v>
      </c>
      <c r="I19" s="25">
        <v>4.828480783199665</v>
      </c>
      <c r="J19" s="40">
        <v>45.692955195764192</v>
      </c>
      <c r="K19" s="63">
        <v>1.7821547371099347</v>
      </c>
      <c r="L19" s="40">
        <v>37.42017795274171</v>
      </c>
      <c r="M19" s="25">
        <v>4.9954212736992432</v>
      </c>
      <c r="N19" s="40">
        <v>74.94376940317045</v>
      </c>
      <c r="O19" s="63">
        <v>1.5511333238835694</v>
      </c>
      <c r="P19" s="40">
        <v>90.561981706731302</v>
      </c>
      <c r="Q19" s="25">
        <v>2.5133196854035504</v>
      </c>
      <c r="R19" s="40">
        <v>69.858892467742422</v>
      </c>
      <c r="S19" s="63">
        <v>1.3737821647534041</v>
      </c>
      <c r="T19" s="40">
        <v>80.014840906084956</v>
      </c>
      <c r="U19" s="25">
        <v>3.0513184206299293</v>
      </c>
      <c r="V19" s="64">
        <v>71.759673176508272</v>
      </c>
      <c r="W19" s="63">
        <v>1.561571948844914</v>
      </c>
      <c r="X19" s="40">
        <v>80.152481273067991</v>
      </c>
      <c r="Y19" s="25">
        <v>4.05135049720033</v>
      </c>
      <c r="Z19" s="40">
        <v>71.103656731286918</v>
      </c>
      <c r="AA19" s="63">
        <v>1.6416663534966034</v>
      </c>
      <c r="AB19" s="40">
        <v>83.373696909570754</v>
      </c>
      <c r="AC19" s="25">
        <v>2.662481095193745</v>
      </c>
      <c r="AD19" s="64">
        <v>83.363505214381945</v>
      </c>
      <c r="AE19" s="63">
        <v>1.1105613135747057</v>
      </c>
      <c r="AF19" s="40">
        <v>82.707202983737446</v>
      </c>
      <c r="AG19" s="25">
        <v>3.3643348877257853</v>
      </c>
      <c r="AH19" s="40">
        <v>55.375074051616423</v>
      </c>
      <c r="AI19" s="63">
        <v>1.4866639073922203</v>
      </c>
      <c r="AJ19" s="40">
        <v>55.966138619339972</v>
      </c>
      <c r="AK19" s="25">
        <v>4.4007362991723289</v>
      </c>
      <c r="AL19" s="64">
        <v>80.231846449917015</v>
      </c>
      <c r="AM19" s="63">
        <v>1.1303472631886724</v>
      </c>
      <c r="AN19" s="40">
        <v>97.373858534938392</v>
      </c>
      <c r="AO19" s="26">
        <v>1.4859193883298543</v>
      </c>
    </row>
    <row r="20" spans="1:41">
      <c r="A20" s="43" t="s">
        <v>56</v>
      </c>
      <c r="B20" s="40">
        <v>89.744185060463479</v>
      </c>
      <c r="C20" s="63">
        <v>1.0381869824603354</v>
      </c>
      <c r="D20" s="40">
        <v>79.255280854103248</v>
      </c>
      <c r="E20" s="25">
        <v>4.0184564028899983</v>
      </c>
      <c r="F20" s="40">
        <v>57.639741391269993</v>
      </c>
      <c r="G20" s="63">
        <v>1.6879694665109803</v>
      </c>
      <c r="H20" s="40">
        <v>54.975112595815048</v>
      </c>
      <c r="I20" s="25">
        <v>4.5014143690646442</v>
      </c>
      <c r="J20" s="40">
        <v>31.43644206271977</v>
      </c>
      <c r="K20" s="63">
        <v>1.7964020985967954</v>
      </c>
      <c r="L20" s="40">
        <v>36.441860211742558</v>
      </c>
      <c r="M20" s="25">
        <v>3.9490243405606873</v>
      </c>
      <c r="N20" s="40">
        <v>89.250417234770111</v>
      </c>
      <c r="O20" s="63">
        <v>1.1057881633430213</v>
      </c>
      <c r="P20" s="40">
        <v>87.135483304801099</v>
      </c>
      <c r="Q20" s="25">
        <v>3.0660254804090954</v>
      </c>
      <c r="R20" s="40">
        <v>80.964845322474545</v>
      </c>
      <c r="S20" s="63">
        <v>1.2126116310991977</v>
      </c>
      <c r="T20" s="40">
        <v>84.547248504282237</v>
      </c>
      <c r="U20" s="25">
        <v>3.0550530271370913</v>
      </c>
      <c r="V20" s="64">
        <v>82.558050251292443</v>
      </c>
      <c r="W20" s="63">
        <v>1.4856147541057274</v>
      </c>
      <c r="X20" s="40">
        <v>87.165579344424373</v>
      </c>
      <c r="Y20" s="25">
        <v>2.9183222964833857</v>
      </c>
      <c r="Z20" s="40">
        <v>65.914216366396829</v>
      </c>
      <c r="AA20" s="63">
        <v>1.7399504674194837</v>
      </c>
      <c r="AB20" s="40">
        <v>71.305103111194057</v>
      </c>
      <c r="AC20" s="25">
        <v>4.4739398566269974</v>
      </c>
      <c r="AD20" s="64">
        <v>41.755040954125832</v>
      </c>
      <c r="AE20" s="63">
        <v>1.6582033820785222</v>
      </c>
      <c r="AF20" s="40">
        <v>36.60239483711787</v>
      </c>
      <c r="AG20" s="25">
        <v>4.0078046414982289</v>
      </c>
      <c r="AH20" s="40">
        <v>28.176212452773282</v>
      </c>
      <c r="AI20" s="63">
        <v>1.4904339868610741</v>
      </c>
      <c r="AJ20" s="40">
        <v>45.609651805060103</v>
      </c>
      <c r="AK20" s="25">
        <v>3.9724063722778657</v>
      </c>
      <c r="AL20" s="64">
        <v>63.990417022940328</v>
      </c>
      <c r="AM20" s="63">
        <v>1.9051834782476356</v>
      </c>
      <c r="AN20" s="40">
        <v>89.482227790191047</v>
      </c>
      <c r="AO20" s="26">
        <v>2.6950622459986442</v>
      </c>
    </row>
    <row r="21" spans="1:41">
      <c r="A21" s="43" t="s">
        <v>57</v>
      </c>
      <c r="B21" s="40">
        <v>92.195203598461177</v>
      </c>
      <c r="C21" s="63">
        <v>0.48205124724502912</v>
      </c>
      <c r="D21" s="40">
        <v>94.499569069217188</v>
      </c>
      <c r="E21" s="25">
        <v>0.19794847586990053</v>
      </c>
      <c r="F21" s="40">
        <v>42.393347540920132</v>
      </c>
      <c r="G21" s="63">
        <v>0.88863888305471006</v>
      </c>
      <c r="H21" s="40">
        <v>52.348160128553843</v>
      </c>
      <c r="I21" s="25">
        <v>0.49600984727860253</v>
      </c>
      <c r="J21" s="40">
        <v>52.898342751702927</v>
      </c>
      <c r="K21" s="63">
        <v>0.92727975683222663</v>
      </c>
      <c r="L21" s="40">
        <v>53.677561893137607</v>
      </c>
      <c r="M21" s="25">
        <v>0.51637210480833362</v>
      </c>
      <c r="N21" s="40">
        <v>93.391092903889046</v>
      </c>
      <c r="O21" s="63">
        <v>0.46830487480879085</v>
      </c>
      <c r="P21" s="40">
        <v>99.676878149015707</v>
      </c>
      <c r="Q21" s="25">
        <v>3.8914811267358018E-2</v>
      </c>
      <c r="R21" s="40">
        <v>91.252062586344181</v>
      </c>
      <c r="S21" s="63">
        <v>0.57051657411091428</v>
      </c>
      <c r="T21" s="40">
        <v>97.284811325575802</v>
      </c>
      <c r="U21" s="25">
        <v>0.15987996027117585</v>
      </c>
      <c r="V21" s="64">
        <v>84.963656335085687</v>
      </c>
      <c r="W21" s="63">
        <v>0.64903908412859501</v>
      </c>
      <c r="X21" s="40">
        <v>90.764978521790866</v>
      </c>
      <c r="Y21" s="25">
        <v>0.31430261791513775</v>
      </c>
      <c r="Z21" s="40">
        <v>75.674071722456645</v>
      </c>
      <c r="AA21" s="63">
        <v>0.75958180823371435</v>
      </c>
      <c r="AB21" s="40">
        <v>87.740638059735772</v>
      </c>
      <c r="AC21" s="25">
        <v>0.28823754169669275</v>
      </c>
      <c r="AD21" s="64">
        <v>74.190521416481204</v>
      </c>
      <c r="AE21" s="63">
        <v>0.85743749685863646</v>
      </c>
      <c r="AF21" s="40">
        <v>77.423879373815339</v>
      </c>
      <c r="AG21" s="25">
        <v>0.46968611712630104</v>
      </c>
      <c r="AH21" s="40">
        <v>37.662815746498481</v>
      </c>
      <c r="AI21" s="63">
        <v>0.95710233134056699</v>
      </c>
      <c r="AJ21" s="40">
        <v>33.862281855909558</v>
      </c>
      <c r="AK21" s="25">
        <v>0.44719218141584066</v>
      </c>
      <c r="AL21" s="64">
        <v>75.534735819694689</v>
      </c>
      <c r="AM21" s="63">
        <v>0.77282361318354142</v>
      </c>
      <c r="AN21" s="40">
        <v>94.839660561815549</v>
      </c>
      <c r="AO21" s="26">
        <v>0.26267359013387287</v>
      </c>
    </row>
    <row r="22" spans="1:41" ht="13.5" thickBot="1">
      <c r="A22" s="113" t="s">
        <v>59</v>
      </c>
      <c r="B22" s="42">
        <v>82.692719201203928</v>
      </c>
      <c r="C22" s="30">
        <v>1.3266614103086602</v>
      </c>
      <c r="D22" s="42">
        <v>89.456827624304253</v>
      </c>
      <c r="E22" s="31">
        <v>2.4269933028013759</v>
      </c>
      <c r="F22" s="42">
        <v>45.85078422550275</v>
      </c>
      <c r="G22" s="30">
        <v>2.7021669109770223</v>
      </c>
      <c r="H22" s="42">
        <v>53.984728619196702</v>
      </c>
      <c r="I22" s="31">
        <v>4.6380892848610777</v>
      </c>
      <c r="J22" s="42">
        <v>48.515312283567511</v>
      </c>
      <c r="K22" s="30">
        <v>2.4201304675461794</v>
      </c>
      <c r="L22" s="42">
        <v>56.555527126391311</v>
      </c>
      <c r="M22" s="31">
        <v>4.5164699868768938</v>
      </c>
      <c r="N22" s="42">
        <v>94.613512748500895</v>
      </c>
      <c r="O22" s="30">
        <v>0.67100114815332723</v>
      </c>
      <c r="P22" s="42">
        <v>97.218664496439132</v>
      </c>
      <c r="Q22" s="31">
        <v>2.0517207642823223</v>
      </c>
      <c r="R22" s="42">
        <v>93.186146812673215</v>
      </c>
      <c r="S22" s="30">
        <v>0.79962902940323222</v>
      </c>
      <c r="T22" s="42">
        <v>98.191220667032397</v>
      </c>
      <c r="U22" s="31">
        <v>1.4697155189782805</v>
      </c>
      <c r="V22" s="32">
        <v>89.574487485994055</v>
      </c>
      <c r="W22" s="30">
        <v>1.0697616540210022</v>
      </c>
      <c r="X22" s="42">
        <v>90.195279670392324</v>
      </c>
      <c r="Y22" s="31">
        <v>2.2569993402889135</v>
      </c>
      <c r="Z22" s="42">
        <v>91.027940417779192</v>
      </c>
      <c r="AA22" s="30">
        <v>0.98294066763405907</v>
      </c>
      <c r="AB22" s="42">
        <v>98.378483282252091</v>
      </c>
      <c r="AC22" s="31">
        <v>0.88571354523453538</v>
      </c>
      <c r="AD22" s="32">
        <v>85.989651831930928</v>
      </c>
      <c r="AE22" s="30">
        <v>1.3572272451422596</v>
      </c>
      <c r="AF22" s="42">
        <v>81.536982571491023</v>
      </c>
      <c r="AG22" s="31">
        <v>3.5485419988568294</v>
      </c>
      <c r="AH22" s="42">
        <v>49.289068068099382</v>
      </c>
      <c r="AI22" s="30">
        <v>1.8021726860041962</v>
      </c>
      <c r="AJ22" s="42">
        <v>64.184496637937542</v>
      </c>
      <c r="AK22" s="31">
        <v>4.5098658897333896</v>
      </c>
      <c r="AL22" s="32">
        <v>65.900617687368296</v>
      </c>
      <c r="AM22" s="30">
        <v>1.9536733101686554</v>
      </c>
      <c r="AN22" s="42">
        <v>91.401843989946912</v>
      </c>
      <c r="AO22" s="33">
        <v>2.4029964926280112</v>
      </c>
    </row>
    <row r="23" spans="1:41" s="51" customFormat="1">
      <c r="A23" s="341"/>
      <c r="B23" s="214"/>
      <c r="C23" s="212"/>
      <c r="D23" s="214"/>
      <c r="E23" s="212"/>
      <c r="F23" s="214"/>
      <c r="G23" s="212"/>
      <c r="H23" s="214"/>
      <c r="I23" s="212"/>
      <c r="J23" s="214"/>
      <c r="K23" s="212"/>
      <c r="L23" s="214"/>
      <c r="M23" s="212"/>
      <c r="N23" s="214"/>
      <c r="O23" s="212"/>
      <c r="P23" s="214"/>
      <c r="Q23" s="212"/>
      <c r="R23" s="342"/>
      <c r="S23" s="342"/>
      <c r="T23" s="342"/>
      <c r="U23" s="342"/>
      <c r="V23" s="342"/>
      <c r="W23" s="342"/>
      <c r="X23" s="342"/>
      <c r="Y23" s="342"/>
      <c r="Z23" s="343"/>
      <c r="AA23" s="343"/>
      <c r="AB23" s="343"/>
      <c r="AC23" s="343"/>
      <c r="AD23" s="343"/>
      <c r="AE23" s="343"/>
      <c r="AF23" s="343"/>
      <c r="AG23" s="343"/>
      <c r="AH23" s="343"/>
      <c r="AI23" s="343"/>
      <c r="AJ23" s="343"/>
      <c r="AK23" s="343"/>
      <c r="AL23" s="343"/>
      <c r="AM23" s="343"/>
      <c r="AN23" s="343"/>
      <c r="AO23" s="343"/>
    </row>
    <row r="24" spans="1:41">
      <c r="A24" s="51" t="s">
        <v>316</v>
      </c>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51"/>
      <c r="AA24" s="51"/>
      <c r="AB24" s="51"/>
      <c r="AC24" s="51"/>
      <c r="AD24" s="51"/>
      <c r="AE24" s="51"/>
      <c r="AF24" s="51"/>
      <c r="AG24" s="51"/>
      <c r="AH24" s="51"/>
      <c r="AI24" s="51"/>
      <c r="AJ24" s="51"/>
      <c r="AK24" s="51"/>
      <c r="AL24" s="51"/>
      <c r="AM24" s="51"/>
      <c r="AN24" s="51"/>
      <c r="AO24" s="51"/>
    </row>
    <row r="25" spans="1:41">
      <c r="A25" s="51" t="s">
        <v>320</v>
      </c>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51"/>
      <c r="AA25" s="51"/>
      <c r="AB25" s="51"/>
      <c r="AC25" s="51"/>
      <c r="AD25" s="51"/>
      <c r="AE25" s="51"/>
      <c r="AF25" s="51"/>
      <c r="AG25" s="51"/>
      <c r="AH25" s="51"/>
      <c r="AI25" s="51"/>
      <c r="AJ25" s="51"/>
      <c r="AK25" s="51"/>
      <c r="AL25" s="51"/>
      <c r="AM25" s="51"/>
      <c r="AN25" s="51"/>
      <c r="AO25" s="51"/>
    </row>
    <row r="26" spans="1:41">
      <c r="A26" s="51" t="s">
        <v>321</v>
      </c>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51"/>
      <c r="AA26" s="51"/>
      <c r="AB26" s="51"/>
      <c r="AC26" s="51"/>
      <c r="AD26" s="51"/>
      <c r="AE26" s="51"/>
      <c r="AF26" s="51"/>
      <c r="AG26" s="51"/>
      <c r="AH26" s="51"/>
      <c r="AI26" s="51"/>
      <c r="AJ26" s="51"/>
      <c r="AK26" s="51"/>
      <c r="AL26" s="51"/>
      <c r="AM26" s="51"/>
      <c r="AN26" s="51"/>
      <c r="AO26" s="51"/>
    </row>
    <row r="27" spans="1:41">
      <c r="A27" s="51" t="s">
        <v>322</v>
      </c>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51"/>
      <c r="AA27" s="51"/>
      <c r="AB27" s="51"/>
      <c r="AC27" s="51"/>
      <c r="AD27" s="51"/>
      <c r="AE27" s="51"/>
      <c r="AF27" s="51"/>
      <c r="AG27" s="51"/>
      <c r="AH27" s="51"/>
      <c r="AI27" s="51"/>
      <c r="AJ27" s="51"/>
      <c r="AK27" s="51"/>
      <c r="AL27" s="51"/>
      <c r="AM27" s="51"/>
      <c r="AN27" s="51"/>
      <c r="AO27" s="51"/>
    </row>
    <row r="28" spans="1:41">
      <c r="A28" s="50" t="s">
        <v>413</v>
      </c>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51"/>
      <c r="AA28" s="51"/>
      <c r="AB28" s="51"/>
      <c r="AC28" s="51"/>
      <c r="AD28" s="51"/>
      <c r="AE28" s="51"/>
      <c r="AF28" s="51"/>
      <c r="AG28" s="51"/>
      <c r="AH28" s="51"/>
      <c r="AI28" s="51"/>
      <c r="AJ28" s="51"/>
      <c r="AK28" s="51"/>
      <c r="AL28" s="51"/>
      <c r="AM28" s="51"/>
      <c r="AN28" s="51"/>
      <c r="AO28" s="51"/>
    </row>
    <row r="29" spans="1:41">
      <c r="A29" s="3" t="s">
        <v>415</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row>
    <row r="30" spans="1:41">
      <c r="A30" s="347" t="s">
        <v>493</v>
      </c>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row>
    <row r="31" spans="1:41">
      <c r="A31" s="51"/>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row>
    <row r="32" spans="1:41">
      <c r="A32" s="51"/>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row>
    <row r="33" spans="1:41">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row>
    <row r="34" spans="1:41">
      <c r="A34" s="51"/>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row>
    <row r="35" spans="1:41">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row>
    <row r="36" spans="1:41">
      <c r="A36" s="51"/>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row>
    <row r="37" spans="1:41">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row>
    <row r="38" spans="1:41">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row>
    <row r="39" spans="1:41">
      <c r="A39" s="51"/>
      <c r="B39" s="51"/>
      <c r="C39" s="51"/>
      <c r="D39" s="51"/>
      <c r="E39" s="51"/>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row>
    <row r="40" spans="1:41">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row>
    <row r="41" spans="1:41">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row>
    <row r="42" spans="1:41">
      <c r="A42" s="51"/>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row>
    <row r="43" spans="1:41">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row>
    <row r="44" spans="1:41">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row>
    <row r="45" spans="1:41">
      <c r="A45" s="51"/>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row>
    <row r="46" spans="1:41">
      <c r="A46" s="51"/>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row>
    <row r="47" spans="1:41">
      <c r="A47" s="5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row>
    <row r="48" spans="1:41">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row>
    <row r="49" spans="1:41">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row>
    <row r="50" spans="1:41">
      <c r="A50" s="51"/>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row>
    <row r="51" spans="1:41">
      <c r="A51" s="51"/>
      <c r="B51" s="51"/>
      <c r="C51" s="51"/>
      <c r="D51" s="51"/>
      <c r="E51" s="51"/>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row>
    <row r="52" spans="1:41">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row>
    <row r="53" spans="1:41">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row>
    <row r="54" spans="1:41">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row>
    <row r="55" spans="1:41">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row>
    <row r="56" spans="1:41">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row>
    <row r="57" spans="1:41">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row>
    <row r="58" spans="1:41">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row>
    <row r="59" spans="1:41">
      <c r="A59" s="51"/>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row>
    <row r="60" spans="1:41">
      <c r="A60" s="51"/>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row>
    <row r="61" spans="1:41">
      <c r="A61" s="51"/>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row>
    <row r="62" spans="1:41">
      <c r="A62" s="51"/>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row>
    <row r="63" spans="1:41">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row>
  </sheetData>
  <customSheetViews>
    <customSheetView guid="{C6F97F9E-B600-4C17-894D-590A32101059}" scale="80" showGridLines="0">
      <selection activeCell="AL8" sqref="AL8:AQ8"/>
      <pageMargins left="0.7" right="0.7" top="0.75" bottom="0.75" header="0.3" footer="0.3"/>
    </customSheetView>
    <customSheetView guid="{FDFE99BC-6C4F-47A7-A6F0-C356BD0C43CF}" scale="80" showGridLines="0">
      <selection activeCell="AL8" sqref="AL8:AQ8"/>
      <pageMargins left="0.7" right="0.7" top="0.75" bottom="0.75" header="0.3" footer="0.3"/>
    </customSheetView>
  </customSheetViews>
  <mergeCells count="31">
    <mergeCell ref="B7:AO7"/>
    <mergeCell ref="B8:E8"/>
    <mergeCell ref="F8:I8"/>
    <mergeCell ref="J8:M8"/>
    <mergeCell ref="N8:Q8"/>
    <mergeCell ref="R8:U8"/>
    <mergeCell ref="V8:Y8"/>
    <mergeCell ref="Z8:AC8"/>
    <mergeCell ref="AD8:AG8"/>
    <mergeCell ref="AH8:AK8"/>
    <mergeCell ref="AL8:AO8"/>
    <mergeCell ref="B9:C9"/>
    <mergeCell ref="D9:E9"/>
    <mergeCell ref="F9:G9"/>
    <mergeCell ref="H9:I9"/>
    <mergeCell ref="J9:K9"/>
    <mergeCell ref="L9:M9"/>
    <mergeCell ref="N9:O9"/>
    <mergeCell ref="P9:Q9"/>
    <mergeCell ref="R9:S9"/>
    <mergeCell ref="T9:U9"/>
    <mergeCell ref="V9:W9"/>
    <mergeCell ref="X9:Y9"/>
    <mergeCell ref="Z9:AA9"/>
    <mergeCell ref="AB9:AC9"/>
    <mergeCell ref="AL9:AM9"/>
    <mergeCell ref="AN9:AO9"/>
    <mergeCell ref="AD9:AE9"/>
    <mergeCell ref="AF9:AG9"/>
    <mergeCell ref="AH9:AI9"/>
    <mergeCell ref="AJ9:AK9"/>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2:H78"/>
  <sheetViews>
    <sheetView zoomScale="80" zoomScaleNormal="80" workbookViewId="0">
      <selection activeCell="M10" sqref="M10"/>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462</v>
      </c>
    </row>
    <row r="3" spans="1:8">
      <c r="A3" s="23" t="s">
        <v>409</v>
      </c>
    </row>
    <row r="4" spans="1:8">
      <c r="A4" s="77" t="s">
        <v>345</v>
      </c>
    </row>
    <row r="5" spans="1:8">
      <c r="A5" s="77"/>
      <c r="B5" s="257"/>
      <c r="C5" s="257"/>
      <c r="D5" s="257"/>
      <c r="E5" s="257"/>
      <c r="F5" s="257"/>
      <c r="G5" s="257"/>
      <c r="H5" s="257"/>
    </row>
    <row r="6" spans="1:8" ht="13.5" thickBot="1"/>
    <row r="7" spans="1:8" s="44" customFormat="1" ht="21" customHeight="1">
      <c r="A7" s="11"/>
      <c r="B7" s="360" t="s">
        <v>343</v>
      </c>
      <c r="C7" s="361"/>
      <c r="D7" s="389"/>
      <c r="E7" s="389"/>
      <c r="F7" s="389"/>
      <c r="G7" s="389"/>
      <c r="H7" s="390"/>
    </row>
    <row r="8" spans="1:8" s="44" customFormat="1" ht="20.25" customHeight="1">
      <c r="A8" s="12"/>
      <c r="B8" s="357" t="s">
        <v>250</v>
      </c>
      <c r="C8" s="382"/>
      <c r="D8" s="382"/>
      <c r="E8" s="382"/>
      <c r="F8" s="382"/>
      <c r="G8" s="387"/>
      <c r="H8" s="391" t="s">
        <v>341</v>
      </c>
    </row>
    <row r="9" spans="1:8" s="44" customFormat="1" ht="72" customHeight="1">
      <c r="A9" s="12"/>
      <c r="B9" s="357" t="s">
        <v>263</v>
      </c>
      <c r="C9" s="387"/>
      <c r="D9" s="357" t="s">
        <v>344</v>
      </c>
      <c r="E9" s="387"/>
      <c r="F9" s="357" t="s">
        <v>370</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0.27003359429975038</v>
      </c>
      <c r="C12" s="349">
        <v>0.13960480391253779</v>
      </c>
      <c r="D12" s="348">
        <v>0.29986184673714439</v>
      </c>
      <c r="E12" s="349">
        <v>0.18851721694106549</v>
      </c>
      <c r="F12" s="348">
        <v>4.6657493561221897E-2</v>
      </c>
      <c r="G12" s="349">
        <v>1.0346090672172306E-2</v>
      </c>
      <c r="H12" s="306">
        <v>5.1963917014283698E-2</v>
      </c>
    </row>
    <row r="13" spans="1:8">
      <c r="A13" s="43" t="s">
        <v>16</v>
      </c>
      <c r="B13" s="348">
        <v>2.2005593451699602E-2</v>
      </c>
      <c r="C13" s="349">
        <v>9.1245883931409089E-2</v>
      </c>
      <c r="D13" s="348">
        <v>0.47787800874059111</v>
      </c>
      <c r="E13" s="349">
        <v>9.5462496339373384E-2</v>
      </c>
      <c r="F13" s="348">
        <v>3.1804022119565303E-2</v>
      </c>
      <c r="G13" s="349">
        <v>4.0227208838098955E-3</v>
      </c>
      <c r="H13" s="306">
        <v>4.3486648189464697E-2</v>
      </c>
    </row>
    <row r="14" spans="1:8">
      <c r="A14" s="43" t="s">
        <v>17</v>
      </c>
      <c r="B14" s="348">
        <v>-8.1839978543655698E-2</v>
      </c>
      <c r="C14" s="349">
        <v>7.2936453291480075E-2</v>
      </c>
      <c r="D14" s="348">
        <v>0.29563376404152658</v>
      </c>
      <c r="E14" s="349">
        <v>7.7357504142203451E-2</v>
      </c>
      <c r="F14" s="348">
        <v>1.4050880724985801E-2</v>
      </c>
      <c r="G14" s="349">
        <v>2.7505000514180459E-3</v>
      </c>
      <c r="H14" s="306">
        <v>1.9260037887884999E-2</v>
      </c>
    </row>
    <row r="15" spans="1:8">
      <c r="A15" s="99" t="s">
        <v>18</v>
      </c>
      <c r="B15" s="348">
        <v>0.29589989969108149</v>
      </c>
      <c r="C15" s="349">
        <v>7.862726156562086E-2</v>
      </c>
      <c r="D15" s="348">
        <v>0.190276602214936</v>
      </c>
      <c r="E15" s="349">
        <v>6.6355659471909897E-2</v>
      </c>
      <c r="F15" s="348">
        <v>3.5250320746650798E-2</v>
      </c>
      <c r="G15" s="349">
        <v>3.1761497815541899E-3</v>
      </c>
      <c r="H15" s="306">
        <v>3.5260863762691802E-2</v>
      </c>
    </row>
    <row r="16" spans="1:8">
      <c r="A16" s="119" t="s">
        <v>200</v>
      </c>
      <c r="B16" s="348">
        <v>-4.4632088012697399E-2</v>
      </c>
      <c r="C16" s="349">
        <v>9.0996114222031702E-2</v>
      </c>
      <c r="D16" s="348">
        <v>0.25600377421076859</v>
      </c>
      <c r="E16" s="349">
        <v>9.3409066966795032E-2</v>
      </c>
      <c r="F16" s="348">
        <v>3.7329778507854197E-2</v>
      </c>
      <c r="G16" s="349">
        <v>4.3046503239440974E-3</v>
      </c>
      <c r="H16" s="306">
        <v>5.4696137015952398E-2</v>
      </c>
    </row>
    <row r="17" spans="1:8">
      <c r="A17" s="119" t="s">
        <v>526</v>
      </c>
      <c r="B17" s="348">
        <v>4.9031058564867301E-2</v>
      </c>
      <c r="C17" s="349">
        <v>0.11680440365313927</v>
      </c>
      <c r="D17" s="348">
        <v>5.4945174714331E-3</v>
      </c>
      <c r="E17" s="349">
        <v>9.889336006742655E-2</v>
      </c>
      <c r="F17" s="348">
        <v>1.9600688596038401E-2</v>
      </c>
      <c r="G17" s="349">
        <v>4.8546337028114129E-3</v>
      </c>
      <c r="H17" s="306">
        <v>1.12359485112576E-2</v>
      </c>
    </row>
    <row r="18" spans="1:8">
      <c r="A18" s="99" t="s">
        <v>19</v>
      </c>
      <c r="B18" s="348">
        <v>0.1221876707702205</v>
      </c>
      <c r="C18" s="349">
        <v>0.1161535488180707</v>
      </c>
      <c r="D18" s="348">
        <v>0.1722138606203539</v>
      </c>
      <c r="E18" s="349">
        <v>0.10838809712950058</v>
      </c>
      <c r="F18" s="348">
        <v>2.18869669284401E-2</v>
      </c>
      <c r="G18" s="349">
        <v>6.0881976035969719E-3</v>
      </c>
      <c r="H18" s="306">
        <v>1.2565517473777901E-2</v>
      </c>
    </row>
    <row r="19" spans="1:8">
      <c r="A19" s="99" t="s">
        <v>20</v>
      </c>
      <c r="B19" s="348">
        <v>-9.7452729264406707E-2</v>
      </c>
      <c r="C19" s="349">
        <v>0.10076503709277049</v>
      </c>
      <c r="D19" s="348">
        <v>-1.33995035451413E-2</v>
      </c>
      <c r="E19" s="349">
        <v>0.10780617090792813</v>
      </c>
      <c r="F19" s="348">
        <v>-6.1538226929582999E-3</v>
      </c>
      <c r="G19" s="349">
        <v>3.5103351920233428E-3</v>
      </c>
      <c r="H19" s="306">
        <v>2.9685652972716E-3</v>
      </c>
    </row>
    <row r="20" spans="1:8">
      <c r="A20" s="99" t="s">
        <v>21</v>
      </c>
      <c r="B20" s="348">
        <v>0.42382570357528759</v>
      </c>
      <c r="C20" s="349">
        <v>0.11498199033547521</v>
      </c>
      <c r="D20" s="348">
        <v>0.39197551363923561</v>
      </c>
      <c r="E20" s="349">
        <v>0.19086931090248949</v>
      </c>
      <c r="F20" s="348">
        <v>2.1606245915142999E-2</v>
      </c>
      <c r="G20" s="349">
        <v>4.9452429279482242E-3</v>
      </c>
      <c r="H20" s="306">
        <v>3.30310336405353E-2</v>
      </c>
    </row>
    <row r="21" spans="1:8">
      <c r="A21" s="43" t="s">
        <v>22</v>
      </c>
      <c r="B21" s="348">
        <v>1.3203325707137999E-2</v>
      </c>
      <c r="C21" s="349">
        <v>0.15330528979362087</v>
      </c>
      <c r="D21" s="348">
        <v>5.79260490851808E-2</v>
      </c>
      <c r="E21" s="349">
        <v>0.11315530670693899</v>
      </c>
      <c r="F21" s="348">
        <v>5.6051224292173003E-3</v>
      </c>
      <c r="G21" s="349">
        <v>5.2424667876551706E-3</v>
      </c>
      <c r="H21" s="306">
        <v>9.4162856726930002E-4</v>
      </c>
    </row>
    <row r="22" spans="1:8">
      <c r="A22" s="43" t="s">
        <v>23</v>
      </c>
      <c r="B22" s="348">
        <v>0.10505453228501591</v>
      </c>
      <c r="C22" s="349">
        <v>0.10225117090208517</v>
      </c>
      <c r="D22" s="348">
        <v>-3.57824220049206E-2</v>
      </c>
      <c r="E22" s="349">
        <v>0.12625999614749497</v>
      </c>
      <c r="F22" s="348">
        <v>1.13883458053767E-2</v>
      </c>
      <c r="G22" s="349">
        <v>4.8527462901562278E-3</v>
      </c>
      <c r="H22" s="306">
        <v>7.2071447278142997E-3</v>
      </c>
    </row>
    <row r="23" spans="1:8">
      <c r="A23" s="43" t="s">
        <v>24</v>
      </c>
      <c r="B23" s="348">
        <v>0.19452622633428979</v>
      </c>
      <c r="C23" s="349">
        <v>9.1875669756314657E-2</v>
      </c>
      <c r="D23" s="348">
        <v>1.583255751885E-3</v>
      </c>
      <c r="E23" s="349">
        <v>0.1232020227114024</v>
      </c>
      <c r="F23" s="348">
        <v>3.2813492504840502E-2</v>
      </c>
      <c r="G23" s="349">
        <v>4.9519282135745309E-3</v>
      </c>
      <c r="H23" s="306">
        <v>2.9653456939499299E-2</v>
      </c>
    </row>
    <row r="24" spans="1:8">
      <c r="A24" s="43" t="s">
        <v>485</v>
      </c>
      <c r="B24" s="348">
        <v>9.1078319429191104E-2</v>
      </c>
      <c r="C24" s="349">
        <v>0.17844554590334488</v>
      </c>
      <c r="D24" s="348">
        <v>6.8028240774671997E-2</v>
      </c>
      <c r="E24" s="349">
        <v>0.19451844503347412</v>
      </c>
      <c r="F24" s="348">
        <v>2.8969414990179101E-2</v>
      </c>
      <c r="G24" s="349">
        <v>8.8748486549198435E-3</v>
      </c>
      <c r="H24" s="306">
        <v>1.3794552402393899E-2</v>
      </c>
    </row>
    <row r="25" spans="1:8">
      <c r="A25" s="43" t="s">
        <v>25</v>
      </c>
      <c r="B25" s="348">
        <v>1.77088822291179E-2</v>
      </c>
      <c r="C25" s="349">
        <v>7.2492846209278636E-2</v>
      </c>
      <c r="D25" s="348">
        <v>0.29021044320454492</v>
      </c>
      <c r="E25" s="349">
        <v>8.4973570537411114E-2</v>
      </c>
      <c r="F25" s="348">
        <v>1.9421182341283202E-2</v>
      </c>
      <c r="G25" s="349">
        <v>3.49445423142515E-3</v>
      </c>
      <c r="H25" s="306">
        <v>2.3368278667912499E-2</v>
      </c>
    </row>
    <row r="26" spans="1:8">
      <c r="A26" s="43" t="s">
        <v>26</v>
      </c>
      <c r="B26" s="348">
        <v>7.6107121594999494E-2</v>
      </c>
      <c r="C26" s="349">
        <v>8.0281559727748669E-2</v>
      </c>
      <c r="D26" s="348">
        <v>0.43532311861226142</v>
      </c>
      <c r="E26" s="349">
        <v>8.888631797214451E-2</v>
      </c>
      <c r="F26" s="348">
        <v>2.8422673015718901E-2</v>
      </c>
      <c r="G26" s="349">
        <v>4.8241794159451885E-3</v>
      </c>
      <c r="H26" s="306">
        <v>5.1651213792279202E-2</v>
      </c>
    </row>
    <row r="27" spans="1:8">
      <c r="A27" s="43" t="s">
        <v>236</v>
      </c>
      <c r="B27" s="348">
        <v>0.16630459861222441</v>
      </c>
      <c r="C27" s="349">
        <v>0.1128657057452743</v>
      </c>
      <c r="D27" s="348">
        <v>0.40176051815497382</v>
      </c>
      <c r="E27" s="349">
        <v>0.12686701103481651</v>
      </c>
      <c r="F27" s="348">
        <v>2.3964548223607801E-2</v>
      </c>
      <c r="G27" s="349">
        <v>7.1746839720556767E-3</v>
      </c>
      <c r="H27" s="306">
        <v>2.00366185706174E-2</v>
      </c>
    </row>
    <row r="28" spans="1:8">
      <c r="A28" s="43" t="s">
        <v>27</v>
      </c>
      <c r="B28" s="348">
        <v>0.13311225705815519</v>
      </c>
      <c r="C28" s="349">
        <v>9.831411453355389E-2</v>
      </c>
      <c r="D28" s="348">
        <v>0.34640578501983871</v>
      </c>
      <c r="E28" s="349">
        <v>0.11377476530550058</v>
      </c>
      <c r="F28" s="348">
        <v>1.8227676023325999E-3</v>
      </c>
      <c r="G28" s="349">
        <v>3.4360652057652623E-3</v>
      </c>
      <c r="H28" s="306">
        <v>5.9869176172738002E-3</v>
      </c>
    </row>
    <row r="29" spans="1:8">
      <c r="A29" s="43" t="s">
        <v>28</v>
      </c>
      <c r="B29" s="348">
        <v>0.42274927175453109</v>
      </c>
      <c r="C29" s="349">
        <v>0.1221105821775729</v>
      </c>
      <c r="D29" s="348">
        <v>0.32140689851710952</v>
      </c>
      <c r="E29" s="349">
        <v>0.11878586194549652</v>
      </c>
      <c r="F29" s="348">
        <v>1.28858138912158E-2</v>
      </c>
      <c r="G29" s="349">
        <v>5.6244150837749668E-3</v>
      </c>
      <c r="H29" s="306">
        <v>1.44457852665043E-2</v>
      </c>
    </row>
    <row r="30" spans="1:8">
      <c r="A30" s="43" t="s">
        <v>29</v>
      </c>
      <c r="B30" s="348">
        <v>0.14079894749749561</v>
      </c>
      <c r="C30" s="349">
        <v>9.1578381648148022E-2</v>
      </c>
      <c r="D30" s="348">
        <v>-3.7126080387857398E-2</v>
      </c>
      <c r="E30" s="349">
        <v>0.10085563420473811</v>
      </c>
      <c r="F30" s="348">
        <v>1.7139697632368101E-2</v>
      </c>
      <c r="G30" s="349">
        <v>4.7810804490181127E-3</v>
      </c>
      <c r="H30" s="306">
        <v>8.2846400403692004E-3</v>
      </c>
    </row>
    <row r="31" spans="1:8">
      <c r="A31" s="43" t="s">
        <v>30</v>
      </c>
      <c r="B31" s="348">
        <v>-0.17303577144529059</v>
      </c>
      <c r="C31" s="349">
        <v>0.16249967580270291</v>
      </c>
      <c r="D31" s="348">
        <v>0.75525266706051675</v>
      </c>
      <c r="E31" s="349">
        <v>0.16358938642868948</v>
      </c>
      <c r="F31" s="348">
        <v>-4.8225044572041001E-3</v>
      </c>
      <c r="G31" s="349">
        <v>4.4478815106936444E-3</v>
      </c>
      <c r="H31" s="306">
        <v>1.8895297773366501E-2</v>
      </c>
    </row>
    <row r="32" spans="1:8">
      <c r="A32" s="43" t="s">
        <v>31</v>
      </c>
      <c r="B32" s="348">
        <v>0.1112423079815445</v>
      </c>
      <c r="C32" s="349">
        <v>7.4950827469499423E-2</v>
      </c>
      <c r="D32" s="348">
        <v>0.36284517830485008</v>
      </c>
      <c r="E32" s="349">
        <v>0.10264816405737232</v>
      </c>
      <c r="F32" s="348">
        <v>1.5484303281764301E-2</v>
      </c>
      <c r="G32" s="349">
        <v>3.0555895137975584E-3</v>
      </c>
      <c r="H32" s="306">
        <v>2.1071789857624E-2</v>
      </c>
    </row>
    <row r="33" spans="1:8">
      <c r="A33" s="43" t="s">
        <v>32</v>
      </c>
      <c r="B33" s="348">
        <v>0.16556721419174461</v>
      </c>
      <c r="C33" s="349">
        <v>0.14962188384789782</v>
      </c>
      <c r="D33" s="348">
        <v>0.2104426067168895</v>
      </c>
      <c r="E33" s="349">
        <v>0.14810794968621532</v>
      </c>
      <c r="F33" s="348">
        <v>2.81361815083504E-2</v>
      </c>
      <c r="G33" s="349">
        <v>6.6968266107518904E-3</v>
      </c>
      <c r="H33" s="306">
        <v>2.5839779318160099E-2</v>
      </c>
    </row>
    <row r="34" spans="1:8">
      <c r="A34" s="43" t="s">
        <v>486</v>
      </c>
      <c r="B34" s="348">
        <v>0.28196426723890361</v>
      </c>
      <c r="C34" s="349">
        <v>0.11881143626412884</v>
      </c>
      <c r="D34" s="348">
        <v>0.23136978015000439</v>
      </c>
      <c r="E34" s="349">
        <v>0.15722580778158826</v>
      </c>
      <c r="F34" s="348">
        <v>2.85739267600775E-2</v>
      </c>
      <c r="G34" s="349">
        <v>5.6543995906897949E-3</v>
      </c>
      <c r="H34" s="306">
        <v>1.99109604512069E-2</v>
      </c>
    </row>
    <row r="35" spans="1:8">
      <c r="A35" s="43" t="s">
        <v>33</v>
      </c>
      <c r="B35" s="348">
        <v>5.8050630309729803E-2</v>
      </c>
      <c r="C35" s="349">
        <v>6.5800794387663411E-2</v>
      </c>
      <c r="D35" s="348">
        <v>6.0708018076580599E-2</v>
      </c>
      <c r="E35" s="349">
        <v>7.1331100259121011E-2</v>
      </c>
      <c r="F35" s="348">
        <v>2.5564548513217999E-2</v>
      </c>
      <c r="G35" s="349">
        <v>2.7985507343673182E-3</v>
      </c>
      <c r="H35" s="306">
        <v>3.5869985615679403E-2</v>
      </c>
    </row>
    <row r="36" spans="1:8">
      <c r="A36" s="43" t="s">
        <v>34</v>
      </c>
      <c r="B36" s="348">
        <v>0.33374052913601943</v>
      </c>
      <c r="C36" s="349">
        <v>8.1533214054659714E-2</v>
      </c>
      <c r="D36" s="348">
        <v>-0.3950578722731809</v>
      </c>
      <c r="E36" s="349">
        <v>6.7992659496792784E-2</v>
      </c>
      <c r="F36" s="348">
        <v>3.0295096813158E-2</v>
      </c>
      <c r="G36" s="349">
        <v>3.5724985305337158E-3</v>
      </c>
      <c r="H36" s="306">
        <v>5.2190850068688698E-2</v>
      </c>
    </row>
    <row r="37" spans="1:8">
      <c r="A37" s="43" t="s">
        <v>35</v>
      </c>
      <c r="B37" s="348">
        <v>1.23042047173896E-2</v>
      </c>
      <c r="C37" s="349">
        <v>8.1492011415146823E-2</v>
      </c>
      <c r="D37" s="348">
        <v>6.41260884664685E-2</v>
      </c>
      <c r="E37" s="349">
        <v>8.3196100506270743E-2</v>
      </c>
      <c r="F37" s="348">
        <v>9.2339290454165005E-3</v>
      </c>
      <c r="G37" s="349">
        <v>3.9425876445414133E-3</v>
      </c>
      <c r="H37" s="306">
        <v>3.0719582676982E-3</v>
      </c>
    </row>
    <row r="38" spans="1:8">
      <c r="A38" s="43" t="s">
        <v>36</v>
      </c>
      <c r="B38" s="348">
        <v>0.1622189364340374</v>
      </c>
      <c r="C38" s="349">
        <v>0.11544346151242479</v>
      </c>
      <c r="D38" s="348">
        <v>3.5446902848523497E-2</v>
      </c>
      <c r="E38" s="349">
        <v>0.10986156871939075</v>
      </c>
      <c r="F38" s="348">
        <v>1.19082191715413E-2</v>
      </c>
      <c r="G38" s="349">
        <v>5.6000888476182434E-3</v>
      </c>
      <c r="H38" s="306">
        <v>3.3750123290421001E-3</v>
      </c>
    </row>
    <row r="39" spans="1:8">
      <c r="A39" s="43" t="s">
        <v>37</v>
      </c>
      <c r="B39" s="348">
        <v>5.5824523990746597E-2</v>
      </c>
      <c r="C39" s="349">
        <v>0.13194723046942808</v>
      </c>
      <c r="D39" s="348">
        <v>0.55131427663981891</v>
      </c>
      <c r="E39" s="349">
        <v>0.14576738834655814</v>
      </c>
      <c r="F39" s="348">
        <v>5.8289382418646998E-3</v>
      </c>
      <c r="G39" s="349">
        <v>4.198166149995141E-3</v>
      </c>
      <c r="H39" s="306">
        <v>1.30523161490721E-2</v>
      </c>
    </row>
    <row r="40" spans="1:8">
      <c r="A40" s="43" t="s">
        <v>38</v>
      </c>
      <c r="B40" s="348">
        <v>0.1012497258920243</v>
      </c>
      <c r="C40" s="349">
        <v>8.1370325442672684E-2</v>
      </c>
      <c r="D40" s="348">
        <v>0.36031489442967662</v>
      </c>
      <c r="E40" s="349">
        <v>0.1022882944340112</v>
      </c>
      <c r="F40" s="348">
        <v>-3.0162701778090002E-4</v>
      </c>
      <c r="G40" s="349">
        <v>3.285711645300718E-3</v>
      </c>
      <c r="H40" s="306">
        <v>6.2187626174646004E-3</v>
      </c>
    </row>
    <row r="41" spans="1:8">
      <c r="A41" s="43" t="s">
        <v>39</v>
      </c>
      <c r="B41" s="348">
        <v>8.9911966994201994E-2</v>
      </c>
      <c r="C41" s="349">
        <v>0.13130572655833617</v>
      </c>
      <c r="D41" s="348">
        <v>0.32362565782671249</v>
      </c>
      <c r="E41" s="349">
        <v>0.12879597711228144</v>
      </c>
      <c r="F41" s="348">
        <v>4.7141607121652003E-3</v>
      </c>
      <c r="G41" s="349">
        <v>8.5217630497458827E-3</v>
      </c>
      <c r="H41" s="306">
        <v>4.5362692134345997E-3</v>
      </c>
    </row>
    <row r="42" spans="1:8">
      <c r="A42" s="43" t="s">
        <v>40</v>
      </c>
      <c r="B42" s="348">
        <v>0.16884934074985369</v>
      </c>
      <c r="C42" s="349">
        <v>0.10094408151996789</v>
      </c>
      <c r="D42" s="348">
        <v>-9.1232545964396297E-2</v>
      </c>
      <c r="E42" s="349">
        <v>7.1497340393105749E-2</v>
      </c>
      <c r="F42" s="348">
        <v>1.2143573434275599E-2</v>
      </c>
      <c r="G42" s="349">
        <v>3.98294378674054E-3</v>
      </c>
      <c r="H42" s="306">
        <v>6.5868889296209999E-3</v>
      </c>
    </row>
    <row r="43" spans="1:8">
      <c r="A43" s="43" t="s">
        <v>41</v>
      </c>
      <c r="B43" s="348">
        <v>2.9978899327900699E-2</v>
      </c>
      <c r="C43" s="349">
        <v>0.10266147636897584</v>
      </c>
      <c r="D43" s="348">
        <v>0.1620297401509205</v>
      </c>
      <c r="E43" s="349">
        <v>9.9480441417108753E-2</v>
      </c>
      <c r="F43" s="348">
        <v>2.7150911575541101E-2</v>
      </c>
      <c r="G43" s="349">
        <v>4.4323539338204532E-3</v>
      </c>
      <c r="H43" s="306">
        <v>3.6764591355447102E-2</v>
      </c>
    </row>
    <row r="44" spans="1:8">
      <c r="A44" s="43" t="s">
        <v>42</v>
      </c>
      <c r="B44" s="348">
        <v>-0.1024297954519738</v>
      </c>
      <c r="C44" s="349">
        <v>0.23234497314832706</v>
      </c>
      <c r="D44" s="348">
        <v>0.48406884341980622</v>
      </c>
      <c r="E44" s="349">
        <v>0.13664271081008753</v>
      </c>
      <c r="F44" s="348">
        <v>3.90829749135366E-2</v>
      </c>
      <c r="G44" s="349">
        <v>9.4529272062804284E-3</v>
      </c>
      <c r="H44" s="306">
        <v>5.3533335019818502E-2</v>
      </c>
    </row>
    <row r="45" spans="1:8">
      <c r="A45" s="43" t="s">
        <v>43</v>
      </c>
      <c r="B45" s="348">
        <v>0.17826927838510739</v>
      </c>
      <c r="C45" s="349">
        <v>7.5250151698416659E-2</v>
      </c>
      <c r="D45" s="348">
        <v>-1.55200327980784E-2</v>
      </c>
      <c r="E45" s="349">
        <v>6.0799933813667321E-2</v>
      </c>
      <c r="F45" s="348">
        <v>3.4060883768016999E-3</v>
      </c>
      <c r="G45" s="349">
        <v>3.0451371437809818E-3</v>
      </c>
      <c r="H45" s="306">
        <v>3.0517089837628002E-3</v>
      </c>
    </row>
    <row r="46" spans="1:8">
      <c r="A46" s="43" t="s">
        <v>44</v>
      </c>
      <c r="B46" s="348">
        <v>2.65758032038232E-2</v>
      </c>
      <c r="C46" s="349">
        <v>6.7797779275983378E-2</v>
      </c>
      <c r="D46" s="348">
        <v>0.19630799404388391</v>
      </c>
      <c r="E46" s="349">
        <v>6.1347154486343772E-2</v>
      </c>
      <c r="F46" s="348">
        <v>6.9801822446741999E-3</v>
      </c>
      <c r="G46" s="349">
        <v>3.5028023582427403E-3</v>
      </c>
      <c r="H46" s="306">
        <v>5.9141123664516E-3</v>
      </c>
    </row>
    <row r="47" spans="1:8">
      <c r="A47" s="43" t="s">
        <v>45</v>
      </c>
      <c r="B47" s="348">
        <v>5.9819753366389401E-2</v>
      </c>
      <c r="C47" s="349">
        <v>9.7347962922279679E-2</v>
      </c>
      <c r="D47" s="348">
        <v>0.25861815997523591</v>
      </c>
      <c r="E47" s="349">
        <v>9.2815835612008415E-2</v>
      </c>
      <c r="F47" s="348">
        <v>2.50005950153054E-2</v>
      </c>
      <c r="G47" s="349">
        <v>5.2859958559310517E-3</v>
      </c>
      <c r="H47" s="306">
        <v>1.7622230541054901E-2</v>
      </c>
    </row>
    <row r="48" spans="1:8">
      <c r="A48" s="43" t="s">
        <v>46</v>
      </c>
      <c r="B48" s="348" t="s">
        <v>74</v>
      </c>
      <c r="C48" s="349" t="s">
        <v>74</v>
      </c>
      <c r="D48" s="348" t="s">
        <v>74</v>
      </c>
      <c r="E48" s="349" t="s">
        <v>74</v>
      </c>
      <c r="F48" s="348" t="s">
        <v>74</v>
      </c>
      <c r="G48" s="349" t="s">
        <v>74</v>
      </c>
      <c r="H48" s="306" t="s">
        <v>74</v>
      </c>
    </row>
    <row r="49" spans="1:8">
      <c r="A49" s="43" t="s">
        <v>47</v>
      </c>
      <c r="B49" s="348">
        <v>0.37512868573485098</v>
      </c>
      <c r="C49" s="349">
        <v>0.12604437360980841</v>
      </c>
      <c r="D49" s="348">
        <v>1.163550377147103</v>
      </c>
      <c r="E49" s="349">
        <v>0.14954914883185283</v>
      </c>
      <c r="F49" s="348">
        <v>1.2909592118819899E-2</v>
      </c>
      <c r="G49" s="349">
        <v>1.0141211057660582E-2</v>
      </c>
      <c r="H49" s="306">
        <v>5.6375852985705702E-2</v>
      </c>
    </row>
    <row r="50" spans="1:8">
      <c r="A50" s="43" t="s">
        <v>48</v>
      </c>
      <c r="B50" s="348">
        <v>0.2823164920468974</v>
      </c>
      <c r="C50" s="349">
        <v>0.169859858219677</v>
      </c>
      <c r="D50" s="348">
        <v>0.12981034947676789</v>
      </c>
      <c r="E50" s="349">
        <v>0.1281800942452519</v>
      </c>
      <c r="F50" s="348">
        <v>3.6058087708058302E-2</v>
      </c>
      <c r="G50" s="349">
        <v>5.9772363279140149E-3</v>
      </c>
      <c r="H50" s="306">
        <v>1.64987800770325E-2</v>
      </c>
    </row>
    <row r="51" spans="1:8">
      <c r="A51" s="43" t="s">
        <v>49</v>
      </c>
      <c r="B51" s="348">
        <v>8.1444542850387297E-2</v>
      </c>
      <c r="C51" s="349">
        <v>0.1088091963663671</v>
      </c>
      <c r="D51" s="348">
        <v>0.17077824407657469</v>
      </c>
      <c r="E51" s="349">
        <v>9.0173876689211285E-2</v>
      </c>
      <c r="F51" s="348">
        <v>4.5534738671196798E-2</v>
      </c>
      <c r="G51" s="349">
        <v>4.8709920872770356E-3</v>
      </c>
      <c r="H51" s="306">
        <v>3.06329206301789E-2</v>
      </c>
    </row>
    <row r="52" spans="1:8">
      <c r="A52" s="43" t="s">
        <v>50</v>
      </c>
      <c r="B52" s="348">
        <v>6.57282523040396E-2</v>
      </c>
      <c r="C52" s="349">
        <v>9.9865331385105324E-2</v>
      </c>
      <c r="D52" s="348">
        <v>0.2336694003501753</v>
      </c>
      <c r="E52" s="349">
        <v>0.12502761856183356</v>
      </c>
      <c r="F52" s="348">
        <v>2.28123120933965E-2</v>
      </c>
      <c r="G52" s="349">
        <v>3.8081079808885299E-3</v>
      </c>
      <c r="H52" s="306">
        <v>1.8167421256204901E-2</v>
      </c>
    </row>
    <row r="53" spans="1:8">
      <c r="A53" s="43" t="s">
        <v>51</v>
      </c>
      <c r="B53" s="348">
        <v>8.8752009234824902E-2</v>
      </c>
      <c r="C53" s="349">
        <v>0.1043987956130813</v>
      </c>
      <c r="D53" s="348">
        <v>0.22925591894335881</v>
      </c>
      <c r="E53" s="349">
        <v>0.11425565129043938</v>
      </c>
      <c r="F53" s="348">
        <v>6.9836875783107003E-3</v>
      </c>
      <c r="G53" s="349">
        <v>3.3846768601963014E-3</v>
      </c>
      <c r="H53" s="306">
        <v>5.0104928178230004E-3</v>
      </c>
    </row>
    <row r="54" spans="1:8">
      <c r="A54" s="43" t="s">
        <v>52</v>
      </c>
      <c r="B54" s="348">
        <v>6.04618936709602E-2</v>
      </c>
      <c r="C54" s="349">
        <v>0.16739798446149018</v>
      </c>
      <c r="D54" s="348">
        <v>-0.19640702199255819</v>
      </c>
      <c r="E54" s="349">
        <v>0.13727757734548701</v>
      </c>
      <c r="F54" s="348">
        <v>2.462277605773E-3</v>
      </c>
      <c r="G54" s="349">
        <v>6.58642920600855E-3</v>
      </c>
      <c r="H54" s="306">
        <v>2.3160286634885999E-3</v>
      </c>
    </row>
    <row r="55" spans="1:8">
      <c r="A55" s="99" t="s">
        <v>53</v>
      </c>
      <c r="B55" s="348">
        <v>0.26139737848695171</v>
      </c>
      <c r="C55" s="349">
        <v>8.9434504904142093E-2</v>
      </c>
      <c r="D55" s="348">
        <v>3.5794454269294701E-2</v>
      </c>
      <c r="E55" s="349">
        <v>8.6866950817392555E-2</v>
      </c>
      <c r="F55" s="348">
        <v>9.7263786046278E-3</v>
      </c>
      <c r="G55" s="349">
        <v>3.0109421175311458E-3</v>
      </c>
      <c r="H55" s="306">
        <v>6.1543954308140997E-3</v>
      </c>
    </row>
    <row r="56" spans="1:8">
      <c r="A56" s="99" t="s">
        <v>54</v>
      </c>
      <c r="B56" s="348">
        <v>0.26055474899787939</v>
      </c>
      <c r="C56" s="349">
        <v>8.8834212892403175E-2</v>
      </c>
      <c r="D56" s="348">
        <v>0.20579729766504609</v>
      </c>
      <c r="E56" s="349">
        <v>9.8336520335466929E-2</v>
      </c>
      <c r="F56" s="348">
        <v>2.8361709947221401E-2</v>
      </c>
      <c r="G56" s="349">
        <v>4.8499999111606329E-3</v>
      </c>
      <c r="H56" s="306">
        <v>2.7026981533078399E-2</v>
      </c>
    </row>
    <row r="57" spans="1:8">
      <c r="A57" s="99" t="s">
        <v>55</v>
      </c>
      <c r="B57" s="348">
        <v>0.1710480747754724</v>
      </c>
      <c r="C57" s="349">
        <v>8.2707426957030108E-2</v>
      </c>
      <c r="D57" s="348">
        <v>0.1025955237521216</v>
      </c>
      <c r="E57" s="349">
        <v>8.9818469132720916E-2</v>
      </c>
      <c r="F57" s="348">
        <v>5.8944675097115E-3</v>
      </c>
      <c r="G57" s="349">
        <v>4.9396414242651385E-3</v>
      </c>
      <c r="H57" s="306">
        <v>2.4541365236411998E-3</v>
      </c>
    </row>
    <row r="58" spans="1:8">
      <c r="A58" s="99" t="s">
        <v>56</v>
      </c>
      <c r="B58" s="348">
        <v>6.4513513090311406E-2</v>
      </c>
      <c r="C58" s="349">
        <v>9.7003935434081257E-2</v>
      </c>
      <c r="D58" s="348">
        <v>0.14593628839339831</v>
      </c>
      <c r="E58" s="349">
        <v>9.3587577839325725E-2</v>
      </c>
      <c r="F58" s="348">
        <v>-8.1933390418649998E-4</v>
      </c>
      <c r="G58" s="349">
        <v>5.4798129207554716E-3</v>
      </c>
      <c r="H58" s="306">
        <v>1.2275716942107E-3</v>
      </c>
    </row>
    <row r="59" spans="1:8">
      <c r="A59" s="99" t="s">
        <v>57</v>
      </c>
      <c r="B59" s="348">
        <v>3.5193398594484802E-2</v>
      </c>
      <c r="C59" s="349">
        <v>5.8305077182682984E-2</v>
      </c>
      <c r="D59" s="348">
        <v>0.3830577297925204</v>
      </c>
      <c r="E59" s="349">
        <v>5.8917988723136236E-2</v>
      </c>
      <c r="F59" s="348">
        <v>1.6009778346354399E-2</v>
      </c>
      <c r="G59" s="349">
        <v>3.5113662555235799E-3</v>
      </c>
      <c r="H59" s="306">
        <v>9.2728447160341995E-3</v>
      </c>
    </row>
    <row r="60" spans="1:8">
      <c r="A60" s="99" t="s">
        <v>58</v>
      </c>
      <c r="B60" s="348">
        <v>-3.2788302747834099E-2</v>
      </c>
      <c r="C60" s="349">
        <v>0.13802437883473617</v>
      </c>
      <c r="D60" s="348">
        <v>0.57656283642153472</v>
      </c>
      <c r="E60" s="349">
        <v>0.15033089792649626</v>
      </c>
      <c r="F60" s="348">
        <v>2.10964518484359E-2</v>
      </c>
      <c r="G60" s="349">
        <v>9.5917742583608214E-3</v>
      </c>
      <c r="H60" s="306">
        <v>2.2661310667654901E-2</v>
      </c>
    </row>
    <row r="61" spans="1:8">
      <c r="A61" s="99" t="s">
        <v>59</v>
      </c>
      <c r="B61" s="348">
        <v>-6.0591707652451997E-3</v>
      </c>
      <c r="C61" s="349">
        <v>9.0333266773614404E-2</v>
      </c>
      <c r="D61" s="348">
        <v>0.3679618560721955</v>
      </c>
      <c r="E61" s="349">
        <v>6.7483732619244924E-2</v>
      </c>
      <c r="F61" s="348">
        <v>1.51676038982977E-2</v>
      </c>
      <c r="G61" s="349">
        <v>4.4448645490236544E-3</v>
      </c>
      <c r="H61" s="306">
        <v>1.5823388934912998E-2</v>
      </c>
    </row>
    <row r="62" spans="1:8">
      <c r="A62" s="129" t="s">
        <v>229</v>
      </c>
      <c r="B62" s="348">
        <v>0.1245289453675222</v>
      </c>
      <c r="C62" s="349">
        <v>1.96570172780248E-2</v>
      </c>
      <c r="D62" s="348">
        <v>0.2136718874749495</v>
      </c>
      <c r="E62" s="349">
        <v>1.99195053950013E-2</v>
      </c>
      <c r="F62" s="348">
        <v>1.84137868412378E-2</v>
      </c>
      <c r="G62" s="349">
        <v>9.3419703476249995E-4</v>
      </c>
      <c r="H62" s="306">
        <v>2.08232890505223E-2</v>
      </c>
    </row>
    <row r="63" spans="1:8">
      <c r="A63" s="129" t="s">
        <v>232</v>
      </c>
      <c r="B63" s="348">
        <v>0.12688373029232031</v>
      </c>
      <c r="C63" s="349">
        <v>2.8994709253311199E-2</v>
      </c>
      <c r="D63" s="348">
        <v>0.1696467399597168</v>
      </c>
      <c r="E63" s="349">
        <v>3.1193319708108899E-2</v>
      </c>
      <c r="F63" s="348">
        <v>1.91524438560009E-2</v>
      </c>
      <c r="G63" s="354">
        <v>1.5035204123706001E-3</v>
      </c>
      <c r="H63" s="307">
        <v>1.9361138343811E-2</v>
      </c>
    </row>
    <row r="64" spans="1:8" ht="13.5" thickBot="1">
      <c r="A64" s="300" t="s">
        <v>233</v>
      </c>
      <c r="B64" s="350">
        <v>0.11878928867613341</v>
      </c>
      <c r="C64" s="351">
        <v>1.66345010633345E-2</v>
      </c>
      <c r="D64" s="350">
        <v>0.22908935128974681</v>
      </c>
      <c r="E64" s="351">
        <v>1.69530543648603E-2</v>
      </c>
      <c r="F64" s="350">
        <v>1.78321790616577E-2</v>
      </c>
      <c r="G64" s="355">
        <v>8.0003167912240001E-4</v>
      </c>
      <c r="H64" s="308">
        <v>1.9468825418004598E-2</v>
      </c>
    </row>
    <row r="65" spans="1:8" ht="12.75" customHeight="1"/>
    <row r="66" spans="1:8" ht="12.75" customHeight="1">
      <c r="A66" s="271" t="s">
        <v>342</v>
      </c>
      <c r="B66" s="310"/>
      <c r="C66" s="310"/>
      <c r="D66" s="296"/>
      <c r="E66" s="296"/>
      <c r="F66" s="296"/>
      <c r="G66" s="296"/>
      <c r="H66" s="296"/>
    </row>
    <row r="67" spans="1:8" ht="14.1" customHeight="1">
      <c r="A67" s="271" t="s">
        <v>264</v>
      </c>
      <c r="B67" s="271"/>
      <c r="C67" s="271"/>
      <c r="D67" s="271"/>
      <c r="E67" s="271"/>
      <c r="F67" s="271"/>
      <c r="G67" s="271"/>
      <c r="H67" s="271"/>
    </row>
    <row r="68" spans="1:8">
      <c r="A68" s="311" t="s">
        <v>371</v>
      </c>
      <c r="B68" s="271"/>
      <c r="C68" s="271"/>
      <c r="D68" s="271"/>
      <c r="E68" s="271"/>
      <c r="F68" s="271"/>
      <c r="G68" s="271"/>
      <c r="H68" s="271"/>
    </row>
    <row r="69" spans="1:8">
      <c r="A69" s="380" t="s">
        <v>372</v>
      </c>
      <c r="B69" s="380"/>
      <c r="C69" s="380"/>
    </row>
    <row r="70" spans="1:8">
      <c r="A70" s="292" t="s">
        <v>413</v>
      </c>
      <c r="B70" s="339"/>
      <c r="C70" s="339"/>
    </row>
    <row r="71" spans="1:8">
      <c r="A71" s="5" t="s">
        <v>415</v>
      </c>
    </row>
    <row r="72" spans="1:8" s="51" customFormat="1">
      <c r="A72" s="243" t="s">
        <v>487</v>
      </c>
      <c r="B72" s="5"/>
      <c r="C72" s="5"/>
      <c r="D72" s="5"/>
      <c r="E72" s="5"/>
      <c r="F72" s="5"/>
      <c r="G72" s="5"/>
      <c r="H72" s="5"/>
    </row>
    <row r="73" spans="1:8">
      <c r="A73" s="244" t="s">
        <v>488</v>
      </c>
    </row>
    <row r="74" spans="1:8">
      <c r="A74" s="347" t="s">
        <v>493</v>
      </c>
      <c r="B74" s="347"/>
      <c r="C74" s="347"/>
      <c r="D74" s="297"/>
      <c r="E74" s="297"/>
      <c r="F74" s="297"/>
      <c r="G74" s="297"/>
      <c r="H74" s="297"/>
    </row>
    <row r="75" spans="1:8">
      <c r="A75" s="386"/>
      <c r="B75" s="386"/>
      <c r="C75" s="386"/>
      <c r="D75" s="298"/>
      <c r="E75" s="298"/>
      <c r="F75" s="298"/>
      <c r="G75" s="298"/>
      <c r="H75" s="298"/>
    </row>
    <row r="76" spans="1:8">
      <c r="A76" s="380"/>
      <c r="B76" s="380"/>
      <c r="C76" s="380"/>
      <c r="D76" s="299"/>
      <c r="E76" s="299"/>
      <c r="F76" s="299"/>
      <c r="G76" s="299"/>
      <c r="H76" s="299"/>
    </row>
    <row r="77" spans="1:8">
      <c r="A77" s="381"/>
      <c r="B77" s="381"/>
      <c r="C77" s="381"/>
      <c r="D77" s="296"/>
      <c r="E77" s="296"/>
      <c r="F77" s="296"/>
      <c r="G77" s="296"/>
      <c r="H77" s="296"/>
    </row>
    <row r="78" spans="1:8">
      <c r="A78" s="380"/>
      <c r="B78" s="380"/>
      <c r="C78" s="380"/>
      <c r="D78" s="299"/>
      <c r="E78" s="299"/>
      <c r="F78" s="299"/>
      <c r="G78" s="299"/>
      <c r="H78" s="299"/>
    </row>
  </sheetData>
  <customSheetViews>
    <customSheetView guid="{C6F97F9E-B600-4C17-894D-590A32101059}" scale="80" topLeftCell="A31">
      <selection activeCell="I23" sqref="I22:I23"/>
      <pageMargins left="0.7" right="0.7" top="0.75" bottom="0.75" header="0.3" footer="0.3"/>
      <pageSetup paperSize="9" orientation="portrait" r:id="rId1"/>
    </customSheetView>
    <customSheetView guid="{FDFE99BC-6C4F-47A7-A6F0-C356BD0C43CF}" scale="80" topLeftCell="A31">
      <selection activeCell="I23" sqref="I22:I23"/>
      <pageMargins left="0.7" right="0.7" top="0.75" bottom="0.75" header="0.3" footer="0.3"/>
      <pageSetup paperSize="9" orientation="portrait" r:id="rId2"/>
    </customSheetView>
  </customSheetViews>
  <mergeCells count="11">
    <mergeCell ref="B7:H7"/>
    <mergeCell ref="H8:H10"/>
    <mergeCell ref="D9:E9"/>
    <mergeCell ref="F9:G9"/>
    <mergeCell ref="B8:G8"/>
    <mergeCell ref="B9:C9"/>
    <mergeCell ref="A75:C75"/>
    <mergeCell ref="A76:C76"/>
    <mergeCell ref="A77:C77"/>
    <mergeCell ref="A78:C78"/>
    <mergeCell ref="A69:C69"/>
  </mergeCells>
  <conditionalFormatting sqref="B12:B64 D12:D64 F12:F64">
    <cfRule type="expression" dxfId="22" priority="4">
      <formula>ABS(B12/C12)&gt;1.96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78"/>
  <sheetViews>
    <sheetView topLeftCell="P12" zoomScale="80" zoomScaleNormal="80" workbookViewId="0">
      <selection activeCell="AE1" sqref="AE1:AS1048576"/>
    </sheetView>
  </sheetViews>
  <sheetFormatPr defaultColWidth="8.7109375" defaultRowHeight="12.75"/>
  <cols>
    <col min="1" max="1" width="34" style="5" customWidth="1"/>
    <col min="2" max="27" width="10.7109375" style="5" customWidth="1"/>
    <col min="28" max="28" width="12.7109375" style="5" customWidth="1"/>
    <col min="29" max="16384" width="8.7109375" style="5"/>
  </cols>
  <sheetData>
    <row r="1" spans="1:28">
      <c r="J1" s="456"/>
      <c r="O1" s="208"/>
    </row>
    <row r="2" spans="1:28">
      <c r="A2" s="61" t="s">
        <v>463</v>
      </c>
    </row>
    <row r="3" spans="1:28">
      <c r="A3" s="23" t="s">
        <v>508</v>
      </c>
    </row>
    <row r="4" spans="1:28">
      <c r="A4" s="77" t="s">
        <v>345</v>
      </c>
    </row>
    <row r="5" spans="1:28">
      <c r="A5" s="77"/>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row>
    <row r="6" spans="1:28" ht="13.5" thickBot="1"/>
    <row r="7" spans="1:28" s="44" customFormat="1" ht="21" customHeight="1">
      <c r="A7" s="11"/>
      <c r="B7" s="360" t="s">
        <v>343</v>
      </c>
      <c r="C7" s="361"/>
      <c r="D7" s="389"/>
      <c r="E7" s="389"/>
      <c r="F7" s="389"/>
      <c r="G7" s="389"/>
      <c r="H7" s="389"/>
      <c r="I7" s="389"/>
      <c r="J7" s="389"/>
      <c r="K7" s="389"/>
      <c r="L7" s="389"/>
      <c r="M7" s="389"/>
      <c r="N7" s="389"/>
      <c r="O7" s="389"/>
      <c r="P7" s="389"/>
      <c r="Q7" s="389"/>
      <c r="R7" s="389"/>
      <c r="S7" s="389"/>
      <c r="T7" s="389"/>
      <c r="U7" s="389"/>
      <c r="V7" s="389"/>
      <c r="W7" s="389"/>
      <c r="X7" s="389"/>
      <c r="Y7" s="389"/>
      <c r="Z7" s="389"/>
      <c r="AA7" s="389"/>
      <c r="AB7" s="390"/>
    </row>
    <row r="8" spans="1:28" s="44" customFormat="1" ht="20.25" customHeight="1">
      <c r="A8" s="12"/>
      <c r="B8" s="357" t="s">
        <v>250</v>
      </c>
      <c r="C8" s="382"/>
      <c r="D8" s="382"/>
      <c r="E8" s="382"/>
      <c r="F8" s="382"/>
      <c r="G8" s="382"/>
      <c r="H8" s="382"/>
      <c r="I8" s="382"/>
      <c r="J8" s="382"/>
      <c r="K8" s="382"/>
      <c r="L8" s="382"/>
      <c r="M8" s="382"/>
      <c r="N8" s="382"/>
      <c r="O8" s="382"/>
      <c r="P8" s="382"/>
      <c r="Q8" s="382"/>
      <c r="R8" s="382"/>
      <c r="S8" s="382"/>
      <c r="T8" s="382"/>
      <c r="U8" s="382"/>
      <c r="V8" s="382"/>
      <c r="W8" s="382"/>
      <c r="X8" s="382"/>
      <c r="Y8" s="382"/>
      <c r="Z8" s="382"/>
      <c r="AA8" s="387"/>
      <c r="AB8" s="391" t="s">
        <v>341</v>
      </c>
    </row>
    <row r="9" spans="1:28" s="44" customFormat="1" ht="100.5" customHeight="1">
      <c r="A9" s="12"/>
      <c r="B9" s="357" t="s">
        <v>263</v>
      </c>
      <c r="C9" s="387"/>
      <c r="D9" s="357" t="s">
        <v>344</v>
      </c>
      <c r="E9" s="387"/>
      <c r="F9" s="357" t="s">
        <v>370</v>
      </c>
      <c r="G9" s="387"/>
      <c r="H9" s="357" t="s">
        <v>379</v>
      </c>
      <c r="I9" s="387"/>
      <c r="J9" s="357" t="s">
        <v>380</v>
      </c>
      <c r="K9" s="387"/>
      <c r="L9" s="357" t="s">
        <v>381</v>
      </c>
      <c r="M9" s="387"/>
      <c r="N9" s="357" t="s">
        <v>382</v>
      </c>
      <c r="O9" s="387"/>
      <c r="P9" s="357" t="s">
        <v>383</v>
      </c>
      <c r="Q9" s="387"/>
      <c r="R9" s="357" t="s">
        <v>384</v>
      </c>
      <c r="S9" s="387"/>
      <c r="T9" s="357" t="s">
        <v>385</v>
      </c>
      <c r="U9" s="387"/>
      <c r="V9" s="371" t="s">
        <v>386</v>
      </c>
      <c r="W9" s="356"/>
      <c r="X9" s="357" t="s">
        <v>387</v>
      </c>
      <c r="Y9" s="387"/>
      <c r="Z9" s="357" t="s">
        <v>388</v>
      </c>
      <c r="AA9" s="387"/>
      <c r="AB9" s="392"/>
    </row>
    <row r="10" spans="1:28" s="39" customFormat="1">
      <c r="A10" s="144"/>
      <c r="B10" s="19" t="s">
        <v>251</v>
      </c>
      <c r="C10" s="21" t="s">
        <v>13</v>
      </c>
      <c r="D10" s="19" t="s">
        <v>251</v>
      </c>
      <c r="E10" s="21" t="s">
        <v>13</v>
      </c>
      <c r="F10" s="19" t="s">
        <v>251</v>
      </c>
      <c r="G10" s="21" t="s">
        <v>13</v>
      </c>
      <c r="H10" s="19" t="s">
        <v>251</v>
      </c>
      <c r="I10" s="21" t="s">
        <v>13</v>
      </c>
      <c r="J10" s="19" t="s">
        <v>251</v>
      </c>
      <c r="K10" s="21" t="s">
        <v>13</v>
      </c>
      <c r="L10" s="19" t="s">
        <v>251</v>
      </c>
      <c r="M10" s="21" t="s">
        <v>13</v>
      </c>
      <c r="N10" s="19" t="s">
        <v>251</v>
      </c>
      <c r="O10" s="21" t="s">
        <v>13</v>
      </c>
      <c r="P10" s="19" t="s">
        <v>251</v>
      </c>
      <c r="Q10" s="21" t="s">
        <v>13</v>
      </c>
      <c r="R10" s="19" t="s">
        <v>251</v>
      </c>
      <c r="S10" s="21" t="s">
        <v>13</v>
      </c>
      <c r="T10" s="19" t="s">
        <v>251</v>
      </c>
      <c r="U10" s="21" t="s">
        <v>13</v>
      </c>
      <c r="V10" s="19" t="s">
        <v>251</v>
      </c>
      <c r="W10" s="21" t="s">
        <v>13</v>
      </c>
      <c r="X10" s="19" t="s">
        <v>251</v>
      </c>
      <c r="Y10" s="21" t="s">
        <v>13</v>
      </c>
      <c r="Z10" s="19" t="s">
        <v>251</v>
      </c>
      <c r="AA10" s="21" t="s">
        <v>13</v>
      </c>
      <c r="AB10" s="393"/>
    </row>
    <row r="11" spans="1:28">
      <c r="A11" s="258"/>
      <c r="B11" s="235"/>
      <c r="C11" s="260"/>
      <c r="D11" s="235"/>
      <c r="E11" s="260"/>
      <c r="F11" s="235"/>
      <c r="G11" s="260"/>
      <c r="H11" s="235"/>
      <c r="I11" s="260"/>
      <c r="J11" s="235"/>
      <c r="K11" s="260"/>
      <c r="L11" s="235"/>
      <c r="M11" s="260"/>
      <c r="N11" s="235"/>
      <c r="O11" s="260"/>
      <c r="P11" s="235"/>
      <c r="Q11" s="260"/>
      <c r="R11" s="235"/>
      <c r="S11" s="260"/>
      <c r="T11" s="235"/>
      <c r="U11" s="260"/>
      <c r="V11" s="235"/>
      <c r="W11" s="260"/>
      <c r="X11" s="235"/>
      <c r="Y11" s="260"/>
      <c r="Z11" s="235"/>
      <c r="AA11" s="260"/>
      <c r="AB11" s="305"/>
    </row>
    <row r="12" spans="1:28">
      <c r="A12" s="43" t="s">
        <v>15</v>
      </c>
      <c r="B12" s="348">
        <v>0.26904415925192232</v>
      </c>
      <c r="C12" s="349">
        <v>0.1338492110778306</v>
      </c>
      <c r="D12" s="348">
        <v>0.32335256811055318</v>
      </c>
      <c r="E12" s="349">
        <v>0.19179872484790444</v>
      </c>
      <c r="F12" s="348">
        <v>4.7491111826230302E-2</v>
      </c>
      <c r="G12" s="349">
        <v>9.475510363210966E-3</v>
      </c>
      <c r="H12" s="348">
        <v>-0.61192865968168653</v>
      </c>
      <c r="I12" s="349">
        <v>0.28377684862937669</v>
      </c>
      <c r="J12" s="348">
        <v>0.2050795621790665</v>
      </c>
      <c r="K12" s="349">
        <v>0.36333048974458731</v>
      </c>
      <c r="L12" s="348" t="s">
        <v>525</v>
      </c>
      <c r="M12" s="349" t="s">
        <v>525</v>
      </c>
      <c r="N12" s="348">
        <v>0.17398625862174141</v>
      </c>
      <c r="O12" s="349">
        <v>0.35931951372198712</v>
      </c>
      <c r="P12" s="348">
        <v>-9.5640768598920206E-2</v>
      </c>
      <c r="Q12" s="349">
        <v>0.1892365463661016</v>
      </c>
      <c r="R12" s="348">
        <v>-0.1161966706152671</v>
      </c>
      <c r="S12" s="349">
        <v>0.17938788513660739</v>
      </c>
      <c r="T12" s="348">
        <v>0.56890899698069619</v>
      </c>
      <c r="U12" s="349">
        <v>0.18518722344553368</v>
      </c>
      <c r="V12" s="348">
        <v>-8.8842206221245806E-2</v>
      </c>
      <c r="W12" s="349">
        <v>0.18095528953099863</v>
      </c>
      <c r="X12" s="348">
        <v>2.46877694697464E-2</v>
      </c>
      <c r="Y12" s="349">
        <v>0.20908614510766285</v>
      </c>
      <c r="Z12" s="348">
        <v>0.15324285741514401</v>
      </c>
      <c r="AA12" s="349">
        <v>0.25411889925041148</v>
      </c>
      <c r="AB12" s="306">
        <v>6.9816104022924499E-2</v>
      </c>
    </row>
    <row r="13" spans="1:28">
      <c r="A13" s="43" t="s">
        <v>16</v>
      </c>
      <c r="B13" s="348">
        <v>-8.5674968746658007E-3</v>
      </c>
      <c r="C13" s="349">
        <v>8.895667976230992E-2</v>
      </c>
      <c r="D13" s="348">
        <v>0.49381110506035791</v>
      </c>
      <c r="E13" s="349">
        <v>9.9690898058430358E-2</v>
      </c>
      <c r="F13" s="348">
        <v>3.4890166529624803E-2</v>
      </c>
      <c r="G13" s="349">
        <v>4.5543840328859135E-3</v>
      </c>
      <c r="H13" s="348">
        <v>-9.2753605598770001E-4</v>
      </c>
      <c r="I13" s="349">
        <v>0.20177040527135301</v>
      </c>
      <c r="J13" s="348">
        <v>-0.1941019430817108</v>
      </c>
      <c r="K13" s="349">
        <v>0.20620843000365782</v>
      </c>
      <c r="L13" s="348">
        <v>3.0629949500293699E-2</v>
      </c>
      <c r="M13" s="349">
        <v>0.21413185053365555</v>
      </c>
      <c r="N13" s="348">
        <v>8.3108441329893798E-2</v>
      </c>
      <c r="O13" s="349">
        <v>0.1845505176566701</v>
      </c>
      <c r="P13" s="348">
        <v>0.1191146706612469</v>
      </c>
      <c r="Q13" s="349">
        <v>0.12142745526958011</v>
      </c>
      <c r="R13" s="348">
        <v>0.15825833861151059</v>
      </c>
      <c r="S13" s="349">
        <v>0.11745203579090895</v>
      </c>
      <c r="T13" s="348">
        <v>0.23435182912260941</v>
      </c>
      <c r="U13" s="349">
        <v>0.12291954396544733</v>
      </c>
      <c r="V13" s="348">
        <v>-4.54325773215907E-2</v>
      </c>
      <c r="W13" s="349">
        <v>0.11533055628591453</v>
      </c>
      <c r="X13" s="348">
        <v>0.29110500995184518</v>
      </c>
      <c r="Y13" s="349">
        <v>0.12409549324843074</v>
      </c>
      <c r="Z13" s="348">
        <v>1.5123346106720999E-2</v>
      </c>
      <c r="AA13" s="349">
        <v>0.11440943513048293</v>
      </c>
      <c r="AB13" s="306">
        <v>5.6551618170202003E-2</v>
      </c>
    </row>
    <row r="14" spans="1:28">
      <c r="A14" s="43" t="s">
        <v>17</v>
      </c>
      <c r="B14" s="348">
        <v>-7.4861445092148995E-2</v>
      </c>
      <c r="C14" s="349">
        <v>7.1952247057708252E-2</v>
      </c>
      <c r="D14" s="348">
        <v>0.31541963632165321</v>
      </c>
      <c r="E14" s="349">
        <v>7.6416893977022879E-2</v>
      </c>
      <c r="F14" s="348">
        <v>2.01764617820623E-2</v>
      </c>
      <c r="G14" s="349">
        <v>3.1901557114453983E-3</v>
      </c>
      <c r="H14" s="348">
        <v>0.26144304119132322</v>
      </c>
      <c r="I14" s="349">
        <v>0.15921100269366797</v>
      </c>
      <c r="J14" s="348">
        <v>2.2256387485442E-3</v>
      </c>
      <c r="K14" s="349">
        <v>0.11628437580643598</v>
      </c>
      <c r="L14" s="348">
        <v>-0.32727086909493258</v>
      </c>
      <c r="M14" s="349">
        <v>0.1742339276254242</v>
      </c>
      <c r="N14" s="348">
        <v>8.0874999510733001E-2</v>
      </c>
      <c r="O14" s="349">
        <v>0.14486774230595237</v>
      </c>
      <c r="P14" s="348">
        <v>7.66120733881855E-2</v>
      </c>
      <c r="Q14" s="349">
        <v>7.5634325170870972E-2</v>
      </c>
      <c r="R14" s="348">
        <v>0.21454340523516399</v>
      </c>
      <c r="S14" s="349">
        <v>8.5960193853160061E-2</v>
      </c>
      <c r="T14" s="348">
        <v>0.17447319428758101</v>
      </c>
      <c r="U14" s="349">
        <v>6.7414251325544336E-2</v>
      </c>
      <c r="V14" s="348">
        <v>7.5500797549303694E-2</v>
      </c>
      <c r="W14" s="349">
        <v>7.5526836962141394E-2</v>
      </c>
      <c r="X14" s="348">
        <v>5.3545466600317303E-2</v>
      </c>
      <c r="Y14" s="349">
        <v>7.930420668978394E-2</v>
      </c>
      <c r="Z14" s="348">
        <v>0.14044884926774831</v>
      </c>
      <c r="AA14" s="349">
        <v>8.3131617756820195E-2</v>
      </c>
      <c r="AB14" s="306">
        <v>3.82603556011109E-2</v>
      </c>
    </row>
    <row r="15" spans="1:28">
      <c r="A15" s="99" t="s">
        <v>18</v>
      </c>
      <c r="B15" s="348">
        <v>0.2171629856150786</v>
      </c>
      <c r="C15" s="349">
        <v>7.5938872952475006E-2</v>
      </c>
      <c r="D15" s="348">
        <v>0.2038452645099337</v>
      </c>
      <c r="E15" s="349">
        <v>6.6641630952550115E-2</v>
      </c>
      <c r="F15" s="348">
        <v>4.6871984627984503E-2</v>
      </c>
      <c r="G15" s="349">
        <v>3.8135295967724153E-3</v>
      </c>
      <c r="H15" s="348">
        <v>-4.1440896441826303E-2</v>
      </c>
      <c r="I15" s="349">
        <v>0.12287117281075978</v>
      </c>
      <c r="J15" s="348">
        <v>0.1131181539881968</v>
      </c>
      <c r="K15" s="349">
        <v>0.1479583163277961</v>
      </c>
      <c r="L15" s="348">
        <v>-0.17695756263467141</v>
      </c>
      <c r="M15" s="349">
        <v>0.26292824091685008</v>
      </c>
      <c r="N15" s="348">
        <v>0.38606158873113677</v>
      </c>
      <c r="O15" s="349">
        <v>0.15670724297453054</v>
      </c>
      <c r="P15" s="348">
        <v>6.2895585693615405E-2</v>
      </c>
      <c r="Q15" s="349">
        <v>7.8684353617049604E-2</v>
      </c>
      <c r="R15" s="348">
        <v>0.1752517929625185</v>
      </c>
      <c r="S15" s="349">
        <v>6.7887220174547735E-2</v>
      </c>
      <c r="T15" s="348">
        <v>0.38712358533769708</v>
      </c>
      <c r="U15" s="349">
        <v>7.1645973653971184E-2</v>
      </c>
      <c r="V15" s="348">
        <v>0.2084417888252677</v>
      </c>
      <c r="W15" s="349">
        <v>7.5570553311534561E-2</v>
      </c>
      <c r="X15" s="348">
        <v>0.33330746859741872</v>
      </c>
      <c r="Y15" s="349">
        <v>8.9876103203781602E-2</v>
      </c>
      <c r="Z15" s="348">
        <v>-0.32314482687384288</v>
      </c>
      <c r="AA15" s="349">
        <v>7.8184431196257509E-2</v>
      </c>
      <c r="AB15" s="306">
        <v>6.5703449734667005E-2</v>
      </c>
    </row>
    <row r="16" spans="1:28">
      <c r="A16" s="119" t="s">
        <v>200</v>
      </c>
      <c r="B16" s="348">
        <v>-7.2651529075883806E-2</v>
      </c>
      <c r="C16" s="349">
        <v>9.0947487174111122E-2</v>
      </c>
      <c r="D16" s="348">
        <v>0.25449639931619672</v>
      </c>
      <c r="E16" s="349">
        <v>9.2506652395227332E-2</v>
      </c>
      <c r="F16" s="348">
        <v>3.8440727978903501E-2</v>
      </c>
      <c r="G16" s="349">
        <v>5.1195590096954676E-3</v>
      </c>
      <c r="H16" s="348">
        <v>8.0551885075920704E-2</v>
      </c>
      <c r="I16" s="349">
        <v>0.12335810329259507</v>
      </c>
      <c r="J16" s="348">
        <v>0.45311009126847418</v>
      </c>
      <c r="K16" s="349">
        <v>0.2331261165906231</v>
      </c>
      <c r="L16" s="348">
        <v>-0.14445982626608511</v>
      </c>
      <c r="M16" s="349">
        <v>0.31975625319432638</v>
      </c>
      <c r="N16" s="348">
        <v>-0.1500389581241813</v>
      </c>
      <c r="O16" s="349">
        <v>0.25825942831329723</v>
      </c>
      <c r="P16" s="348">
        <v>9.5166033403513303E-2</v>
      </c>
      <c r="Q16" s="349">
        <v>7.5396562240312742E-2</v>
      </c>
      <c r="R16" s="348">
        <v>6.7168044785765296E-2</v>
      </c>
      <c r="S16" s="349">
        <v>8.2328819677254778E-2</v>
      </c>
      <c r="T16" s="348">
        <v>0.27325934944315788</v>
      </c>
      <c r="U16" s="349">
        <v>8.6367183761857133E-2</v>
      </c>
      <c r="V16" s="348">
        <v>-0.1110939853016036</v>
      </c>
      <c r="W16" s="349">
        <v>8.586761270838808E-2</v>
      </c>
      <c r="X16" s="348">
        <v>-4.4174925584867996E-3</v>
      </c>
      <c r="Y16" s="349">
        <v>9.6293377175202907E-2</v>
      </c>
      <c r="Z16" s="348">
        <v>0.2180466716882111</v>
      </c>
      <c r="AA16" s="349">
        <v>8.1143939109697458E-2</v>
      </c>
      <c r="AB16" s="306">
        <v>7.2789330900330407E-2</v>
      </c>
    </row>
    <row r="17" spans="1:28">
      <c r="A17" s="119" t="s">
        <v>526</v>
      </c>
      <c r="B17" s="348">
        <v>1.43644837833646E-2</v>
      </c>
      <c r="C17" s="349">
        <v>0.11969648877507086</v>
      </c>
      <c r="D17" s="348">
        <v>2.9165698611296201E-2</v>
      </c>
      <c r="E17" s="349">
        <v>0.10052381699713253</v>
      </c>
      <c r="F17" s="348">
        <v>3.0239438139464201E-2</v>
      </c>
      <c r="G17" s="349">
        <v>5.6827213929397961E-3</v>
      </c>
      <c r="H17" s="348">
        <v>-0.25133888674800858</v>
      </c>
      <c r="I17" s="349">
        <v>0.17661654517322373</v>
      </c>
      <c r="J17" s="348">
        <v>-0.25903141743283692</v>
      </c>
      <c r="K17" s="349">
        <v>0.18391978441237042</v>
      </c>
      <c r="L17" s="348">
        <v>-7.4142530000271503E-2</v>
      </c>
      <c r="M17" s="349">
        <v>0.31666519999899984</v>
      </c>
      <c r="N17" s="348">
        <v>0.1926942615462291</v>
      </c>
      <c r="O17" s="349">
        <v>0.17298332876818101</v>
      </c>
      <c r="P17" s="348">
        <v>-0.16268772707559981</v>
      </c>
      <c r="Q17" s="349">
        <v>0.11365373243488081</v>
      </c>
      <c r="R17" s="348">
        <v>0.19429511080432629</v>
      </c>
      <c r="S17" s="349">
        <v>9.9882914885916579E-2</v>
      </c>
      <c r="T17" s="348">
        <v>0.27547592157138973</v>
      </c>
      <c r="U17" s="349">
        <v>0.10896592358635568</v>
      </c>
      <c r="V17" s="348">
        <v>0.1055868910144572</v>
      </c>
      <c r="W17" s="349">
        <v>0.10391441439722746</v>
      </c>
      <c r="X17" s="348">
        <v>0.34333653790244678</v>
      </c>
      <c r="Y17" s="349">
        <v>0.12305811639801381</v>
      </c>
      <c r="Z17" s="348">
        <v>0.16669239025884691</v>
      </c>
      <c r="AA17" s="349">
        <v>0.11039131186214052</v>
      </c>
      <c r="AB17" s="306">
        <v>3.7241399344841601E-2</v>
      </c>
    </row>
    <row r="18" spans="1:28">
      <c r="A18" s="99" t="s">
        <v>19</v>
      </c>
      <c r="B18" s="348">
        <v>4.8087900125504901E-2</v>
      </c>
      <c r="C18" s="349">
        <v>0.11853085840203144</v>
      </c>
      <c r="D18" s="348">
        <v>0.151918442586984</v>
      </c>
      <c r="E18" s="349">
        <v>0.10733756820401703</v>
      </c>
      <c r="F18" s="348">
        <v>2.2143671177954901E-2</v>
      </c>
      <c r="G18" s="349">
        <v>5.7651719176174667E-3</v>
      </c>
      <c r="H18" s="348">
        <v>0.23762081204077101</v>
      </c>
      <c r="I18" s="349">
        <v>0.25940044475404095</v>
      </c>
      <c r="J18" s="348">
        <v>9.7783131295931004E-3</v>
      </c>
      <c r="K18" s="349">
        <v>0.18802997481025954</v>
      </c>
      <c r="L18" s="348">
        <v>-0.34300528983605888</v>
      </c>
      <c r="M18" s="349">
        <v>0.16771748374437864</v>
      </c>
      <c r="N18" s="348">
        <v>0.45039618170197782</v>
      </c>
      <c r="O18" s="349">
        <v>0.21088380456345021</v>
      </c>
      <c r="P18" s="348">
        <v>0.164950301140557</v>
      </c>
      <c r="Q18" s="349">
        <v>0.13418598082406646</v>
      </c>
      <c r="R18" s="348">
        <v>0.1958950988720661</v>
      </c>
      <c r="S18" s="349">
        <v>0.10203700059203091</v>
      </c>
      <c r="T18" s="348">
        <v>0.50593295075336053</v>
      </c>
      <c r="U18" s="349">
        <v>0.14219579202439941</v>
      </c>
      <c r="V18" s="348">
        <v>0.13363898297184459</v>
      </c>
      <c r="W18" s="349">
        <v>0.13037588935713262</v>
      </c>
      <c r="X18" s="348">
        <v>0.37816775866761998</v>
      </c>
      <c r="Y18" s="349">
        <v>0.14667152362133692</v>
      </c>
      <c r="Z18" s="348">
        <v>7.4963639220903003E-2</v>
      </c>
      <c r="AA18" s="349">
        <v>0.16254333049603775</v>
      </c>
      <c r="AB18" s="306">
        <v>6.5610660792597503E-2</v>
      </c>
    </row>
    <row r="19" spans="1:28">
      <c r="A19" s="99" t="s">
        <v>20</v>
      </c>
      <c r="B19" s="348">
        <v>-0.11304075011398559</v>
      </c>
      <c r="C19" s="349">
        <v>0.10085134893409271</v>
      </c>
      <c r="D19" s="348">
        <v>0.1005850307231909</v>
      </c>
      <c r="E19" s="349">
        <v>0.10687114727618117</v>
      </c>
      <c r="F19" s="348">
        <v>-5.3776172349031997E-3</v>
      </c>
      <c r="G19" s="349">
        <v>3.4723782678098385E-3</v>
      </c>
      <c r="H19" s="348">
        <v>0.14271426552115121</v>
      </c>
      <c r="I19" s="349">
        <v>0.18388160294936562</v>
      </c>
      <c r="J19" s="348">
        <v>-7.1359381858001905E-2</v>
      </c>
      <c r="K19" s="349">
        <v>0.29509875366443061</v>
      </c>
      <c r="L19" s="348">
        <v>-0.20163174334246031</v>
      </c>
      <c r="M19" s="349">
        <v>0.19828198843722741</v>
      </c>
      <c r="N19" s="348">
        <v>1.1538537441231201E-2</v>
      </c>
      <c r="O19" s="349">
        <v>0.24375660685052822</v>
      </c>
      <c r="P19" s="348">
        <v>-2.0227113054429998E-3</v>
      </c>
      <c r="Q19" s="349">
        <v>9.0939451663589535E-2</v>
      </c>
      <c r="R19" s="348">
        <v>0.16063365154004999</v>
      </c>
      <c r="S19" s="349">
        <v>0.10237359474088632</v>
      </c>
      <c r="T19" s="348">
        <v>2.22921235541759E-2</v>
      </c>
      <c r="U19" s="349">
        <v>0.11952062266941833</v>
      </c>
      <c r="V19" s="348">
        <v>3.9464589578136797E-2</v>
      </c>
      <c r="W19" s="349">
        <v>8.2370236748795067E-2</v>
      </c>
      <c r="X19" s="348">
        <v>0.44770174978106941</v>
      </c>
      <c r="Y19" s="349">
        <v>0.12918235514196927</v>
      </c>
      <c r="Z19" s="348">
        <v>0.15765554445429741</v>
      </c>
      <c r="AA19" s="349">
        <v>0.11934878709999515</v>
      </c>
      <c r="AB19" s="306">
        <v>3.8785232714227E-2</v>
      </c>
    </row>
    <row r="20" spans="1:28">
      <c r="A20" s="99" t="s">
        <v>21</v>
      </c>
      <c r="B20" s="348">
        <v>0.29215239696076711</v>
      </c>
      <c r="C20" s="349">
        <v>0.11832282172051777</v>
      </c>
      <c r="D20" s="348">
        <v>0.37404494143982181</v>
      </c>
      <c r="E20" s="349">
        <v>0.17113292273279987</v>
      </c>
      <c r="F20" s="348">
        <v>2.2590070949421202E-2</v>
      </c>
      <c r="G20" s="349">
        <v>6.6570900751318895E-3</v>
      </c>
      <c r="H20" s="348">
        <v>-5.7872925327576201E-2</v>
      </c>
      <c r="I20" s="349">
        <v>0.36198873354407957</v>
      </c>
      <c r="J20" s="348">
        <v>0.23047948463431139</v>
      </c>
      <c r="K20" s="349">
        <v>0.22573313460986949</v>
      </c>
      <c r="L20" s="348">
        <v>0.1989125342183273</v>
      </c>
      <c r="M20" s="349">
        <v>0.22263321469721967</v>
      </c>
      <c r="N20" s="348">
        <v>-0.19385443442865771</v>
      </c>
      <c r="O20" s="349">
        <v>0.19098228372270051</v>
      </c>
      <c r="P20" s="348">
        <v>0.28256667528571783</v>
      </c>
      <c r="Q20" s="349">
        <v>0.14895764244693527</v>
      </c>
      <c r="R20" s="348">
        <v>0.23409611203711361</v>
      </c>
      <c r="S20" s="349">
        <v>0.21427710847577119</v>
      </c>
      <c r="T20" s="348">
        <v>-1.8453481167961201E-2</v>
      </c>
      <c r="U20" s="349">
        <v>0.17347365883565466</v>
      </c>
      <c r="V20" s="348">
        <v>0.13187903793885331</v>
      </c>
      <c r="W20" s="349">
        <v>0.19138926922485064</v>
      </c>
      <c r="X20" s="348">
        <v>0.1876245579766132</v>
      </c>
      <c r="Y20" s="349">
        <v>0.14971989920419043</v>
      </c>
      <c r="Z20" s="348">
        <v>4.5332037548995998E-3</v>
      </c>
      <c r="AA20" s="349">
        <v>0.16399378431833816</v>
      </c>
      <c r="AB20" s="306">
        <v>6.1137512614131598E-2</v>
      </c>
    </row>
    <row r="21" spans="1:28">
      <c r="A21" s="43" t="s">
        <v>22</v>
      </c>
      <c r="B21" s="348">
        <v>-0.1158364694848857</v>
      </c>
      <c r="C21" s="349">
        <v>0.1497990004549016</v>
      </c>
      <c r="D21" s="348">
        <v>5.4993877784540297E-2</v>
      </c>
      <c r="E21" s="349">
        <v>0.11389787997230263</v>
      </c>
      <c r="F21" s="348">
        <v>1.4806164745957201E-2</v>
      </c>
      <c r="G21" s="349">
        <v>6.3789849056782207E-3</v>
      </c>
      <c r="H21" s="348">
        <v>6.7412834030076904E-2</v>
      </c>
      <c r="I21" s="349">
        <v>0.25905304638989274</v>
      </c>
      <c r="J21" s="348">
        <v>0.25395960091354092</v>
      </c>
      <c r="K21" s="349">
        <v>0.30484388642738436</v>
      </c>
      <c r="L21" s="348">
        <v>0.21918374543478331</v>
      </c>
      <c r="M21" s="349">
        <v>0.20839130038704665</v>
      </c>
      <c r="N21" s="348">
        <v>-0.48456692856274142</v>
      </c>
      <c r="O21" s="349">
        <v>0.20137236836651423</v>
      </c>
      <c r="P21" s="348">
        <v>0.17636312891074979</v>
      </c>
      <c r="Q21" s="349">
        <v>0.15441998222379585</v>
      </c>
      <c r="R21" s="348">
        <v>0.29922527398549698</v>
      </c>
      <c r="S21" s="349">
        <v>0.1133218009435594</v>
      </c>
      <c r="T21" s="348">
        <v>0.41224828203411668</v>
      </c>
      <c r="U21" s="349">
        <v>0.22819545270759728</v>
      </c>
      <c r="V21" s="348">
        <v>0.43108847749408041</v>
      </c>
      <c r="W21" s="349">
        <v>0.16589788822118559</v>
      </c>
      <c r="X21" s="348">
        <v>0.19717755678752941</v>
      </c>
      <c r="Y21" s="349">
        <v>0.12424406404567756</v>
      </c>
      <c r="Z21" s="348">
        <v>-8.0196928622771599E-2</v>
      </c>
      <c r="AA21" s="349">
        <v>0.17311089716951494</v>
      </c>
      <c r="AB21" s="306">
        <v>3.1655465713933399E-2</v>
      </c>
    </row>
    <row r="22" spans="1:28">
      <c r="A22" s="43" t="s">
        <v>23</v>
      </c>
      <c r="B22" s="348">
        <v>2.9664688288895E-2</v>
      </c>
      <c r="C22" s="349">
        <v>9.9052131987424713E-2</v>
      </c>
      <c r="D22" s="348">
        <v>0.1108255942312658</v>
      </c>
      <c r="E22" s="349">
        <v>9.0738567016224736E-2</v>
      </c>
      <c r="F22" s="348">
        <v>7.6766556733455001E-3</v>
      </c>
      <c r="G22" s="349">
        <v>3.5952040559325128E-3</v>
      </c>
      <c r="H22" s="348">
        <v>0.47083532340384149</v>
      </c>
      <c r="I22" s="349">
        <v>0.30789240800263018</v>
      </c>
      <c r="J22" s="348">
        <v>9.1709554338175694E-2</v>
      </c>
      <c r="K22" s="349">
        <v>0.20966802895041059</v>
      </c>
      <c r="L22" s="348">
        <v>-0.67167474120745663</v>
      </c>
      <c r="M22" s="349">
        <v>0.27519298737039277</v>
      </c>
      <c r="N22" s="348">
        <v>-0.22258060761659429</v>
      </c>
      <c r="O22" s="349">
        <v>0.17999113115492121</v>
      </c>
      <c r="P22" s="348">
        <v>0.45472845759256059</v>
      </c>
      <c r="Q22" s="349">
        <v>0.11405342685155391</v>
      </c>
      <c r="R22" s="348">
        <v>0.22891712122359839</v>
      </c>
      <c r="S22" s="349">
        <v>7.9680090929175162E-2</v>
      </c>
      <c r="T22" s="348">
        <v>9.3615414326104901E-2</v>
      </c>
      <c r="U22" s="349">
        <v>0.20002329815941677</v>
      </c>
      <c r="V22" s="348">
        <v>2.0001942559737799E-2</v>
      </c>
      <c r="W22" s="349">
        <v>8.5694519928270277E-2</v>
      </c>
      <c r="X22" s="348">
        <v>0.84308832604402995</v>
      </c>
      <c r="Y22" s="349">
        <v>0.19682623670211816</v>
      </c>
      <c r="Z22" s="348">
        <v>0.34760161963350011</v>
      </c>
      <c r="AA22" s="349">
        <v>0.19013801189178881</v>
      </c>
      <c r="AB22" s="306">
        <v>0.1431265322322294</v>
      </c>
    </row>
    <row r="23" spans="1:28">
      <c r="A23" s="43" t="s">
        <v>24</v>
      </c>
      <c r="B23" s="348">
        <v>0.19202519010924199</v>
      </c>
      <c r="C23" s="349">
        <v>8.7423467471215446E-2</v>
      </c>
      <c r="D23" s="348">
        <v>9.1031775557575106E-2</v>
      </c>
      <c r="E23" s="349">
        <v>0.1230530799863286</v>
      </c>
      <c r="F23" s="348">
        <v>3.4124567789802898E-2</v>
      </c>
      <c r="G23" s="349">
        <v>5.0024016249977906E-3</v>
      </c>
      <c r="H23" s="348">
        <v>-0.27974199394866139</v>
      </c>
      <c r="I23" s="349">
        <v>0.25503182142024361</v>
      </c>
      <c r="J23" s="348">
        <v>0.1100651204377282</v>
      </c>
      <c r="K23" s="349">
        <v>0.2223822966224093</v>
      </c>
      <c r="L23" s="348">
        <v>-0.13985639315820211</v>
      </c>
      <c r="M23" s="349">
        <v>0.32533617186984792</v>
      </c>
      <c r="N23" s="348">
        <v>-3.2119508746924499E-2</v>
      </c>
      <c r="O23" s="349">
        <v>0.18660576337958054</v>
      </c>
      <c r="P23" s="348">
        <v>3.5381680093593097E-2</v>
      </c>
      <c r="Q23" s="349">
        <v>0.11281264150479353</v>
      </c>
      <c r="R23" s="348">
        <v>0.15922736618393821</v>
      </c>
      <c r="S23" s="349">
        <v>0.10473409676057127</v>
      </c>
      <c r="T23" s="348">
        <v>0.36199529877986258</v>
      </c>
      <c r="U23" s="349">
        <v>0.10460758078036467</v>
      </c>
      <c r="V23" s="348">
        <v>8.29062211263209E-2</v>
      </c>
      <c r="W23" s="349">
        <v>0.10849230988501452</v>
      </c>
      <c r="X23" s="348">
        <v>0.2322451481964575</v>
      </c>
      <c r="Y23" s="349">
        <v>0.10662833607420588</v>
      </c>
      <c r="Z23" s="348">
        <v>1.3700539033371401E-2</v>
      </c>
      <c r="AA23" s="349">
        <v>0.10249792700863913</v>
      </c>
      <c r="AB23" s="306">
        <v>5.5704584011430899E-2</v>
      </c>
    </row>
    <row r="24" spans="1:28">
      <c r="A24" s="43" t="s">
        <v>485</v>
      </c>
      <c r="B24" s="348">
        <v>7.4816242450324005E-2</v>
      </c>
      <c r="C24" s="349">
        <v>0.1724663815293199</v>
      </c>
      <c r="D24" s="348">
        <v>9.4233557902128104E-2</v>
      </c>
      <c r="E24" s="349">
        <v>0.17326588857895309</v>
      </c>
      <c r="F24" s="348">
        <v>2.53442092737158E-2</v>
      </c>
      <c r="G24" s="349">
        <v>9.2879853666198355E-3</v>
      </c>
      <c r="H24" s="348">
        <v>9.9204140324762199E-2</v>
      </c>
      <c r="I24" s="349">
        <v>0.33836128197100185</v>
      </c>
      <c r="J24" s="348">
        <v>0.129845221515791</v>
      </c>
      <c r="K24" s="349">
        <v>0.19782709033590815</v>
      </c>
      <c r="L24" s="348">
        <v>-3.4946451484723098E-2</v>
      </c>
      <c r="M24" s="349">
        <v>0.23955949916659891</v>
      </c>
      <c r="N24" s="348">
        <v>-0.13213494581126509</v>
      </c>
      <c r="O24" s="349">
        <v>0.20150179381469993</v>
      </c>
      <c r="P24" s="348">
        <v>0.24744615916473969</v>
      </c>
      <c r="Q24" s="349">
        <v>0.20589907220229964</v>
      </c>
      <c r="R24" s="348">
        <v>0.4306802462382045</v>
      </c>
      <c r="S24" s="349">
        <v>0.18459200650652241</v>
      </c>
      <c r="T24" s="348">
        <v>0.73620974320119936</v>
      </c>
      <c r="U24" s="349">
        <v>0.19641407347642748</v>
      </c>
      <c r="V24" s="348">
        <v>-0.28417590367215029</v>
      </c>
      <c r="W24" s="349">
        <v>0.13876740616179525</v>
      </c>
      <c r="X24" s="348">
        <v>-1.8964389627150999E-2</v>
      </c>
      <c r="Y24" s="349">
        <v>0.18598138026428149</v>
      </c>
      <c r="Z24" s="348">
        <v>0.15159917515495691</v>
      </c>
      <c r="AA24" s="349">
        <v>0.13863352917437111</v>
      </c>
      <c r="AB24" s="306">
        <v>7.7087313912232405E-2</v>
      </c>
    </row>
    <row r="25" spans="1:28">
      <c r="A25" s="43" t="s">
        <v>25</v>
      </c>
      <c r="B25" s="348">
        <v>-2.8344662310479499E-2</v>
      </c>
      <c r="C25" s="349">
        <v>7.1173961823518345E-2</v>
      </c>
      <c r="D25" s="348">
        <v>0.33410331118814762</v>
      </c>
      <c r="E25" s="349">
        <v>8.5701324529794454E-2</v>
      </c>
      <c r="F25" s="348">
        <v>1.9932488095037601E-2</v>
      </c>
      <c r="G25" s="349">
        <v>3.9398215386603512E-3</v>
      </c>
      <c r="H25" s="348">
        <v>0.16216220349648439</v>
      </c>
      <c r="I25" s="349">
        <v>0.13023404698505373</v>
      </c>
      <c r="J25" s="348">
        <v>-4.5057887897403601E-2</v>
      </c>
      <c r="K25" s="349">
        <v>9.8954208125708251E-2</v>
      </c>
      <c r="L25" s="348">
        <v>-0.15676666930168839</v>
      </c>
      <c r="M25" s="349">
        <v>0.21826575718674518</v>
      </c>
      <c r="N25" s="348">
        <v>3.2046633858318997E-2</v>
      </c>
      <c r="O25" s="349">
        <v>9.8581755101402282E-2</v>
      </c>
      <c r="P25" s="348">
        <v>3.7726866560219903E-2</v>
      </c>
      <c r="Q25" s="349">
        <v>8.2227177040170213E-2</v>
      </c>
      <c r="R25" s="348">
        <v>0.14402276649039</v>
      </c>
      <c r="S25" s="349">
        <v>9.9496056605323804E-2</v>
      </c>
      <c r="T25" s="348">
        <v>0.15056038268314861</v>
      </c>
      <c r="U25" s="349">
        <v>7.3720808019254999E-2</v>
      </c>
      <c r="V25" s="348">
        <v>4.55202173214206E-2</v>
      </c>
      <c r="W25" s="349">
        <v>6.6770532603450089E-2</v>
      </c>
      <c r="X25" s="348">
        <v>0.1768409670886481</v>
      </c>
      <c r="Y25" s="349">
        <v>7.6658015292518936E-2</v>
      </c>
      <c r="Z25" s="348">
        <v>0.18026484362944109</v>
      </c>
      <c r="AA25" s="349">
        <v>7.4218260541480549E-2</v>
      </c>
      <c r="AB25" s="306">
        <v>4.3232574351154102E-2</v>
      </c>
    </row>
    <row r="26" spans="1:28">
      <c r="A26" s="43" t="s">
        <v>26</v>
      </c>
      <c r="B26" s="348">
        <v>3.5266971755289402E-2</v>
      </c>
      <c r="C26" s="349">
        <v>7.6604788969729706E-2</v>
      </c>
      <c r="D26" s="348">
        <v>0.4622951933638702</v>
      </c>
      <c r="E26" s="349">
        <v>9.1242177955893025E-2</v>
      </c>
      <c r="F26" s="348">
        <v>3.1577130761259203E-2</v>
      </c>
      <c r="G26" s="349">
        <v>4.704525912097508E-3</v>
      </c>
      <c r="H26" s="348">
        <v>0.46598672576238509</v>
      </c>
      <c r="I26" s="349">
        <v>0.28331720904077323</v>
      </c>
      <c r="J26" s="348">
        <v>0.1057874314030491</v>
      </c>
      <c r="K26" s="349">
        <v>0.27310195412279992</v>
      </c>
      <c r="L26" s="348" t="s">
        <v>525</v>
      </c>
      <c r="M26" s="349" t="s">
        <v>525</v>
      </c>
      <c r="N26" s="348">
        <v>-2.2279426026488702E-2</v>
      </c>
      <c r="O26" s="349">
        <v>0.15059931882178137</v>
      </c>
      <c r="P26" s="348">
        <v>9.2729703319596402E-2</v>
      </c>
      <c r="Q26" s="349">
        <v>0.13143382442820983</v>
      </c>
      <c r="R26" s="348">
        <v>8.6979067630903906E-2</v>
      </c>
      <c r="S26" s="349">
        <v>8.6956456848507668E-2</v>
      </c>
      <c r="T26" s="348">
        <v>0.2730696263782143</v>
      </c>
      <c r="U26" s="349">
        <v>9.6654247936515419E-2</v>
      </c>
      <c r="V26" s="348">
        <v>-7.4041350566185493E-2</v>
      </c>
      <c r="W26" s="349">
        <v>8.7002473288561866E-2</v>
      </c>
      <c r="X26" s="348">
        <v>0.19425020956042821</v>
      </c>
      <c r="Y26" s="349">
        <v>8.8931919353254688E-2</v>
      </c>
      <c r="Z26" s="348">
        <v>0.1473730190767456</v>
      </c>
      <c r="AA26" s="349">
        <v>9.9622929039885441E-2</v>
      </c>
      <c r="AB26" s="306">
        <v>7.9345077518219204E-2</v>
      </c>
    </row>
    <row r="27" spans="1:28">
      <c r="A27" s="43" t="s">
        <v>236</v>
      </c>
      <c r="B27" s="348">
        <v>0.1310904427488162</v>
      </c>
      <c r="C27" s="349">
        <v>0.11732271879553684</v>
      </c>
      <c r="D27" s="348">
        <v>0.4109430085963387</v>
      </c>
      <c r="E27" s="349">
        <v>0.12852917039184647</v>
      </c>
      <c r="F27" s="348">
        <v>2.6815297559514201E-2</v>
      </c>
      <c r="G27" s="349">
        <v>7.8772011668853687E-3</v>
      </c>
      <c r="H27" s="348">
        <v>-1.5858972158632901E-2</v>
      </c>
      <c r="I27" s="349">
        <v>0.19877953560502909</v>
      </c>
      <c r="J27" s="348">
        <v>0.45058080742372408</v>
      </c>
      <c r="K27" s="349">
        <v>0.23379349455220358</v>
      </c>
      <c r="L27" s="348">
        <v>-2.7536953612049501E-2</v>
      </c>
      <c r="M27" s="349">
        <v>0.33863778416817053</v>
      </c>
      <c r="N27" s="348">
        <v>0.36864011840044097</v>
      </c>
      <c r="O27" s="349">
        <v>0.42856011277177664</v>
      </c>
      <c r="P27" s="348">
        <v>2.7672441231689101E-2</v>
      </c>
      <c r="Q27" s="349">
        <v>0.16097932371656137</v>
      </c>
      <c r="R27" s="348">
        <v>0.1406669729379639</v>
      </c>
      <c r="S27" s="349">
        <v>0.10615075306013108</v>
      </c>
      <c r="T27" s="348">
        <v>0.23891914377315621</v>
      </c>
      <c r="U27" s="349">
        <v>0.11525506425707414</v>
      </c>
      <c r="V27" s="348">
        <v>-0.20508255182916141</v>
      </c>
      <c r="W27" s="349">
        <v>0.13476839492616946</v>
      </c>
      <c r="X27" s="348">
        <v>1.9753745361419502E-2</v>
      </c>
      <c r="Y27" s="349">
        <v>0.32186576359686714</v>
      </c>
      <c r="Z27" s="348">
        <v>0.32110685998694882</v>
      </c>
      <c r="AA27" s="349">
        <v>0.17669209607308342</v>
      </c>
      <c r="AB27" s="306">
        <v>3.5108112750230999E-2</v>
      </c>
    </row>
    <row r="28" spans="1:28">
      <c r="A28" s="43" t="s">
        <v>27</v>
      </c>
      <c r="B28" s="348">
        <v>9.13291887781391E-2</v>
      </c>
      <c r="C28" s="349">
        <v>9.8484532474918743E-2</v>
      </c>
      <c r="D28" s="348">
        <v>0.35804286177962469</v>
      </c>
      <c r="E28" s="349">
        <v>0.1185656724136154</v>
      </c>
      <c r="F28" s="348">
        <v>4.9093976431105E-3</v>
      </c>
      <c r="G28" s="349">
        <v>3.7393396306568327E-3</v>
      </c>
      <c r="H28" s="348">
        <v>-0.2405599264282943</v>
      </c>
      <c r="I28" s="349">
        <v>0.15895907001190474</v>
      </c>
      <c r="J28" s="348">
        <v>0.25946366107942592</v>
      </c>
      <c r="K28" s="349">
        <v>0.16423678110171597</v>
      </c>
      <c r="L28" s="348">
        <v>-9.9342887971026805E-2</v>
      </c>
      <c r="M28" s="349">
        <v>0.22798930441660917</v>
      </c>
      <c r="N28" s="348">
        <v>-1.8575304155780299E-2</v>
      </c>
      <c r="O28" s="349">
        <v>0.15177714498017311</v>
      </c>
      <c r="P28" s="348">
        <v>0.15292946497745241</v>
      </c>
      <c r="Q28" s="349">
        <v>9.6113787768780032E-2</v>
      </c>
      <c r="R28" s="348">
        <v>0.26083151889127371</v>
      </c>
      <c r="S28" s="349">
        <v>0.11328234682011869</v>
      </c>
      <c r="T28" s="348">
        <v>0.176697919422074</v>
      </c>
      <c r="U28" s="349">
        <v>8.7908525954409705E-2</v>
      </c>
      <c r="V28" s="348">
        <v>9.5135771661020205E-2</v>
      </c>
      <c r="W28" s="349">
        <v>9.640828918108213E-2</v>
      </c>
      <c r="X28" s="348">
        <v>0.10949307531804341</v>
      </c>
      <c r="Y28" s="349">
        <v>0.13156951585745538</v>
      </c>
      <c r="Z28" s="348">
        <v>0.10347990265393631</v>
      </c>
      <c r="AA28" s="349">
        <v>0.12262076547107371</v>
      </c>
      <c r="AB28" s="306">
        <v>2.92463829286712E-2</v>
      </c>
    </row>
    <row r="29" spans="1:28">
      <c r="A29" s="43" t="s">
        <v>28</v>
      </c>
      <c r="B29" s="348">
        <v>0.38633462441511029</v>
      </c>
      <c r="C29" s="349">
        <v>0.1252310826891552</v>
      </c>
      <c r="D29" s="348">
        <v>0.42197153071734939</v>
      </c>
      <c r="E29" s="349">
        <v>0.11954708000280803</v>
      </c>
      <c r="F29" s="348">
        <v>1.7779951551693301E-2</v>
      </c>
      <c r="G29" s="349">
        <v>6.2992207962255815E-3</v>
      </c>
      <c r="H29" s="348">
        <v>0.15540851845091491</v>
      </c>
      <c r="I29" s="349">
        <v>0.21235688823181112</v>
      </c>
      <c r="J29" s="348">
        <v>-0.14974875705225121</v>
      </c>
      <c r="K29" s="349">
        <v>0.17378804286085536</v>
      </c>
      <c r="L29" s="348">
        <v>-0.43478555106241629</v>
      </c>
      <c r="M29" s="349">
        <v>0.36361187394231098</v>
      </c>
      <c r="N29" s="348">
        <v>0.2029554063277301</v>
      </c>
      <c r="O29" s="349">
        <v>0.36132645938173802</v>
      </c>
      <c r="P29" s="348">
        <v>0.2315489755061946</v>
      </c>
      <c r="Q29" s="349">
        <v>0.10980289843896414</v>
      </c>
      <c r="R29" s="348">
        <v>6.6892803711617502E-2</v>
      </c>
      <c r="S29" s="349">
        <v>0.13338254303273264</v>
      </c>
      <c r="T29" s="348">
        <v>0.38788472307750183</v>
      </c>
      <c r="U29" s="349">
        <v>0.1181028950136627</v>
      </c>
      <c r="V29" s="348">
        <v>9.8451257359410502E-2</v>
      </c>
      <c r="W29" s="349">
        <v>0.12062257456600252</v>
      </c>
      <c r="X29" s="348">
        <v>0.1237538694057314</v>
      </c>
      <c r="Y29" s="349">
        <v>0.13337782521766137</v>
      </c>
      <c r="Z29" s="348">
        <v>0.14994241348294279</v>
      </c>
      <c r="AA29" s="349">
        <v>9.8642712945572156E-2</v>
      </c>
      <c r="AB29" s="306">
        <v>3.48635738392973E-2</v>
      </c>
    </row>
    <row r="30" spans="1:28">
      <c r="A30" s="43" t="s">
        <v>29</v>
      </c>
      <c r="B30" s="348">
        <v>0.13867162158801971</v>
      </c>
      <c r="C30" s="349">
        <v>9.1124328301489352E-2</v>
      </c>
      <c r="D30" s="348">
        <v>1.4962020731611301E-2</v>
      </c>
      <c r="E30" s="349">
        <v>9.8848722087329366E-2</v>
      </c>
      <c r="F30" s="348">
        <v>1.89283257052861E-2</v>
      </c>
      <c r="G30" s="349">
        <v>5.3751709672919985E-3</v>
      </c>
      <c r="H30" s="348">
        <v>0.52281334059614371</v>
      </c>
      <c r="I30" s="349">
        <v>0.20455845972336884</v>
      </c>
      <c r="J30" s="348">
        <v>-0.39214147790771792</v>
      </c>
      <c r="K30" s="349">
        <v>0.16280363596498801</v>
      </c>
      <c r="L30" s="348">
        <v>0.16903548064632079</v>
      </c>
      <c r="M30" s="349">
        <v>0.10037524457190651</v>
      </c>
      <c r="N30" s="348">
        <v>6.5179133991189603E-2</v>
      </c>
      <c r="O30" s="349">
        <v>0.1269000987697764</v>
      </c>
      <c r="P30" s="348">
        <v>0.1595909905397169</v>
      </c>
      <c r="Q30" s="349">
        <v>9.1832776393469415E-2</v>
      </c>
      <c r="R30" s="348">
        <v>0.2073318352626333</v>
      </c>
      <c r="S30" s="349">
        <v>0.15358194644204734</v>
      </c>
      <c r="T30" s="348">
        <v>0.379289994138853</v>
      </c>
      <c r="U30" s="349">
        <v>0.10387742943671968</v>
      </c>
      <c r="V30" s="348">
        <v>-0.16260795622160781</v>
      </c>
      <c r="W30" s="349">
        <v>0.10292469745579813</v>
      </c>
      <c r="X30" s="348">
        <v>-3.05042029064704E-2</v>
      </c>
      <c r="Y30" s="349">
        <v>0.11019791137710419</v>
      </c>
      <c r="Z30" s="348">
        <v>0.12511230497403189</v>
      </c>
      <c r="AA30" s="349">
        <v>0.10691103118964282</v>
      </c>
      <c r="AB30" s="306">
        <v>3.3527857972187602E-2</v>
      </c>
    </row>
    <row r="31" spans="1:28">
      <c r="A31" s="43" t="s">
        <v>30</v>
      </c>
      <c r="B31" s="348">
        <v>-0.2302523957732158</v>
      </c>
      <c r="C31" s="349">
        <v>0.16424111816601572</v>
      </c>
      <c r="D31" s="348">
        <v>0.73092066398996003</v>
      </c>
      <c r="E31" s="349">
        <v>0.15958808466500299</v>
      </c>
      <c r="F31" s="348">
        <v>-3.1948072286652998E-3</v>
      </c>
      <c r="G31" s="349">
        <v>4.2526621654289734E-3</v>
      </c>
      <c r="H31" s="348">
        <v>-0.20040791308302641</v>
      </c>
      <c r="I31" s="349">
        <v>0.3927904218695864</v>
      </c>
      <c r="J31" s="348">
        <v>2.4471527865733301E-2</v>
      </c>
      <c r="K31" s="349">
        <v>0.22746525033701934</v>
      </c>
      <c r="L31" s="348">
        <v>0.34353228353446319</v>
      </c>
      <c r="M31" s="349">
        <v>0.21470018491824117</v>
      </c>
      <c r="N31" s="348">
        <v>-7.9044604366415694E-2</v>
      </c>
      <c r="O31" s="349">
        <v>0.17470353625224902</v>
      </c>
      <c r="P31" s="348">
        <v>0.22206373834374901</v>
      </c>
      <c r="Q31" s="349">
        <v>0.1151789034599119</v>
      </c>
      <c r="R31" s="348">
        <v>0.10271696696756311</v>
      </c>
      <c r="S31" s="349">
        <v>0.1146025509458873</v>
      </c>
      <c r="T31" s="348">
        <v>0.42189508494895978</v>
      </c>
      <c r="U31" s="349">
        <v>0.12492804721341193</v>
      </c>
      <c r="V31" s="348">
        <v>5.6242818874967501E-2</v>
      </c>
      <c r="W31" s="349">
        <v>0.10391945648949513</v>
      </c>
      <c r="X31" s="348">
        <v>1.85857903340765E-2</v>
      </c>
      <c r="Y31" s="349">
        <v>0.17526493280263084</v>
      </c>
      <c r="Z31" s="348">
        <v>0.1617664979513958</v>
      </c>
      <c r="AA31" s="349">
        <v>0.14296162854292915</v>
      </c>
      <c r="AB31" s="306">
        <v>4.4657745016563902E-2</v>
      </c>
    </row>
    <row r="32" spans="1:28">
      <c r="A32" s="43" t="s">
        <v>31</v>
      </c>
      <c r="B32" s="348">
        <v>4.7870285588451598E-2</v>
      </c>
      <c r="C32" s="349">
        <v>7.6892825446686436E-2</v>
      </c>
      <c r="D32" s="348">
        <v>0.38974531817830221</v>
      </c>
      <c r="E32" s="349">
        <v>0.10257193835111204</v>
      </c>
      <c r="F32" s="348">
        <v>1.45339327771002E-2</v>
      </c>
      <c r="G32" s="349">
        <v>2.8744723391431986E-3</v>
      </c>
      <c r="H32" s="348">
        <v>7.0224318898997606E-2</v>
      </c>
      <c r="I32" s="349">
        <v>0.19960663572113599</v>
      </c>
      <c r="J32" s="348">
        <v>5.0452925834743997E-3</v>
      </c>
      <c r="K32" s="349">
        <v>0.15556547725871095</v>
      </c>
      <c r="L32" s="348">
        <v>-0.42511104269317002</v>
      </c>
      <c r="M32" s="349">
        <v>0.19479496788095912</v>
      </c>
      <c r="N32" s="348">
        <v>4.9046753911263299E-2</v>
      </c>
      <c r="O32" s="349">
        <v>0.15480017668870727</v>
      </c>
      <c r="P32" s="348">
        <v>0.1479798434637902</v>
      </c>
      <c r="Q32" s="349">
        <v>8.8776378896731595E-2</v>
      </c>
      <c r="R32" s="348">
        <v>2.45182661008214E-2</v>
      </c>
      <c r="S32" s="349">
        <v>9.7872868075049843E-2</v>
      </c>
      <c r="T32" s="348">
        <v>0.20011635562240551</v>
      </c>
      <c r="U32" s="349">
        <v>8.7561783620878811E-2</v>
      </c>
      <c r="V32" s="348">
        <v>6.8965701889563705E-2</v>
      </c>
      <c r="W32" s="349">
        <v>6.5544047730460908E-2</v>
      </c>
      <c r="X32" s="348">
        <v>0.40649641349663113</v>
      </c>
      <c r="Y32" s="349">
        <v>9.6221471536512213E-2</v>
      </c>
      <c r="Z32" s="348">
        <v>0.15599686773406021</v>
      </c>
      <c r="AA32" s="349">
        <v>9.4156645177948084E-2</v>
      </c>
      <c r="AB32" s="306">
        <v>6.0681367298759899E-2</v>
      </c>
    </row>
    <row r="33" spans="1:28">
      <c r="A33" s="43" t="s">
        <v>32</v>
      </c>
      <c r="B33" s="348">
        <v>9.6604115770558094E-2</v>
      </c>
      <c r="C33" s="349">
        <v>0.15204469496482345</v>
      </c>
      <c r="D33" s="348">
        <v>0.23691155880207471</v>
      </c>
      <c r="E33" s="349">
        <v>0.14561649691532003</v>
      </c>
      <c r="F33" s="348">
        <v>3.1187975970820299E-2</v>
      </c>
      <c r="G33" s="349">
        <v>7.4966682214644533E-3</v>
      </c>
      <c r="H33" s="348">
        <v>4.4451379855261597E-2</v>
      </c>
      <c r="I33" s="349">
        <v>0.21709693961614374</v>
      </c>
      <c r="J33" s="348">
        <v>-5.7666055906536701E-2</v>
      </c>
      <c r="K33" s="349">
        <v>0.21719078320110433</v>
      </c>
      <c r="L33" s="348">
        <v>5.4176626743113299E-2</v>
      </c>
      <c r="M33" s="349">
        <v>0.36126656946585056</v>
      </c>
      <c r="N33" s="348">
        <v>-2.3397233144190399E-2</v>
      </c>
      <c r="O33" s="349">
        <v>0.21420275521061047</v>
      </c>
      <c r="P33" s="348">
        <v>0.1477094040689117</v>
      </c>
      <c r="Q33" s="349">
        <v>0.13938142260210973</v>
      </c>
      <c r="R33" s="348">
        <v>9.6836649458361002E-3</v>
      </c>
      <c r="S33" s="349">
        <v>0.16078368673065244</v>
      </c>
      <c r="T33" s="348">
        <v>0.15316862738922471</v>
      </c>
      <c r="U33" s="349">
        <v>0.14918674517256786</v>
      </c>
      <c r="V33" s="348">
        <v>0.24341257981393971</v>
      </c>
      <c r="W33" s="349">
        <v>0.14036865253749858</v>
      </c>
      <c r="X33" s="348">
        <v>0.2040968572722088</v>
      </c>
      <c r="Y33" s="349">
        <v>0.1402964759064079</v>
      </c>
      <c r="Z33" s="348">
        <v>0.27190616188032041</v>
      </c>
      <c r="AA33" s="349">
        <v>0.15328417379788961</v>
      </c>
      <c r="AB33" s="306">
        <v>4.9964298759405799E-2</v>
      </c>
    </row>
    <row r="34" spans="1:28">
      <c r="A34" s="43" t="s">
        <v>486</v>
      </c>
      <c r="B34" s="348">
        <v>0.1985495704867746</v>
      </c>
      <c r="C34" s="349">
        <v>0.11882880088271185</v>
      </c>
      <c r="D34" s="348">
        <v>0.31904640076663288</v>
      </c>
      <c r="E34" s="349">
        <v>0.16103235281396938</v>
      </c>
      <c r="F34" s="348">
        <v>2.9404861322829198E-2</v>
      </c>
      <c r="G34" s="349">
        <v>5.861739303787283E-3</v>
      </c>
      <c r="H34" s="348">
        <v>0.32276130903263689</v>
      </c>
      <c r="I34" s="349">
        <v>0.23171351659850642</v>
      </c>
      <c r="J34" s="348">
        <v>0.1079850298647433</v>
      </c>
      <c r="K34" s="349">
        <v>0.21618026351812092</v>
      </c>
      <c r="L34" s="348">
        <v>1.7008432956945398E-2</v>
      </c>
      <c r="M34" s="349">
        <v>0.2516123211976824</v>
      </c>
      <c r="N34" s="348">
        <v>-0.21229455920595361</v>
      </c>
      <c r="O34" s="349">
        <v>0.21152932706825323</v>
      </c>
      <c r="P34" s="348">
        <v>0.1745940647777296</v>
      </c>
      <c r="Q34" s="349">
        <v>0.17603830320154062</v>
      </c>
      <c r="R34" s="348">
        <v>0.7230152748231321</v>
      </c>
      <c r="S34" s="349">
        <v>0.13779048155785251</v>
      </c>
      <c r="T34" s="348">
        <v>0.14849913290586139</v>
      </c>
      <c r="U34" s="349">
        <v>0.17021094784203369</v>
      </c>
      <c r="V34" s="348">
        <v>0.14228646543218651</v>
      </c>
      <c r="W34" s="349">
        <v>0.13950733836566856</v>
      </c>
      <c r="X34" s="348">
        <v>8.5935767532283297E-2</v>
      </c>
      <c r="Y34" s="349">
        <v>0.15490483171470873</v>
      </c>
      <c r="Z34" s="348">
        <v>9.8703661635463097E-2</v>
      </c>
      <c r="AA34" s="349">
        <v>0.15969841356771328</v>
      </c>
      <c r="AB34" s="306">
        <v>6.2067294316331199E-2</v>
      </c>
    </row>
    <row r="35" spans="1:28">
      <c r="A35" s="43" t="s">
        <v>33</v>
      </c>
      <c r="B35" s="348">
        <v>5.3991092763771998E-3</v>
      </c>
      <c r="C35" s="349">
        <v>6.4362267352430419E-2</v>
      </c>
      <c r="D35" s="348">
        <v>9.3884497372109799E-2</v>
      </c>
      <c r="E35" s="349">
        <v>7.0629005292893107E-2</v>
      </c>
      <c r="F35" s="348">
        <v>2.5455686122026599E-2</v>
      </c>
      <c r="G35" s="349">
        <v>3.1050142734370262E-3</v>
      </c>
      <c r="H35" s="348">
        <v>0.17596069755626381</v>
      </c>
      <c r="I35" s="349">
        <v>0.11777796243694003</v>
      </c>
      <c r="J35" s="348">
        <v>8.2948561309812097E-2</v>
      </c>
      <c r="K35" s="349">
        <v>7.4532481715386734E-2</v>
      </c>
      <c r="L35" s="348">
        <v>-2.56315177453715E-2</v>
      </c>
      <c r="M35" s="349">
        <v>8.7695536870757082E-2</v>
      </c>
      <c r="N35" s="348">
        <v>-8.8504700657570698E-2</v>
      </c>
      <c r="O35" s="349">
        <v>0.10031543259882712</v>
      </c>
      <c r="P35" s="348">
        <v>0.19172031126302491</v>
      </c>
      <c r="Q35" s="349">
        <v>7.4437171904630547E-2</v>
      </c>
      <c r="R35" s="348">
        <v>0.24384359892724869</v>
      </c>
      <c r="S35" s="349">
        <v>7.8695043243141277E-2</v>
      </c>
      <c r="T35" s="348">
        <v>0.2782181149636454</v>
      </c>
      <c r="U35" s="349">
        <v>7.637229438394165E-2</v>
      </c>
      <c r="V35" s="348">
        <v>6.8843173174034003E-2</v>
      </c>
      <c r="W35" s="349">
        <v>7.9967790800899177E-2</v>
      </c>
      <c r="X35" s="348">
        <v>0.21860900691243881</v>
      </c>
      <c r="Y35" s="349">
        <v>8.0182458932643391E-2</v>
      </c>
      <c r="Z35" s="348">
        <v>3.1209084270636501E-2</v>
      </c>
      <c r="AA35" s="349">
        <v>8.45290278356194E-2</v>
      </c>
      <c r="AB35" s="306">
        <v>8.8777424551709699E-2</v>
      </c>
    </row>
    <row r="36" spans="1:28">
      <c r="A36" s="43" t="s">
        <v>34</v>
      </c>
      <c r="B36" s="348">
        <v>0.26992465001989718</v>
      </c>
      <c r="C36" s="349">
        <v>8.4891406903898847E-2</v>
      </c>
      <c r="D36" s="348">
        <v>-0.39243712486645721</v>
      </c>
      <c r="E36" s="349">
        <v>6.9162671812347462E-2</v>
      </c>
      <c r="F36" s="348">
        <v>3.3355780102405197E-2</v>
      </c>
      <c r="G36" s="349">
        <v>3.5034678869130297E-3</v>
      </c>
      <c r="H36" s="348">
        <v>-9.2108873945766098E-2</v>
      </c>
      <c r="I36" s="349">
        <v>0.18273564944500226</v>
      </c>
      <c r="J36" s="348">
        <v>9.62293817873493E-2</v>
      </c>
      <c r="K36" s="349">
        <v>0.17812641677979998</v>
      </c>
      <c r="L36" s="348">
        <v>-0.14175772148503499</v>
      </c>
      <c r="M36" s="349">
        <v>0.13108601099163325</v>
      </c>
      <c r="N36" s="348">
        <v>-1.02568282342556E-2</v>
      </c>
      <c r="O36" s="349">
        <v>0.12453686155623186</v>
      </c>
      <c r="P36" s="348">
        <v>1.51665428555706E-2</v>
      </c>
      <c r="Q36" s="349">
        <v>9.0814176696425955E-2</v>
      </c>
      <c r="R36" s="348">
        <v>0.31405348691922569</v>
      </c>
      <c r="S36" s="349">
        <v>9.1601127753168574E-2</v>
      </c>
      <c r="T36" s="348">
        <v>0.1735872455515223</v>
      </c>
      <c r="U36" s="349">
        <v>8.503407420468731E-2</v>
      </c>
      <c r="V36" s="348">
        <v>0.1138390792224844</v>
      </c>
      <c r="W36" s="349">
        <v>8.5725067956788151E-2</v>
      </c>
      <c r="X36" s="348">
        <v>2.8990852596407601E-2</v>
      </c>
      <c r="Y36" s="349">
        <v>0.12600050852304659</v>
      </c>
      <c r="Z36" s="348">
        <v>0.21942250888870149</v>
      </c>
      <c r="AA36" s="349">
        <v>0.12018311267723567</v>
      </c>
      <c r="AB36" s="306">
        <v>6.8719438337473807E-2</v>
      </c>
    </row>
    <row r="37" spans="1:28">
      <c r="A37" s="43" t="s">
        <v>35</v>
      </c>
      <c r="B37" s="348">
        <v>8.0143047910023E-3</v>
      </c>
      <c r="C37" s="349">
        <v>8.3473445096915608E-2</v>
      </c>
      <c r="D37" s="348">
        <v>6.4539338026220402E-2</v>
      </c>
      <c r="E37" s="349">
        <v>8.3627907725708842E-2</v>
      </c>
      <c r="F37" s="348">
        <v>9.8820658810065999E-3</v>
      </c>
      <c r="G37" s="349">
        <v>3.8666545134162784E-3</v>
      </c>
      <c r="H37" s="348">
        <v>0.1246555581149346</v>
      </c>
      <c r="I37" s="349">
        <v>0.18177076140368043</v>
      </c>
      <c r="J37" s="348">
        <v>0.16626456208566551</v>
      </c>
      <c r="K37" s="349">
        <v>0.14031934276313138</v>
      </c>
      <c r="L37" s="348">
        <v>0.26478768530971603</v>
      </c>
      <c r="M37" s="349">
        <v>0.19490086387267033</v>
      </c>
      <c r="N37" s="348">
        <v>0.32582421014014518</v>
      </c>
      <c r="O37" s="349">
        <v>0.15859556155541904</v>
      </c>
      <c r="P37" s="348">
        <v>0.17428328306831989</v>
      </c>
      <c r="Q37" s="349">
        <v>9.8156413154708494E-2</v>
      </c>
      <c r="R37" s="348">
        <v>0.1573594673191599</v>
      </c>
      <c r="S37" s="349">
        <v>8.0736451447656565E-2</v>
      </c>
      <c r="T37" s="348">
        <v>0.25577396970798932</v>
      </c>
      <c r="U37" s="349">
        <v>8.7777087412409915E-2</v>
      </c>
      <c r="V37" s="348">
        <v>0.21583340919271399</v>
      </c>
      <c r="W37" s="349">
        <v>7.9850297597292952E-2</v>
      </c>
      <c r="X37" s="348">
        <v>1.54703895097966E-2</v>
      </c>
      <c r="Y37" s="349">
        <v>0.12039282911345843</v>
      </c>
      <c r="Z37" s="348">
        <v>0.44017663622988568</v>
      </c>
      <c r="AA37" s="349">
        <v>0.11760776756747718</v>
      </c>
      <c r="AB37" s="306">
        <v>4.38390185590182E-2</v>
      </c>
    </row>
    <row r="38" spans="1:28">
      <c r="A38" s="43" t="s">
        <v>36</v>
      </c>
      <c r="B38" s="348">
        <v>0.13491116668279809</v>
      </c>
      <c r="C38" s="349">
        <v>0.11141753043790649</v>
      </c>
      <c r="D38" s="348">
        <v>0.12935510815469159</v>
      </c>
      <c r="E38" s="349">
        <v>0.11342222648496528</v>
      </c>
      <c r="F38" s="348">
        <v>1.8533244737267699E-2</v>
      </c>
      <c r="G38" s="349">
        <v>6.0844529860968151E-3</v>
      </c>
      <c r="H38" s="348">
        <v>-0.22990576631680751</v>
      </c>
      <c r="I38" s="349">
        <v>0.31602835478712893</v>
      </c>
      <c r="J38" s="348">
        <v>0.39918352116279338</v>
      </c>
      <c r="K38" s="349">
        <v>0.22857148355748519</v>
      </c>
      <c r="L38" s="348">
        <v>-7.2064113892657405E-2</v>
      </c>
      <c r="M38" s="349">
        <v>0.28555803145563308</v>
      </c>
      <c r="N38" s="348">
        <v>0.27713472295766972</v>
      </c>
      <c r="O38" s="349">
        <v>0.28463022021781864</v>
      </c>
      <c r="P38" s="348">
        <v>0.21901337927186779</v>
      </c>
      <c r="Q38" s="349">
        <v>0.13303015543356578</v>
      </c>
      <c r="R38" s="348">
        <v>0.51680104584357933</v>
      </c>
      <c r="S38" s="349">
        <v>0.15625245457232187</v>
      </c>
      <c r="T38" s="348">
        <v>0.31203843833702549</v>
      </c>
      <c r="U38" s="349">
        <v>0.13158006396414151</v>
      </c>
      <c r="V38" s="348">
        <v>0.13898705589966609</v>
      </c>
      <c r="W38" s="349">
        <v>0.12901467381278572</v>
      </c>
      <c r="X38" s="348">
        <v>-0.2137265361886943</v>
      </c>
      <c r="Y38" s="349">
        <v>0.13208980476145396</v>
      </c>
      <c r="Z38" s="348">
        <v>0.13825963294695939</v>
      </c>
      <c r="AA38" s="349">
        <v>0.15629823830710107</v>
      </c>
      <c r="AB38" s="306">
        <v>3.6270114886123403E-2</v>
      </c>
    </row>
    <row r="39" spans="1:28">
      <c r="A39" s="43" t="s">
        <v>37</v>
      </c>
      <c r="B39" s="348">
        <v>2.9258767651946099E-2</v>
      </c>
      <c r="C39" s="349">
        <v>0.13342236617746106</v>
      </c>
      <c r="D39" s="348">
        <v>0.53821810704730177</v>
      </c>
      <c r="E39" s="349">
        <v>0.13409236080820747</v>
      </c>
      <c r="F39" s="348">
        <v>1.2267994914571799E-2</v>
      </c>
      <c r="G39" s="349">
        <v>4.0212808355040942E-3</v>
      </c>
      <c r="H39" s="348">
        <v>-7.8855526301004605E-2</v>
      </c>
      <c r="I39" s="349">
        <v>0.23215071461872117</v>
      </c>
      <c r="J39" s="348">
        <v>9.1968343649043896E-2</v>
      </c>
      <c r="K39" s="349">
        <v>0.2409850341240492</v>
      </c>
      <c r="L39" s="348">
        <v>7.2191386208326894E-2</v>
      </c>
      <c r="M39" s="349">
        <v>0.28358633913379799</v>
      </c>
      <c r="N39" s="348">
        <v>-0.2271823782194683</v>
      </c>
      <c r="O39" s="349">
        <v>0.1947615107019999</v>
      </c>
      <c r="P39" s="348">
        <v>0.24552930044092869</v>
      </c>
      <c r="Q39" s="349">
        <v>8.9969632375637848E-2</v>
      </c>
      <c r="R39" s="348">
        <v>0.57655276093648467</v>
      </c>
      <c r="S39" s="349">
        <v>0.11212719130404104</v>
      </c>
      <c r="T39" s="348">
        <v>0.1223900089646065</v>
      </c>
      <c r="U39" s="349">
        <v>0.12628521848145524</v>
      </c>
      <c r="V39" s="348">
        <v>0.20247274046608479</v>
      </c>
      <c r="W39" s="349">
        <v>0.10111225422830251</v>
      </c>
      <c r="X39" s="348">
        <v>-4.0844592930158102E-2</v>
      </c>
      <c r="Y39" s="349">
        <v>0.15540561539891926</v>
      </c>
      <c r="Z39" s="348">
        <v>0.1152843121489593</v>
      </c>
      <c r="AA39" s="349">
        <v>0.19152297601073959</v>
      </c>
      <c r="AB39" s="306">
        <v>7.1286307045640193E-2</v>
      </c>
    </row>
    <row r="40" spans="1:28">
      <c r="A40" s="43" t="s">
        <v>38</v>
      </c>
      <c r="B40" s="348">
        <v>2.1833605024476001E-3</v>
      </c>
      <c r="C40" s="349">
        <v>7.8930763115170208E-2</v>
      </c>
      <c r="D40" s="348">
        <v>0.3873326436380336</v>
      </c>
      <c r="E40" s="349">
        <v>0.10219396212763902</v>
      </c>
      <c r="F40" s="348">
        <v>3.3016218972516001E-3</v>
      </c>
      <c r="G40" s="349">
        <v>3.1669043395292787E-3</v>
      </c>
      <c r="H40" s="348">
        <v>1.5376456333805999E-3</v>
      </c>
      <c r="I40" s="349">
        <v>0.14088393335814314</v>
      </c>
      <c r="J40" s="348">
        <v>0.15686788037106</v>
      </c>
      <c r="K40" s="349">
        <v>0.13525903088971908</v>
      </c>
      <c r="L40" s="348">
        <v>-0.77313504829436985</v>
      </c>
      <c r="M40" s="349">
        <v>0.31075180920933948</v>
      </c>
      <c r="N40" s="348">
        <v>0.15772587264438381</v>
      </c>
      <c r="O40" s="349">
        <v>0.12074919280187787</v>
      </c>
      <c r="P40" s="348">
        <v>0.28069029975309528</v>
      </c>
      <c r="Q40" s="349">
        <v>7.894686442000369E-2</v>
      </c>
      <c r="R40" s="348">
        <v>0.2041239910008022</v>
      </c>
      <c r="S40" s="349">
        <v>9.3005344193509684E-2</v>
      </c>
      <c r="T40" s="348">
        <v>7.2341036116034499E-2</v>
      </c>
      <c r="U40" s="349">
        <v>9.0252952986449281E-2</v>
      </c>
      <c r="V40" s="348">
        <v>0.2439336145173133</v>
      </c>
      <c r="W40" s="349">
        <v>7.1582706929810017E-2</v>
      </c>
      <c r="X40" s="348">
        <v>0.2170142562585162</v>
      </c>
      <c r="Y40" s="349">
        <v>8.8657790447749407E-2</v>
      </c>
      <c r="Z40" s="348">
        <v>0.16705122036163081</v>
      </c>
      <c r="AA40" s="349">
        <v>8.4371272903656203E-2</v>
      </c>
      <c r="AB40" s="306">
        <v>5.1326350942376399E-2</v>
      </c>
    </row>
    <row r="41" spans="1:28">
      <c r="A41" s="43" t="s">
        <v>39</v>
      </c>
      <c r="B41" s="348">
        <v>8.3869155610572205E-2</v>
      </c>
      <c r="C41" s="349">
        <v>0.14663941761379626</v>
      </c>
      <c r="D41" s="348">
        <v>0.35370383760300439</v>
      </c>
      <c r="E41" s="349">
        <v>0.12292523479879869</v>
      </c>
      <c r="F41" s="348">
        <v>1.6074876253266802E-2</v>
      </c>
      <c r="G41" s="349">
        <v>7.7881894473150375E-3</v>
      </c>
      <c r="H41" s="348">
        <v>0.12844301151958051</v>
      </c>
      <c r="I41" s="349">
        <v>0.32661989720064227</v>
      </c>
      <c r="J41" s="348">
        <v>3.1463736025626798E-2</v>
      </c>
      <c r="K41" s="349">
        <v>0.27435781332648163</v>
      </c>
      <c r="L41" s="348">
        <v>0.1365345197008706</v>
      </c>
      <c r="M41" s="349">
        <v>0.27142855169373847</v>
      </c>
      <c r="N41" s="348">
        <v>-0.3633495224560529</v>
      </c>
      <c r="O41" s="349">
        <v>0.28173198480920586</v>
      </c>
      <c r="P41" s="348">
        <v>3.7288343203605599E-2</v>
      </c>
      <c r="Q41" s="349">
        <v>0.13746809793034637</v>
      </c>
      <c r="R41" s="348">
        <v>0.42050438583688071</v>
      </c>
      <c r="S41" s="349">
        <v>0.17961332858115026</v>
      </c>
      <c r="T41" s="348">
        <v>0.51626529056215265</v>
      </c>
      <c r="U41" s="349">
        <v>0.1843712001875831</v>
      </c>
      <c r="V41" s="348">
        <v>2.62886205508377E-2</v>
      </c>
      <c r="W41" s="349">
        <v>0.1793988076164259</v>
      </c>
      <c r="X41" s="348">
        <v>-0.3299760401388514</v>
      </c>
      <c r="Y41" s="349">
        <v>0.18066686420816366</v>
      </c>
      <c r="Z41" s="348">
        <v>0.1648218519353874</v>
      </c>
      <c r="AA41" s="349">
        <v>0.20215774964873881</v>
      </c>
      <c r="AB41" s="306">
        <v>3.18071235465631E-2</v>
      </c>
    </row>
    <row r="42" spans="1:28">
      <c r="A42" s="43" t="s">
        <v>40</v>
      </c>
      <c r="B42" s="348">
        <v>0.1485235264349356</v>
      </c>
      <c r="C42" s="349">
        <v>0.10238763035981646</v>
      </c>
      <c r="D42" s="348">
        <v>-5.2938496791750403E-2</v>
      </c>
      <c r="E42" s="349">
        <v>7.3213252708027532E-2</v>
      </c>
      <c r="F42" s="348">
        <v>1.2380186963680701E-2</v>
      </c>
      <c r="G42" s="349">
        <v>3.7725431213010839E-3</v>
      </c>
      <c r="H42" s="348">
        <v>9.4009468232084503E-2</v>
      </c>
      <c r="I42" s="349">
        <v>0.19932659513051726</v>
      </c>
      <c r="J42" s="348">
        <v>0.15794529346099109</v>
      </c>
      <c r="K42" s="349">
        <v>0.1551419208082489</v>
      </c>
      <c r="L42" s="348">
        <v>7.6218130355767494E-2</v>
      </c>
      <c r="M42" s="349">
        <v>0.13494734720315954</v>
      </c>
      <c r="N42" s="348">
        <v>-3.41429329427516E-2</v>
      </c>
      <c r="O42" s="349">
        <v>0.15881477341031969</v>
      </c>
      <c r="P42" s="348">
        <v>0.4349716960566084</v>
      </c>
      <c r="Q42" s="349">
        <v>0.11558590593643892</v>
      </c>
      <c r="R42" s="348">
        <v>0.24924916992227111</v>
      </c>
      <c r="S42" s="349">
        <v>9.78231525816987E-2</v>
      </c>
      <c r="T42" s="348">
        <v>0.36403650849863139</v>
      </c>
      <c r="U42" s="349">
        <v>0.13541604773417237</v>
      </c>
      <c r="V42" s="348">
        <v>0.1340607296510205</v>
      </c>
      <c r="W42" s="349">
        <v>0.10591303368432263</v>
      </c>
      <c r="X42" s="348">
        <v>0.1032862000072039</v>
      </c>
      <c r="Y42" s="349">
        <v>0.15937917434204479</v>
      </c>
      <c r="Z42" s="348">
        <v>0.213095434947986</v>
      </c>
      <c r="AA42" s="349">
        <v>0.15582150848877124</v>
      </c>
      <c r="AB42" s="306">
        <v>5.8453295276026898E-2</v>
      </c>
    </row>
    <row r="43" spans="1:28">
      <c r="A43" s="43" t="s">
        <v>41</v>
      </c>
      <c r="B43" s="348">
        <v>1.6712169982351099E-2</v>
      </c>
      <c r="C43" s="349">
        <v>0.10545815744266876</v>
      </c>
      <c r="D43" s="348">
        <v>0.16898457632288941</v>
      </c>
      <c r="E43" s="349">
        <v>9.7739719210959031E-2</v>
      </c>
      <c r="F43" s="348">
        <v>2.68864551549392E-2</v>
      </c>
      <c r="G43" s="349">
        <v>4.3980425154842928E-3</v>
      </c>
      <c r="H43" s="348">
        <v>0.14505954641977309</v>
      </c>
      <c r="I43" s="349">
        <v>0.13521255917549063</v>
      </c>
      <c r="J43" s="348">
        <v>-0.29485997902618238</v>
      </c>
      <c r="K43" s="349">
        <v>0.35876905554521227</v>
      </c>
      <c r="L43" s="348">
        <v>0.36928772439998681</v>
      </c>
      <c r="M43" s="349">
        <v>0.15953205708689983</v>
      </c>
      <c r="N43" s="348">
        <v>0.1974458610697864</v>
      </c>
      <c r="O43" s="349">
        <v>0.22792197771587688</v>
      </c>
      <c r="P43" s="348">
        <v>0.13950925891692201</v>
      </c>
      <c r="Q43" s="349">
        <v>9.3621990555204135E-2</v>
      </c>
      <c r="R43" s="348">
        <v>0.150653701026774</v>
      </c>
      <c r="S43" s="349">
        <v>0.14492914176039445</v>
      </c>
      <c r="T43" s="348">
        <v>0.27386349801076992</v>
      </c>
      <c r="U43" s="349">
        <v>0.11479980850252867</v>
      </c>
      <c r="V43" s="348">
        <v>-9.8609434300623897E-2</v>
      </c>
      <c r="W43" s="349">
        <v>7.5238375828289489E-2</v>
      </c>
      <c r="X43" s="348">
        <v>-0.16994125860905421</v>
      </c>
      <c r="Y43" s="349">
        <v>0.11064312573459532</v>
      </c>
      <c r="Z43" s="348">
        <v>0.1085459938708689</v>
      </c>
      <c r="AA43" s="349">
        <v>0.10034795915368357</v>
      </c>
      <c r="AB43" s="306">
        <v>6.5075559157424398E-2</v>
      </c>
    </row>
    <row r="44" spans="1:28">
      <c r="A44" s="43" t="s">
        <v>42</v>
      </c>
      <c r="B44" s="348">
        <v>-0.135459140414562</v>
      </c>
      <c r="C44" s="349">
        <v>0.22964420731729532</v>
      </c>
      <c r="D44" s="348">
        <v>0.5098630234449979</v>
      </c>
      <c r="E44" s="349">
        <v>0.14015643625768356</v>
      </c>
      <c r="F44" s="348">
        <v>4.1900103104316903E-2</v>
      </c>
      <c r="G44" s="349">
        <v>8.6992744093304306E-3</v>
      </c>
      <c r="H44" s="348">
        <v>0.30813755062290582</v>
      </c>
      <c r="I44" s="349">
        <v>0.30195681691491594</v>
      </c>
      <c r="J44" s="348">
        <v>0.14884194686399929</v>
      </c>
      <c r="K44" s="349">
        <v>0.21006968916489754</v>
      </c>
      <c r="L44" s="348">
        <v>-1.8085056167175999E-3</v>
      </c>
      <c r="M44" s="349">
        <v>0.26913337279457356</v>
      </c>
      <c r="N44" s="348">
        <v>-0.22265376696642819</v>
      </c>
      <c r="O44" s="349">
        <v>0.31924025977560405</v>
      </c>
      <c r="P44" s="348">
        <v>0.37420707551775623</v>
      </c>
      <c r="Q44" s="349">
        <v>0.15800495940269557</v>
      </c>
      <c r="R44" s="348">
        <v>2.4438957844940899E-2</v>
      </c>
      <c r="S44" s="349">
        <v>0.14872360698493559</v>
      </c>
      <c r="T44" s="348">
        <v>0.52558790194909488</v>
      </c>
      <c r="U44" s="349">
        <v>0.12617524810674455</v>
      </c>
      <c r="V44" s="348">
        <v>-0.14081466166916151</v>
      </c>
      <c r="W44" s="349">
        <v>0.17096642751343147</v>
      </c>
      <c r="X44" s="348">
        <v>0.2353437594888155</v>
      </c>
      <c r="Y44" s="349">
        <v>0.2221343555414215</v>
      </c>
      <c r="Z44" s="348">
        <v>0.1779299958407467</v>
      </c>
      <c r="AA44" s="349">
        <v>0.16491287996975174</v>
      </c>
      <c r="AB44" s="306">
        <v>8.6122193426403301E-2</v>
      </c>
    </row>
    <row r="45" spans="1:28">
      <c r="A45" s="43" t="s">
        <v>43</v>
      </c>
      <c r="B45" s="348">
        <v>0.14506940330969961</v>
      </c>
      <c r="C45" s="349">
        <v>7.7220061624682562E-2</v>
      </c>
      <c r="D45" s="348">
        <v>-5.9457116628656003E-3</v>
      </c>
      <c r="E45" s="349">
        <v>6.080138269681308E-2</v>
      </c>
      <c r="F45" s="348">
        <v>8.9663475877827994E-3</v>
      </c>
      <c r="G45" s="349">
        <v>3.27506759509646E-3</v>
      </c>
      <c r="H45" s="348">
        <v>-7.0321693733803606E-2</v>
      </c>
      <c r="I45" s="349">
        <v>0.13753149791349581</v>
      </c>
      <c r="J45" s="348">
        <v>0.17953582377366159</v>
      </c>
      <c r="K45" s="349">
        <v>0.1307697390466947</v>
      </c>
      <c r="L45" s="348">
        <v>-0.3209027174070026</v>
      </c>
      <c r="M45" s="349">
        <v>0.17537058871714753</v>
      </c>
      <c r="N45" s="348">
        <v>-2.3043502460062801E-2</v>
      </c>
      <c r="O45" s="349">
        <v>7.2733412345711831E-2</v>
      </c>
      <c r="P45" s="348">
        <v>-8.0369192139390797E-2</v>
      </c>
      <c r="Q45" s="349">
        <v>6.237869817928185E-2</v>
      </c>
      <c r="R45" s="348">
        <v>0.2285649463396151</v>
      </c>
      <c r="S45" s="349">
        <v>6.5473110314127322E-2</v>
      </c>
      <c r="T45" s="348">
        <v>0.1586581720634179</v>
      </c>
      <c r="U45" s="349">
        <v>7.0695199875484643E-2</v>
      </c>
      <c r="V45" s="348">
        <v>8.3904702653785093E-2</v>
      </c>
      <c r="W45" s="349">
        <v>6.4738480561818787E-2</v>
      </c>
      <c r="X45" s="348">
        <v>0.1290163660344435</v>
      </c>
      <c r="Y45" s="349">
        <v>7.8363702809503985E-2</v>
      </c>
      <c r="Z45" s="348">
        <v>-4.0825409972234397E-2</v>
      </c>
      <c r="AA45" s="349">
        <v>8.0545671180149117E-2</v>
      </c>
      <c r="AB45" s="306">
        <v>1.5610475414961199E-2</v>
      </c>
    </row>
    <row r="46" spans="1:28">
      <c r="A46" s="43" t="s">
        <v>44</v>
      </c>
      <c r="B46" s="348">
        <v>-3.65983041188521E-2</v>
      </c>
      <c r="C46" s="349">
        <v>6.6621343055321205E-2</v>
      </c>
      <c r="D46" s="348">
        <v>0.2091143562185041</v>
      </c>
      <c r="E46" s="349">
        <v>6.0751158116081075E-2</v>
      </c>
      <c r="F46" s="348">
        <v>6.2492022676548997E-3</v>
      </c>
      <c r="G46" s="349">
        <v>3.6290471626786464E-3</v>
      </c>
      <c r="H46" s="348">
        <v>0.29327134182661568</v>
      </c>
      <c r="I46" s="349">
        <v>8.8797508661562621E-2</v>
      </c>
      <c r="J46" s="348">
        <v>1.3013391487469001E-3</v>
      </c>
      <c r="K46" s="349">
        <v>9.7011747875363069E-2</v>
      </c>
      <c r="L46" s="348">
        <v>-0.24346361862339069</v>
      </c>
      <c r="M46" s="349">
        <v>0.12200739575306443</v>
      </c>
      <c r="N46" s="348">
        <v>-0.1103057903222408</v>
      </c>
      <c r="O46" s="349">
        <v>7.4931810834581114E-2</v>
      </c>
      <c r="P46" s="348">
        <v>0.16246745696722981</v>
      </c>
      <c r="Q46" s="349">
        <v>6.833453173513164E-2</v>
      </c>
      <c r="R46" s="348">
        <v>6.4342056404253195E-2</v>
      </c>
      <c r="S46" s="349">
        <v>7.1199174552970756E-2</v>
      </c>
      <c r="T46" s="348">
        <v>0.19985953139746801</v>
      </c>
      <c r="U46" s="349">
        <v>6.7290270188356469E-2</v>
      </c>
      <c r="V46" s="348">
        <v>4.2485433263796998E-3</v>
      </c>
      <c r="W46" s="349">
        <v>5.5207848782146539E-2</v>
      </c>
      <c r="X46" s="348">
        <v>0.26545588551031052</v>
      </c>
      <c r="Y46" s="349">
        <v>6.061751597404539E-2</v>
      </c>
      <c r="Z46" s="348">
        <v>2.5596557300825999E-3</v>
      </c>
      <c r="AA46" s="349">
        <v>6.6474349673834601E-2</v>
      </c>
      <c r="AB46" s="306">
        <v>3.5246965036772201E-2</v>
      </c>
    </row>
    <row r="47" spans="1:28">
      <c r="A47" s="43" t="s">
        <v>45</v>
      </c>
      <c r="B47" s="348">
        <v>4.3454253155524999E-3</v>
      </c>
      <c r="C47" s="349">
        <v>9.2465197036960212E-2</v>
      </c>
      <c r="D47" s="348">
        <v>0.30124136040937011</v>
      </c>
      <c r="E47" s="349">
        <v>9.5071634324213922E-2</v>
      </c>
      <c r="F47" s="348">
        <v>2.4799032427435301E-2</v>
      </c>
      <c r="G47" s="349">
        <v>5.2882487657042766E-3</v>
      </c>
      <c r="H47" s="348">
        <v>-0.40825461722798961</v>
      </c>
      <c r="I47" s="349">
        <v>0.37233349034035662</v>
      </c>
      <c r="J47" s="348">
        <v>-0.36259035501575132</v>
      </c>
      <c r="K47" s="349">
        <v>0.28657677287367866</v>
      </c>
      <c r="L47" s="348">
        <v>-0.39246101068790362</v>
      </c>
      <c r="M47" s="349">
        <v>0.27230589200335609</v>
      </c>
      <c r="N47" s="348">
        <v>0.1461296838313822</v>
      </c>
      <c r="O47" s="349">
        <v>0.27960655678489332</v>
      </c>
      <c r="P47" s="348">
        <v>0.14793137918071411</v>
      </c>
      <c r="Q47" s="349">
        <v>0.15233758842517175</v>
      </c>
      <c r="R47" s="348">
        <v>0.34436899267314369</v>
      </c>
      <c r="S47" s="349">
        <v>0.11229559071125485</v>
      </c>
      <c r="T47" s="348">
        <v>0.60848617213507872</v>
      </c>
      <c r="U47" s="349">
        <v>0.12089055747319286</v>
      </c>
      <c r="V47" s="348">
        <v>-6.9227103392161E-3</v>
      </c>
      <c r="W47" s="349">
        <v>0.11556042227543288</v>
      </c>
      <c r="X47" s="348">
        <v>0.47804833993059859</v>
      </c>
      <c r="Y47" s="349">
        <v>0.2106640759296903</v>
      </c>
      <c r="Z47" s="348">
        <v>0.25328714964575211</v>
      </c>
      <c r="AA47" s="349">
        <v>0.15325685940318978</v>
      </c>
      <c r="AB47" s="306">
        <v>7.53735903166384E-2</v>
      </c>
    </row>
    <row r="48" spans="1:28">
      <c r="A48" s="43" t="s">
        <v>46</v>
      </c>
      <c r="B48" s="348" t="s">
        <v>74</v>
      </c>
      <c r="C48" s="349" t="s">
        <v>74</v>
      </c>
      <c r="D48" s="348" t="s">
        <v>74</v>
      </c>
      <c r="E48" s="349" t="s">
        <v>74</v>
      </c>
      <c r="F48" s="348" t="s">
        <v>74</v>
      </c>
      <c r="G48" s="349" t="s">
        <v>74</v>
      </c>
      <c r="H48" s="348" t="s">
        <v>74</v>
      </c>
      <c r="I48" s="349" t="s">
        <v>74</v>
      </c>
      <c r="J48" s="348" t="s">
        <v>74</v>
      </c>
      <c r="K48" s="349" t="s">
        <v>74</v>
      </c>
      <c r="L48" s="348" t="s">
        <v>74</v>
      </c>
      <c r="M48" s="349" t="s">
        <v>74</v>
      </c>
      <c r="N48" s="348" t="s">
        <v>74</v>
      </c>
      <c r="O48" s="349" t="s">
        <v>74</v>
      </c>
      <c r="P48" s="348" t="s">
        <v>74</v>
      </c>
      <c r="Q48" s="349" t="s">
        <v>74</v>
      </c>
      <c r="R48" s="348" t="s">
        <v>74</v>
      </c>
      <c r="S48" s="349" t="s">
        <v>74</v>
      </c>
      <c r="T48" s="348" t="s">
        <v>74</v>
      </c>
      <c r="U48" s="349" t="s">
        <v>74</v>
      </c>
      <c r="V48" s="348" t="s">
        <v>74</v>
      </c>
      <c r="W48" s="349" t="s">
        <v>74</v>
      </c>
      <c r="X48" s="348" t="s">
        <v>74</v>
      </c>
      <c r="Y48" s="349" t="s">
        <v>74</v>
      </c>
      <c r="Z48" s="348" t="s">
        <v>74</v>
      </c>
      <c r="AA48" s="349" t="s">
        <v>74</v>
      </c>
      <c r="AB48" s="306" t="s">
        <v>74</v>
      </c>
    </row>
    <row r="49" spans="1:28">
      <c r="A49" s="43" t="s">
        <v>47</v>
      </c>
      <c r="B49" s="348">
        <v>0.30136434132547568</v>
      </c>
      <c r="C49" s="349">
        <v>0.12584459900065414</v>
      </c>
      <c r="D49" s="348">
        <v>1.1473152367816111</v>
      </c>
      <c r="E49" s="349">
        <v>0.14554279113291529</v>
      </c>
      <c r="F49" s="348">
        <v>1.32082766567654E-2</v>
      </c>
      <c r="G49" s="349">
        <v>9.7996613839642036E-3</v>
      </c>
      <c r="H49" s="348">
        <v>0.27844498517618721</v>
      </c>
      <c r="I49" s="349">
        <v>0.23316322415464322</v>
      </c>
      <c r="J49" s="348">
        <v>0.20844950899938941</v>
      </c>
      <c r="K49" s="349">
        <v>0.22931042331629151</v>
      </c>
      <c r="L49" s="348">
        <v>-0.49584510456253661</v>
      </c>
      <c r="M49" s="349">
        <v>0.29954797418312989</v>
      </c>
      <c r="N49" s="348">
        <v>4.2064134949015501E-2</v>
      </c>
      <c r="O49" s="349">
        <v>0.16624371680344943</v>
      </c>
      <c r="P49" s="348">
        <v>-2.67704913484746E-2</v>
      </c>
      <c r="Q49" s="349">
        <v>0.19206914721542653</v>
      </c>
      <c r="R49" s="348">
        <v>-0.1051757150979625</v>
      </c>
      <c r="S49" s="349">
        <v>0.17345557562538244</v>
      </c>
      <c r="T49" s="348">
        <v>0.41420641162843019</v>
      </c>
      <c r="U49" s="349">
        <v>0.18650832010217314</v>
      </c>
      <c r="V49" s="348">
        <v>0.36611735435546933</v>
      </c>
      <c r="W49" s="349">
        <v>0.17012654567113242</v>
      </c>
      <c r="X49" s="348">
        <v>7.2845552810710604E-2</v>
      </c>
      <c r="Y49" s="349">
        <v>0.31166682974449705</v>
      </c>
      <c r="Z49" s="348">
        <v>0.48508092915339229</v>
      </c>
      <c r="AA49" s="349">
        <v>0.24899198720199348</v>
      </c>
      <c r="AB49" s="306">
        <v>8.5729413477508495E-2</v>
      </c>
    </row>
    <row r="50" spans="1:28">
      <c r="A50" s="43" t="s">
        <v>48</v>
      </c>
      <c r="B50" s="348">
        <v>0.2626471795765134</v>
      </c>
      <c r="C50" s="349">
        <v>0.17136061841418707</v>
      </c>
      <c r="D50" s="348">
        <v>0.1834452643396926</v>
      </c>
      <c r="E50" s="349">
        <v>0.12788873623948485</v>
      </c>
      <c r="F50" s="348">
        <v>3.4114705975762799E-2</v>
      </c>
      <c r="G50" s="349">
        <v>6.2025965049247239E-3</v>
      </c>
      <c r="H50" s="348">
        <v>0.23223358078293069</v>
      </c>
      <c r="I50" s="349">
        <v>0.29821171616821368</v>
      </c>
      <c r="J50" s="348">
        <v>-0.24649647336469629</v>
      </c>
      <c r="K50" s="349">
        <v>0.25514316581206453</v>
      </c>
      <c r="L50" s="348">
        <v>-1.133455279942349</v>
      </c>
      <c r="M50" s="349">
        <v>0.39811644942908581</v>
      </c>
      <c r="N50" s="348">
        <v>0.39549621161822668</v>
      </c>
      <c r="O50" s="349">
        <v>0.19907075710224592</v>
      </c>
      <c r="P50" s="348">
        <v>0.23266385623865191</v>
      </c>
      <c r="Q50" s="349">
        <v>0.19089065420354942</v>
      </c>
      <c r="R50" s="348">
        <v>0.28914965160544731</v>
      </c>
      <c r="S50" s="349">
        <v>0.14809324035905722</v>
      </c>
      <c r="T50" s="348">
        <v>0.49346052789918587</v>
      </c>
      <c r="U50" s="349">
        <v>0.17273781533133251</v>
      </c>
      <c r="V50" s="348">
        <v>0.22026865541390889</v>
      </c>
      <c r="W50" s="349">
        <v>0.1304320508886776</v>
      </c>
      <c r="X50" s="348">
        <v>0.4183236496788667</v>
      </c>
      <c r="Y50" s="349">
        <v>0.2034667673161141</v>
      </c>
      <c r="Z50" s="348">
        <v>0.2251923715502652</v>
      </c>
      <c r="AA50" s="349">
        <v>0.18930817205173045</v>
      </c>
      <c r="AB50" s="306">
        <v>5.95510827198217E-2</v>
      </c>
    </row>
    <row r="51" spans="1:28">
      <c r="A51" s="43" t="s">
        <v>49</v>
      </c>
      <c r="B51" s="348">
        <v>3.9030630477010102E-2</v>
      </c>
      <c r="C51" s="349">
        <v>0.10491763658404231</v>
      </c>
      <c r="D51" s="348">
        <v>0.1542816149994749</v>
      </c>
      <c r="E51" s="349">
        <v>9.0602357342652151E-2</v>
      </c>
      <c r="F51" s="348">
        <v>4.4385362413573902E-2</v>
      </c>
      <c r="G51" s="349">
        <v>4.8565009401504078E-3</v>
      </c>
      <c r="H51" s="348">
        <v>8.5851767710914004E-2</v>
      </c>
      <c r="I51" s="349">
        <v>0.24852833063187024</v>
      </c>
      <c r="J51" s="348">
        <v>8.8677955956722093E-2</v>
      </c>
      <c r="K51" s="349">
        <v>0.26786172333425456</v>
      </c>
      <c r="L51" s="348">
        <v>-7.4248661946248407E-2</v>
      </c>
      <c r="M51" s="349">
        <v>0.42581397011408745</v>
      </c>
      <c r="N51" s="348">
        <v>1.9339631947567201E-2</v>
      </c>
      <c r="O51" s="349">
        <v>0.28863838766677907</v>
      </c>
      <c r="P51" s="348">
        <v>0.28686828550481092</v>
      </c>
      <c r="Q51" s="349">
        <v>0.11688127633974896</v>
      </c>
      <c r="R51" s="348">
        <v>0.2092020245255678</v>
      </c>
      <c r="S51" s="349">
        <v>0.11562372219041825</v>
      </c>
      <c r="T51" s="348">
        <v>0.61192638111398645</v>
      </c>
      <c r="U51" s="349">
        <v>0.12488429679291152</v>
      </c>
      <c r="V51" s="348">
        <v>-5.73884655101565E-2</v>
      </c>
      <c r="W51" s="349">
        <v>0.17096323356638685</v>
      </c>
      <c r="X51" s="348">
        <v>-0.39880668690700122</v>
      </c>
      <c r="Y51" s="349">
        <v>0.18491817933258226</v>
      </c>
      <c r="Z51" s="348">
        <v>0.18406437098555581</v>
      </c>
      <c r="AA51" s="349">
        <v>0.14535870907877013</v>
      </c>
      <c r="AB51" s="306">
        <v>5.7463934701569401E-2</v>
      </c>
    </row>
    <row r="52" spans="1:28">
      <c r="A52" s="43" t="s">
        <v>50</v>
      </c>
      <c r="B52" s="348">
        <v>1.2137265606850099E-2</v>
      </c>
      <c r="C52" s="349">
        <v>9.9121152567200332E-2</v>
      </c>
      <c r="D52" s="348">
        <v>0.2323067782559575</v>
      </c>
      <c r="E52" s="349">
        <v>0.12474775249011125</v>
      </c>
      <c r="F52" s="348">
        <v>1.8697558381517199E-2</v>
      </c>
      <c r="G52" s="349">
        <v>3.8897718640274505E-3</v>
      </c>
      <c r="H52" s="348">
        <v>-0.359360643965487</v>
      </c>
      <c r="I52" s="349">
        <v>0.18545140424285683</v>
      </c>
      <c r="J52" s="348">
        <v>0.27951587922154392</v>
      </c>
      <c r="K52" s="349">
        <v>0.20621707643472068</v>
      </c>
      <c r="L52" s="348">
        <v>3.9470698189024697E-2</v>
      </c>
      <c r="M52" s="349">
        <v>0.2732929642907036</v>
      </c>
      <c r="N52" s="348">
        <v>6.3712154384625602E-2</v>
      </c>
      <c r="O52" s="349">
        <v>0.1611585601560471</v>
      </c>
      <c r="P52" s="348">
        <v>0.2218599435924988</v>
      </c>
      <c r="Q52" s="349">
        <v>0.10440785032490679</v>
      </c>
      <c r="R52" s="348">
        <v>0.1818261384145291</v>
      </c>
      <c r="S52" s="349">
        <v>0.12002244852250946</v>
      </c>
      <c r="T52" s="348">
        <v>0.37251606872951482</v>
      </c>
      <c r="U52" s="349">
        <v>0.10678337906092987</v>
      </c>
      <c r="V52" s="348">
        <v>-0.12946059595044421</v>
      </c>
      <c r="W52" s="349">
        <v>0.11231597315951185</v>
      </c>
      <c r="X52" s="348">
        <v>0.2220710205446218</v>
      </c>
      <c r="Y52" s="349">
        <v>9.8474681704382408E-2</v>
      </c>
      <c r="Z52" s="348">
        <v>0.144332817597674</v>
      </c>
      <c r="AA52" s="349">
        <v>9.8579854905825229E-2</v>
      </c>
      <c r="AB52" s="306">
        <v>5.18200749635742E-2</v>
      </c>
    </row>
    <row r="53" spans="1:28">
      <c r="A53" s="43" t="s">
        <v>51</v>
      </c>
      <c r="B53" s="348">
        <v>7.1520786447638707E-2</v>
      </c>
      <c r="C53" s="349">
        <v>0.10201248541638241</v>
      </c>
      <c r="D53" s="348">
        <v>0.27105427467972898</v>
      </c>
      <c r="E53" s="349">
        <v>0.12539554003095962</v>
      </c>
      <c r="F53" s="348">
        <v>6.7538560170915998E-3</v>
      </c>
      <c r="G53" s="349">
        <v>3.5709631396877704E-3</v>
      </c>
      <c r="H53" s="348">
        <v>0.119528205361152</v>
      </c>
      <c r="I53" s="349">
        <v>0.21237678127317799</v>
      </c>
      <c r="J53" s="348">
        <v>-0.13954677693160589</v>
      </c>
      <c r="K53" s="349">
        <v>0.20382859303183051</v>
      </c>
      <c r="L53" s="348">
        <v>0.38422082854458789</v>
      </c>
      <c r="M53" s="349">
        <v>0.33780358712560982</v>
      </c>
      <c r="N53" s="348">
        <v>-0.1079689498943959</v>
      </c>
      <c r="O53" s="349">
        <v>0.18859739288607916</v>
      </c>
      <c r="P53" s="348">
        <v>-7.1746799136348405E-2</v>
      </c>
      <c r="Q53" s="349">
        <v>9.6719796526900562E-2</v>
      </c>
      <c r="R53" s="348">
        <v>0.1376820714807748</v>
      </c>
      <c r="S53" s="349">
        <v>0.17278087941371589</v>
      </c>
      <c r="T53" s="348">
        <v>0.22963686021447341</v>
      </c>
      <c r="U53" s="349">
        <v>0.1055283109780331</v>
      </c>
      <c r="V53" s="348">
        <v>4.9383345665599702E-2</v>
      </c>
      <c r="W53" s="349">
        <v>0.10760043192952892</v>
      </c>
      <c r="X53" s="348">
        <v>0.32788910565348739</v>
      </c>
      <c r="Y53" s="349">
        <v>0.11553168164221161</v>
      </c>
      <c r="Z53" s="348">
        <v>-0.1169443395622359</v>
      </c>
      <c r="AA53" s="349">
        <v>0.12127073162083954</v>
      </c>
      <c r="AB53" s="306">
        <v>1.93882925655607E-2</v>
      </c>
    </row>
    <row r="54" spans="1:28">
      <c r="A54" s="43" t="s">
        <v>52</v>
      </c>
      <c r="B54" s="348">
        <v>-2.8720443990937299E-2</v>
      </c>
      <c r="C54" s="349">
        <v>0.16038938728418284</v>
      </c>
      <c r="D54" s="348">
        <v>-0.16187347432951771</v>
      </c>
      <c r="E54" s="349">
        <v>0.13275297035374961</v>
      </c>
      <c r="F54" s="348">
        <v>2.3159357185360998E-3</v>
      </c>
      <c r="G54" s="349">
        <v>6.4641563620354515E-3</v>
      </c>
      <c r="H54" s="348">
        <v>0.1369841048842082</v>
      </c>
      <c r="I54" s="349">
        <v>0.30577341254603513</v>
      </c>
      <c r="J54" s="348">
        <v>-0.22663994116829439</v>
      </c>
      <c r="K54" s="349">
        <v>0.22724048548091516</v>
      </c>
      <c r="L54" s="348">
        <v>-0.6645000085397631</v>
      </c>
      <c r="M54" s="349">
        <v>0.25826529416315452</v>
      </c>
      <c r="N54" s="348">
        <v>-0.41766073210236648</v>
      </c>
      <c r="O54" s="349">
        <v>0.30650058811984793</v>
      </c>
      <c r="P54" s="348">
        <v>7.6531390740230104E-2</v>
      </c>
      <c r="Q54" s="349">
        <v>0.17620096779458214</v>
      </c>
      <c r="R54" s="348">
        <v>9.5996776846848098E-2</v>
      </c>
      <c r="S54" s="349">
        <v>0.17730137923485956</v>
      </c>
      <c r="T54" s="348">
        <v>0.72118121451105777</v>
      </c>
      <c r="U54" s="349">
        <v>0.29770488491290925</v>
      </c>
      <c r="V54" s="348">
        <v>-0.33836665251657783</v>
      </c>
      <c r="W54" s="349">
        <v>0.16221190162401178</v>
      </c>
      <c r="X54" s="348">
        <v>1.090390395028257</v>
      </c>
      <c r="Y54" s="349">
        <v>0.35126082417577431</v>
      </c>
      <c r="Z54" s="348">
        <v>1.094538369415389</v>
      </c>
      <c r="AA54" s="349">
        <v>0.29236635910114395</v>
      </c>
      <c r="AB54" s="306">
        <v>6.6588267359460801E-2</v>
      </c>
    </row>
    <row r="55" spans="1:28">
      <c r="A55" s="99" t="s">
        <v>53</v>
      </c>
      <c r="B55" s="348">
        <v>0.25188718819956218</v>
      </c>
      <c r="C55" s="349">
        <v>8.7124903124117567E-2</v>
      </c>
      <c r="D55" s="348">
        <v>5.9881926059328003E-2</v>
      </c>
      <c r="E55" s="349">
        <v>7.6816205776606611E-2</v>
      </c>
      <c r="F55" s="348">
        <v>1.38854287890439E-2</v>
      </c>
      <c r="G55" s="349">
        <v>3.4142928440966738E-3</v>
      </c>
      <c r="H55" s="348">
        <v>0.28007429083680752</v>
      </c>
      <c r="I55" s="349">
        <v>0.13463088004765125</v>
      </c>
      <c r="J55" s="348">
        <v>7.8613563000630701E-2</v>
      </c>
      <c r="K55" s="349">
        <v>7.3999812259421691E-2</v>
      </c>
      <c r="L55" s="348">
        <v>6.6636926469016394E-2</v>
      </c>
      <c r="M55" s="349">
        <v>0.10985903693715413</v>
      </c>
      <c r="N55" s="348">
        <v>9.8702711029040699E-2</v>
      </c>
      <c r="O55" s="349">
        <v>8.2197546655274387E-2</v>
      </c>
      <c r="P55" s="348">
        <v>6.1752090102274698E-2</v>
      </c>
      <c r="Q55" s="349">
        <v>0.10030697307885776</v>
      </c>
      <c r="R55" s="348">
        <v>0.30028717306484343</v>
      </c>
      <c r="S55" s="349">
        <v>7.1883825057864378E-2</v>
      </c>
      <c r="T55" s="348">
        <v>0.155342975427019</v>
      </c>
      <c r="U55" s="349">
        <v>7.9626971464234308E-2</v>
      </c>
      <c r="V55" s="348">
        <v>1.01748395773535E-2</v>
      </c>
      <c r="W55" s="349">
        <v>9.2396620623551667E-2</v>
      </c>
      <c r="X55" s="348">
        <v>0.39590433572791611</v>
      </c>
      <c r="Y55" s="349">
        <v>8.9825410217884816E-2</v>
      </c>
      <c r="Z55" s="348">
        <v>-0.27734907368116091</v>
      </c>
      <c r="AA55" s="349">
        <v>9.0874638730036789E-2</v>
      </c>
      <c r="AB55" s="306">
        <v>3.3365862262014101E-2</v>
      </c>
    </row>
    <row r="56" spans="1:28">
      <c r="A56" s="99" t="s">
        <v>54</v>
      </c>
      <c r="B56" s="348">
        <v>0.19848605445954121</v>
      </c>
      <c r="C56" s="349">
        <v>8.8411666640847805E-2</v>
      </c>
      <c r="D56" s="348">
        <v>0.1951421039887678</v>
      </c>
      <c r="E56" s="349">
        <v>9.9340186019636734E-2</v>
      </c>
      <c r="F56" s="348">
        <v>2.8053271373067599E-2</v>
      </c>
      <c r="G56" s="349">
        <v>5.0628879193246185E-3</v>
      </c>
      <c r="H56" s="348">
        <v>-0.30431988472570431</v>
      </c>
      <c r="I56" s="349">
        <v>0.40093411631827908</v>
      </c>
      <c r="J56" s="348">
        <v>6.6167074000773304E-2</v>
      </c>
      <c r="K56" s="349">
        <v>0.27307890764922077</v>
      </c>
      <c r="L56" s="348">
        <v>0.46313994071918613</v>
      </c>
      <c r="M56" s="349">
        <v>0.25328279248073732</v>
      </c>
      <c r="N56" s="348">
        <v>-0.28333369437200367</v>
      </c>
      <c r="O56" s="349">
        <v>0.17864924243698385</v>
      </c>
      <c r="P56" s="348">
        <v>0.33703915007528129</v>
      </c>
      <c r="Q56" s="349">
        <v>0.11736313122307987</v>
      </c>
      <c r="R56" s="348">
        <v>0.17538007579349829</v>
      </c>
      <c r="S56" s="349">
        <v>0.10306341522681824</v>
      </c>
      <c r="T56" s="348">
        <v>0.43171838514234012</v>
      </c>
      <c r="U56" s="349">
        <v>0.10864770912010585</v>
      </c>
      <c r="V56" s="348">
        <v>4.0072467666997597E-2</v>
      </c>
      <c r="W56" s="349">
        <v>9.817088827852774E-2</v>
      </c>
      <c r="X56" s="348">
        <v>0.1040482184193061</v>
      </c>
      <c r="Y56" s="349">
        <v>9.9544460032919904E-2</v>
      </c>
      <c r="Z56" s="348">
        <v>-3.4238494339710997E-2</v>
      </c>
      <c r="AA56" s="354">
        <v>0.10914551042794647</v>
      </c>
      <c r="AB56" s="307">
        <v>6.0823953656313698E-2</v>
      </c>
    </row>
    <row r="57" spans="1:28">
      <c r="A57" s="99" t="s">
        <v>55</v>
      </c>
      <c r="B57" s="348">
        <v>0.1286287769175801</v>
      </c>
      <c r="C57" s="349">
        <v>8.0282575078137852E-2</v>
      </c>
      <c r="D57" s="348">
        <v>0.12645848335518509</v>
      </c>
      <c r="E57" s="349">
        <v>8.9223199367625738E-2</v>
      </c>
      <c r="F57" s="348">
        <v>9.3235219280161999E-3</v>
      </c>
      <c r="G57" s="349">
        <v>4.8950018670486251E-3</v>
      </c>
      <c r="H57" s="348">
        <v>-0.13859550174813451</v>
      </c>
      <c r="I57" s="349">
        <v>0.15453829594996063</v>
      </c>
      <c r="J57" s="348">
        <v>3.8584693148608698E-2</v>
      </c>
      <c r="K57" s="349">
        <v>0.14731545786969474</v>
      </c>
      <c r="L57" s="348">
        <v>-0.15615746302061601</v>
      </c>
      <c r="M57" s="349">
        <v>0.32928617116895426</v>
      </c>
      <c r="N57" s="348">
        <v>9.3573729623063803E-2</v>
      </c>
      <c r="O57" s="349">
        <v>0.12774109300629852</v>
      </c>
      <c r="P57" s="348">
        <v>0.110162373444051</v>
      </c>
      <c r="Q57" s="349">
        <v>0.10579177992320425</v>
      </c>
      <c r="R57" s="348">
        <v>0.20475113238533141</v>
      </c>
      <c r="S57" s="349">
        <v>0.1063154089016365</v>
      </c>
      <c r="T57" s="348">
        <v>0.46706251176885832</v>
      </c>
      <c r="U57" s="349">
        <v>0.10418770683016293</v>
      </c>
      <c r="V57" s="348">
        <v>-7.1471781599882697E-2</v>
      </c>
      <c r="W57" s="349">
        <v>7.8444633314107268E-2</v>
      </c>
      <c r="X57" s="348">
        <v>-0.21577351172641079</v>
      </c>
      <c r="Y57" s="349">
        <v>0.21258613853423947</v>
      </c>
      <c r="Z57" s="348">
        <v>9.4192904975991004E-2</v>
      </c>
      <c r="AA57" s="354">
        <v>0.14779215879005439</v>
      </c>
      <c r="AB57" s="307">
        <v>2.3045002084015099E-2</v>
      </c>
    </row>
    <row r="58" spans="1:28">
      <c r="A58" s="99" t="s">
        <v>56</v>
      </c>
      <c r="B58" s="348">
        <v>5.49891187166286E-2</v>
      </c>
      <c r="C58" s="349">
        <v>9.1082220470115743E-2</v>
      </c>
      <c r="D58" s="348">
        <v>0.1922483083045757</v>
      </c>
      <c r="E58" s="349">
        <v>8.9157145326472342E-2</v>
      </c>
      <c r="F58" s="348">
        <v>2.3673767013845E-3</v>
      </c>
      <c r="G58" s="349">
        <v>5.4134401311331575E-3</v>
      </c>
      <c r="H58" s="348">
        <v>0.18721144196550779</v>
      </c>
      <c r="I58" s="349">
        <v>0.19345464048101965</v>
      </c>
      <c r="J58" s="348">
        <v>0.16961214961839149</v>
      </c>
      <c r="K58" s="349">
        <v>0.1664167511055312</v>
      </c>
      <c r="L58" s="348">
        <v>0.19926962985516561</v>
      </c>
      <c r="M58" s="349">
        <v>0.26522195288784384</v>
      </c>
      <c r="N58" s="348">
        <v>0.20014872183037261</v>
      </c>
      <c r="O58" s="349">
        <v>0.15494341765061076</v>
      </c>
      <c r="P58" s="348">
        <v>0.3356279047303744</v>
      </c>
      <c r="Q58" s="349">
        <v>0.13698578907463044</v>
      </c>
      <c r="R58" s="348">
        <v>0.49543782869966863</v>
      </c>
      <c r="S58" s="349">
        <v>0.10969929916951859</v>
      </c>
      <c r="T58" s="348">
        <v>0.38686362169845512</v>
      </c>
      <c r="U58" s="349">
        <v>0.14418727965566175</v>
      </c>
      <c r="V58" s="348">
        <v>-6.1905978207425903E-2</v>
      </c>
      <c r="W58" s="349">
        <v>0.10509171870449463</v>
      </c>
      <c r="X58" s="348">
        <v>-0.38473363795680032</v>
      </c>
      <c r="Y58" s="349">
        <v>0.21703608782506625</v>
      </c>
      <c r="Z58" s="348">
        <v>0.13566874304726431</v>
      </c>
      <c r="AA58" s="354">
        <v>0.14863812169611934</v>
      </c>
      <c r="AB58" s="307">
        <v>4.6237720003032397E-2</v>
      </c>
    </row>
    <row r="59" spans="1:28">
      <c r="A59" s="99" t="s">
        <v>57</v>
      </c>
      <c r="B59" s="348">
        <v>-1.0981412882092E-2</v>
      </c>
      <c r="C59" s="349">
        <v>5.6138972911440238E-2</v>
      </c>
      <c r="D59" s="348">
        <v>0.4235373199273974</v>
      </c>
      <c r="E59" s="349">
        <v>5.8767829244158527E-2</v>
      </c>
      <c r="F59" s="348">
        <v>1.7011579184609701E-2</v>
      </c>
      <c r="G59" s="349">
        <v>3.489457631675848E-3</v>
      </c>
      <c r="H59" s="348">
        <v>0.39358181509221818</v>
      </c>
      <c r="I59" s="349">
        <v>0.16480147923553576</v>
      </c>
      <c r="J59" s="348">
        <v>-0.3551064283836568</v>
      </c>
      <c r="K59" s="349">
        <v>0.1290231636292786</v>
      </c>
      <c r="L59" s="348">
        <v>-5.9545746140113397E-2</v>
      </c>
      <c r="M59" s="349">
        <v>0.11831890436950544</v>
      </c>
      <c r="N59" s="348">
        <v>-4.0305264466838603E-2</v>
      </c>
      <c r="O59" s="349">
        <v>0.12881458969718726</v>
      </c>
      <c r="P59" s="348">
        <v>0.2385569388912917</v>
      </c>
      <c r="Q59" s="349">
        <v>0.11097684453276352</v>
      </c>
      <c r="R59" s="348">
        <v>0.22375373118882341</v>
      </c>
      <c r="S59" s="349">
        <v>7.2541910699354756E-2</v>
      </c>
      <c r="T59" s="348">
        <v>0.28718404698398392</v>
      </c>
      <c r="U59" s="349">
        <v>0.13223733107257485</v>
      </c>
      <c r="V59" s="348">
        <v>0.1572760878937316</v>
      </c>
      <c r="W59" s="349">
        <v>9.516417018557978E-2</v>
      </c>
      <c r="X59" s="348">
        <v>0.34542315902463339</v>
      </c>
      <c r="Y59" s="349">
        <v>0.14900017403006341</v>
      </c>
      <c r="Z59" s="348">
        <v>0.24754788622893459</v>
      </c>
      <c r="AA59" s="354">
        <v>0.1604194570216313</v>
      </c>
      <c r="AB59" s="307">
        <v>3.24439035065077E-2</v>
      </c>
    </row>
    <row r="60" spans="1:28">
      <c r="A60" s="99" t="s">
        <v>58</v>
      </c>
      <c r="B60" s="348">
        <v>-9.3534922858302505E-2</v>
      </c>
      <c r="C60" s="349">
        <v>0.14830627566543533</v>
      </c>
      <c r="D60" s="348">
        <v>0.62758614130680013</v>
      </c>
      <c r="E60" s="349">
        <v>0.13424849759199622</v>
      </c>
      <c r="F60" s="348">
        <v>2.3421191793426301E-2</v>
      </c>
      <c r="G60" s="349">
        <v>7.745957365845749E-3</v>
      </c>
      <c r="H60" s="348">
        <v>9.4241474087055896E-2</v>
      </c>
      <c r="I60" s="349">
        <v>0.29257678769842976</v>
      </c>
      <c r="J60" s="348">
        <v>0.13057263283213111</v>
      </c>
      <c r="K60" s="349">
        <v>0.23680418533279352</v>
      </c>
      <c r="L60" s="348">
        <v>0.36346253077090618</v>
      </c>
      <c r="M60" s="349">
        <v>0.30693466673910602</v>
      </c>
      <c r="N60" s="348">
        <v>-0.23492484390656271</v>
      </c>
      <c r="O60" s="349">
        <v>0.35456228263776279</v>
      </c>
      <c r="P60" s="348">
        <v>0.31222998383314898</v>
      </c>
      <c r="Q60" s="349">
        <v>0.19618264765340448</v>
      </c>
      <c r="R60" s="348">
        <v>0.54450844098661244</v>
      </c>
      <c r="S60" s="349">
        <v>0.44630101959414747</v>
      </c>
      <c r="T60" s="348">
        <v>0.11571958739095579</v>
      </c>
      <c r="U60" s="349">
        <v>0.13841634267745581</v>
      </c>
      <c r="V60" s="348">
        <v>4.59865437881124E-2</v>
      </c>
      <c r="W60" s="349">
        <v>0.172822752890359</v>
      </c>
      <c r="X60" s="348">
        <v>-0.1124902747008375</v>
      </c>
      <c r="Y60" s="349">
        <v>0.28671939338666819</v>
      </c>
      <c r="Z60" s="348">
        <v>0.1058422231040361</v>
      </c>
      <c r="AA60" s="354">
        <v>0.28686089701412637</v>
      </c>
      <c r="AB60" s="307">
        <v>5.4496087410390803E-2</v>
      </c>
    </row>
    <row r="61" spans="1:28">
      <c r="A61" s="99" t="s">
        <v>59</v>
      </c>
      <c r="B61" s="348">
        <v>-3.01186810170972E-2</v>
      </c>
      <c r="C61" s="349">
        <v>8.6760290877679183E-2</v>
      </c>
      <c r="D61" s="348">
        <v>0.3365520432906553</v>
      </c>
      <c r="E61" s="349">
        <v>6.7228366438158757E-2</v>
      </c>
      <c r="F61" s="348">
        <v>1.8660389358580401E-2</v>
      </c>
      <c r="G61" s="349">
        <v>4.3373495448903281E-3</v>
      </c>
      <c r="H61" s="348" t="s">
        <v>525</v>
      </c>
      <c r="I61" s="349" t="s">
        <v>525</v>
      </c>
      <c r="J61" s="348" t="s">
        <v>525</v>
      </c>
      <c r="K61" s="349" t="s">
        <v>525</v>
      </c>
      <c r="L61" s="348" t="s">
        <v>525</v>
      </c>
      <c r="M61" s="349" t="s">
        <v>525</v>
      </c>
      <c r="N61" s="348">
        <v>0.42443934715273463</v>
      </c>
      <c r="O61" s="349">
        <v>0.30376454986474705</v>
      </c>
      <c r="P61" s="348">
        <v>0.23474860179425361</v>
      </c>
      <c r="Q61" s="349">
        <v>0.10634486748051299</v>
      </c>
      <c r="R61" s="348">
        <v>0.26496585314827709</v>
      </c>
      <c r="S61" s="349">
        <v>0.10130196609960651</v>
      </c>
      <c r="T61" s="348">
        <v>0.61487615950056795</v>
      </c>
      <c r="U61" s="349">
        <v>0.16187061820541868</v>
      </c>
      <c r="V61" s="348">
        <v>0.59231647534061171</v>
      </c>
      <c r="W61" s="349">
        <v>0.15986634542443226</v>
      </c>
      <c r="X61" s="348" t="s">
        <v>525</v>
      </c>
      <c r="Y61" s="349" t="s">
        <v>525</v>
      </c>
      <c r="Z61" s="348">
        <v>0.209881569800516</v>
      </c>
      <c r="AA61" s="354">
        <v>0.36544250864399175</v>
      </c>
      <c r="AB61" s="307">
        <v>4.23188544437373E-2</v>
      </c>
    </row>
    <row r="62" spans="1:28">
      <c r="A62" s="129" t="s">
        <v>229</v>
      </c>
      <c r="B62" s="348">
        <v>8.0302863884639697E-2</v>
      </c>
      <c r="C62" s="349">
        <v>1.9595947408589599E-2</v>
      </c>
      <c r="D62" s="348">
        <v>0.24561031489080221</v>
      </c>
      <c r="E62" s="349">
        <v>1.96803497932951E-2</v>
      </c>
      <c r="F62" s="348">
        <v>2.0950232660622101E-2</v>
      </c>
      <c r="G62" s="349">
        <v>9.3643415881010004E-4</v>
      </c>
      <c r="H62" s="348">
        <v>7.08691057259552E-2</v>
      </c>
      <c r="I62" s="349">
        <v>3.9395469512376699E-2</v>
      </c>
      <c r="J62" s="348">
        <v>7.6165653061918095E-2</v>
      </c>
      <c r="K62" s="349">
        <v>3.7130031310963901E-2</v>
      </c>
      <c r="L62" s="348">
        <v>-4.7388878960294201E-2</v>
      </c>
      <c r="M62" s="349">
        <v>4.5323033190539902E-2</v>
      </c>
      <c r="N62" s="348">
        <v>3.5728365132527999E-3</v>
      </c>
      <c r="O62" s="349">
        <v>3.7908848113549401E-2</v>
      </c>
      <c r="P62" s="348">
        <v>0.16600720336108329</v>
      </c>
      <c r="Q62" s="349">
        <v>2.1400122004476399E-2</v>
      </c>
      <c r="R62" s="348">
        <v>0.22682860889686179</v>
      </c>
      <c r="S62" s="349">
        <v>2.5154185602234501E-2</v>
      </c>
      <c r="T62" s="348">
        <v>0.26294532780432972</v>
      </c>
      <c r="U62" s="349">
        <v>2.1941465733320901E-2</v>
      </c>
      <c r="V62" s="348">
        <v>5.0255307200881102E-2</v>
      </c>
      <c r="W62" s="349">
        <v>1.99577871719313E-2</v>
      </c>
      <c r="X62" s="348">
        <v>0.1406103550434753</v>
      </c>
      <c r="Y62" s="349">
        <v>2.66812731706738E-2</v>
      </c>
      <c r="Z62" s="348">
        <v>9.3445330876793298E-2</v>
      </c>
      <c r="AA62" s="354">
        <v>2.51689919630355E-2</v>
      </c>
      <c r="AB62" s="307">
        <v>5.4070005811132998E-2</v>
      </c>
    </row>
    <row r="63" spans="1:28">
      <c r="A63" s="129" t="s">
        <v>232</v>
      </c>
      <c r="B63" s="348">
        <v>9.4973564147949205E-2</v>
      </c>
      <c r="C63" s="349">
        <v>2.9111580923199699E-2</v>
      </c>
      <c r="D63" s="348">
        <v>0.19899831712245941</v>
      </c>
      <c r="E63" s="349">
        <v>3.0609810724854501E-2</v>
      </c>
      <c r="F63" s="348">
        <v>2.11052652448416E-2</v>
      </c>
      <c r="G63" s="349">
        <v>1.6556711634621E-3</v>
      </c>
      <c r="H63" s="348">
        <v>0.14919307827949521</v>
      </c>
      <c r="I63" s="349">
        <v>5.68185187876225E-2</v>
      </c>
      <c r="J63" s="348">
        <v>1.03409504517913E-2</v>
      </c>
      <c r="K63" s="349">
        <v>5.3268596529960598E-2</v>
      </c>
      <c r="L63" s="348">
        <v>-2.62329708784819E-2</v>
      </c>
      <c r="M63" s="349">
        <v>6.2929674983024597E-2</v>
      </c>
      <c r="N63" s="348">
        <v>9.1675609350204496E-2</v>
      </c>
      <c r="O63" s="349">
        <v>7.3173016309738201E-2</v>
      </c>
      <c r="P63" s="348">
        <v>0.12167850881814959</v>
      </c>
      <c r="Q63" s="349">
        <v>3.5306468605995199E-2</v>
      </c>
      <c r="R63" s="348">
        <v>0.20442929863929751</v>
      </c>
      <c r="S63" s="349">
        <v>3.4577533602714497E-2</v>
      </c>
      <c r="T63" s="348">
        <v>0.2768109142780304</v>
      </c>
      <c r="U63" s="349">
        <v>3.0551386997103702E-2</v>
      </c>
      <c r="V63" s="348">
        <v>-3.1097890809178401E-2</v>
      </c>
      <c r="W63" s="349">
        <v>3.2607082277536399E-2</v>
      </c>
      <c r="X63" s="348">
        <v>0.1687869727611542</v>
      </c>
      <c r="Y63" s="349">
        <v>5.5771101266145699E-2</v>
      </c>
      <c r="Z63" s="348">
        <v>7.1592867374420194E-2</v>
      </c>
      <c r="AA63" s="354">
        <v>3.7908740341663402E-2</v>
      </c>
      <c r="AB63" s="307">
        <v>5.0796084105968503E-2</v>
      </c>
    </row>
    <row r="64" spans="1:28" ht="13.5" thickBot="1">
      <c r="A64" s="300" t="s">
        <v>233</v>
      </c>
      <c r="B64" s="350">
        <v>7.4707588091618093E-2</v>
      </c>
      <c r="C64" s="351">
        <v>1.6586022538655602E-2</v>
      </c>
      <c r="D64" s="350">
        <v>0.25714585528122602</v>
      </c>
      <c r="E64" s="351">
        <v>1.6556403402068601E-2</v>
      </c>
      <c r="F64" s="350">
        <v>1.9890703255407701E-2</v>
      </c>
      <c r="G64" s="351">
        <v>8.0179058027300004E-4</v>
      </c>
      <c r="H64" s="350">
        <v>6.4604421029062595E-2</v>
      </c>
      <c r="I64" s="351">
        <v>3.5624191775470798E-2</v>
      </c>
      <c r="J64" s="350">
        <v>4.6457017150613698E-2</v>
      </c>
      <c r="K64" s="351">
        <v>3.14662360387684E-2</v>
      </c>
      <c r="L64" s="350">
        <v>-9.3776445903321098E-2</v>
      </c>
      <c r="M64" s="351">
        <v>3.8424454824517597E-2</v>
      </c>
      <c r="N64" s="350">
        <v>1.61934167646311E-2</v>
      </c>
      <c r="O64" s="351">
        <v>3.1412745858156003E-2</v>
      </c>
      <c r="P64" s="350">
        <v>0.16189091718370111</v>
      </c>
      <c r="Q64" s="351">
        <v>1.85674090082216E-2</v>
      </c>
      <c r="R64" s="350">
        <v>0.22169814081006739</v>
      </c>
      <c r="S64" s="351">
        <v>2.0275159066353E-2</v>
      </c>
      <c r="T64" s="350">
        <v>0.32279999080457678</v>
      </c>
      <c r="U64" s="351">
        <v>1.98692235970588E-2</v>
      </c>
      <c r="V64" s="350">
        <v>6.00387502729091E-2</v>
      </c>
      <c r="W64" s="351">
        <v>1.7534752267138499E-2</v>
      </c>
      <c r="X64" s="350">
        <v>0.15391797541058741</v>
      </c>
      <c r="Y64" s="351">
        <v>2.4560809734720399E-2</v>
      </c>
      <c r="Z64" s="350">
        <v>0.14595335950364871</v>
      </c>
      <c r="AA64" s="355">
        <v>2.3212444618216501E-2</v>
      </c>
      <c r="AB64" s="308">
        <v>5.3985391913215899E-2</v>
      </c>
    </row>
    <row r="65" spans="1:28" ht="12.75" customHeight="1"/>
    <row r="66" spans="1:28" ht="12.75" customHeight="1">
      <c r="A66" s="271" t="s">
        <v>342</v>
      </c>
      <c r="B66" s="310"/>
      <c r="C66" s="310"/>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row>
    <row r="67" spans="1:28" ht="14.1" customHeight="1">
      <c r="A67" s="271" t="s">
        <v>264</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row>
    <row r="68" spans="1:28">
      <c r="A68" s="311" t="s">
        <v>371</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row>
    <row r="69" spans="1:28">
      <c r="A69" s="380" t="s">
        <v>372</v>
      </c>
      <c r="B69" s="380"/>
      <c r="C69" s="380"/>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row>
    <row r="70" spans="1:28">
      <c r="A70" s="292" t="s">
        <v>389</v>
      </c>
      <c r="B70" s="292"/>
      <c r="C70" s="292"/>
    </row>
    <row r="71" spans="1:28">
      <c r="A71" s="292" t="s">
        <v>413</v>
      </c>
      <c r="B71" s="292"/>
      <c r="C71" s="292"/>
    </row>
    <row r="72" spans="1:28">
      <c r="A72" s="5" t="s">
        <v>415</v>
      </c>
    </row>
    <row r="73" spans="1:28" s="51" customFormat="1">
      <c r="A73" s="243" t="s">
        <v>487</v>
      </c>
      <c r="B73" s="5"/>
      <c r="C73" s="5"/>
      <c r="D73" s="5"/>
      <c r="E73" s="5"/>
      <c r="F73" s="5"/>
      <c r="G73" s="5"/>
      <c r="H73" s="5"/>
      <c r="I73" s="5"/>
      <c r="J73" s="5"/>
      <c r="K73" s="5"/>
      <c r="L73" s="5"/>
      <c r="M73" s="5"/>
      <c r="N73" s="5"/>
      <c r="O73" s="5"/>
      <c r="P73" s="5"/>
      <c r="Q73" s="5"/>
      <c r="R73" s="5"/>
      <c r="S73" s="5"/>
      <c r="T73" s="5"/>
      <c r="U73" s="5"/>
      <c r="V73" s="5"/>
      <c r="W73" s="5"/>
      <c r="X73" s="5"/>
      <c r="Y73" s="5"/>
      <c r="Z73" s="5"/>
      <c r="AA73" s="5"/>
      <c r="AB73" s="5"/>
    </row>
    <row r="74" spans="1:28">
      <c r="A74" s="244" t="s">
        <v>488</v>
      </c>
    </row>
    <row r="75" spans="1:28">
      <c r="A75" s="347" t="s">
        <v>493</v>
      </c>
      <c r="B75" s="347"/>
      <c r="C75" s="34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row>
    <row r="76" spans="1:28">
      <c r="A76" s="386"/>
      <c r="B76" s="386"/>
      <c r="C76" s="386"/>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row>
    <row r="77" spans="1:28">
      <c r="A77" s="380"/>
      <c r="B77" s="380"/>
      <c r="C77" s="380"/>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row>
    <row r="78" spans="1:28">
      <c r="A78" s="381"/>
      <c r="B78" s="381"/>
      <c r="C78" s="381"/>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row>
  </sheetData>
  <mergeCells count="20">
    <mergeCell ref="B7:AB7"/>
    <mergeCell ref="AB8:AB10"/>
    <mergeCell ref="B9:C9"/>
    <mergeCell ref="D9:E9"/>
    <mergeCell ref="F9:G9"/>
    <mergeCell ref="X9:Y9"/>
    <mergeCell ref="Z9:AA9"/>
    <mergeCell ref="B8:AA8"/>
    <mergeCell ref="P9:Q9"/>
    <mergeCell ref="R9:S9"/>
    <mergeCell ref="T9:U9"/>
    <mergeCell ref="V9:W9"/>
    <mergeCell ref="L9:M9"/>
    <mergeCell ref="N9:O9"/>
    <mergeCell ref="J9:K9"/>
    <mergeCell ref="A69:C69"/>
    <mergeCell ref="H9:I9"/>
    <mergeCell ref="A76:C76"/>
    <mergeCell ref="A77:C77"/>
    <mergeCell ref="A78:C78"/>
  </mergeCells>
  <conditionalFormatting sqref="B12:B64 D12:D64 F12:F64 H12:H64 J12:J64 L12:L64 N12:N64 P12:P64 R12:R64 T12:T64 V12:V64 X12:X64 Z12:Z64">
    <cfRule type="expression" dxfId="21" priority="7">
      <formula>ABS(B12/C12)&gt;1.96</formula>
    </cfRule>
  </conditionalFormatting>
  <hyperlinks>
    <hyperlink ref="A74" r:id="rId1"/>
    <hyperlink ref="A73" r:id="rId2" display="* Information on data for Cyprus: https://oe.cd/cyprus-disclaimer"/>
  </hyperlinks>
  <pageMargins left="0.7" right="0.7" top="0.75" bottom="0.75" header="0.3" footer="0.3"/>
  <pageSetup paperSize="9" orientation="portrait"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J78"/>
  <sheetViews>
    <sheetView zoomScale="80" zoomScaleNormal="80" workbookViewId="0">
      <selection activeCell="U33" sqref="U33"/>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1" spans="1:10">
      <c r="J1" s="456"/>
    </row>
    <row r="2" spans="1:10">
      <c r="A2" s="61" t="s">
        <v>464</v>
      </c>
    </row>
    <row r="3" spans="1:10">
      <c r="A3" s="23" t="s">
        <v>509</v>
      </c>
    </row>
    <row r="4" spans="1:10">
      <c r="A4" s="77" t="s">
        <v>345</v>
      </c>
    </row>
    <row r="5" spans="1:10">
      <c r="A5" s="77"/>
      <c r="B5" s="257"/>
      <c r="C5" s="257"/>
      <c r="D5" s="257"/>
      <c r="E5" s="257"/>
      <c r="F5" s="257"/>
      <c r="G5" s="257"/>
      <c r="H5" s="257"/>
    </row>
    <row r="6" spans="1:10" ht="13.5" thickBot="1"/>
    <row r="7" spans="1:10" s="44" customFormat="1" ht="21" customHeight="1">
      <c r="A7" s="11"/>
      <c r="B7" s="360" t="s">
        <v>343</v>
      </c>
      <c r="C7" s="361"/>
      <c r="D7" s="389"/>
      <c r="E7" s="389"/>
      <c r="F7" s="389"/>
      <c r="G7" s="389"/>
      <c r="H7" s="390"/>
    </row>
    <row r="8" spans="1:10" s="44" customFormat="1" ht="20.25" customHeight="1">
      <c r="A8" s="12"/>
      <c r="B8" s="357" t="s">
        <v>250</v>
      </c>
      <c r="C8" s="382"/>
      <c r="D8" s="382"/>
      <c r="E8" s="382"/>
      <c r="F8" s="382"/>
      <c r="G8" s="387"/>
      <c r="H8" s="391" t="s">
        <v>341</v>
      </c>
    </row>
    <row r="9" spans="1:10" s="44" customFormat="1" ht="72" customHeight="1">
      <c r="A9" s="12"/>
      <c r="B9" s="357" t="s">
        <v>265</v>
      </c>
      <c r="C9" s="387"/>
      <c r="D9" s="357" t="s">
        <v>344</v>
      </c>
      <c r="E9" s="387"/>
      <c r="F9" s="357" t="s">
        <v>370</v>
      </c>
      <c r="G9" s="387"/>
      <c r="H9" s="392"/>
    </row>
    <row r="10" spans="1:10" s="39" customFormat="1">
      <c r="A10" s="144"/>
      <c r="B10" s="19" t="s">
        <v>251</v>
      </c>
      <c r="C10" s="21" t="s">
        <v>13</v>
      </c>
      <c r="D10" s="19" t="s">
        <v>251</v>
      </c>
      <c r="E10" s="21" t="s">
        <v>13</v>
      </c>
      <c r="F10" s="19" t="s">
        <v>251</v>
      </c>
      <c r="G10" s="21" t="s">
        <v>13</v>
      </c>
      <c r="H10" s="393"/>
    </row>
    <row r="11" spans="1:10">
      <c r="A11" s="258"/>
      <c r="B11" s="235"/>
      <c r="C11" s="260"/>
      <c r="D11" s="235"/>
      <c r="E11" s="260"/>
      <c r="F11" s="235"/>
      <c r="G11" s="260"/>
      <c r="H11" s="305"/>
    </row>
    <row r="12" spans="1:10">
      <c r="A12" s="43" t="s">
        <v>15</v>
      </c>
      <c r="B12" s="348">
        <v>2.8214646965507101E-2</v>
      </c>
      <c r="C12" s="349">
        <v>0.18620125157439968</v>
      </c>
      <c r="D12" s="348">
        <v>0.30036186171299412</v>
      </c>
      <c r="E12" s="349">
        <v>0.1853843352244994</v>
      </c>
      <c r="F12" s="348">
        <v>4.7485291472118697E-2</v>
      </c>
      <c r="G12" s="349">
        <v>1.0331372013876211E-2</v>
      </c>
      <c r="H12" s="306">
        <v>4.7381282692994603E-2</v>
      </c>
    </row>
    <row r="13" spans="1:10">
      <c r="A13" s="43" t="s">
        <v>16</v>
      </c>
      <c r="B13" s="348">
        <v>0.1317720829962809</v>
      </c>
      <c r="C13" s="349">
        <v>0.11455904958107795</v>
      </c>
      <c r="D13" s="348">
        <v>0.4803814059586764</v>
      </c>
      <c r="E13" s="349">
        <v>9.6199255974109152E-2</v>
      </c>
      <c r="F13" s="348">
        <v>3.2543472269957997E-2</v>
      </c>
      <c r="G13" s="349">
        <v>4.1193300499560801E-3</v>
      </c>
      <c r="H13" s="306">
        <v>4.43087202016706E-2</v>
      </c>
    </row>
    <row r="14" spans="1:10">
      <c r="A14" s="43" t="s">
        <v>17</v>
      </c>
      <c r="B14" s="348">
        <v>-7.35699801150589E-2</v>
      </c>
      <c r="C14" s="349">
        <v>8.7228192027648269E-2</v>
      </c>
      <c r="D14" s="348">
        <v>0.29668339701696422</v>
      </c>
      <c r="E14" s="349">
        <v>7.6937356703426288E-2</v>
      </c>
      <c r="F14" s="348">
        <v>1.38922134329433E-2</v>
      </c>
      <c r="G14" s="349">
        <v>2.8795057287368327E-3</v>
      </c>
      <c r="H14" s="306">
        <v>1.90820222667442E-2</v>
      </c>
    </row>
    <row r="15" spans="1:10">
      <c r="A15" s="99" t="s">
        <v>18</v>
      </c>
      <c r="B15" s="348">
        <v>0.27738259371877738</v>
      </c>
      <c r="C15" s="349">
        <v>6.6126402072789747E-2</v>
      </c>
      <c r="D15" s="348">
        <v>0.1824145472065152</v>
      </c>
      <c r="E15" s="349">
        <v>6.7157060372602828E-2</v>
      </c>
      <c r="F15" s="348">
        <v>3.5689688240392703E-2</v>
      </c>
      <c r="G15" s="349">
        <v>3.3322744927275802E-3</v>
      </c>
      <c r="H15" s="306">
        <v>3.5683923699449102E-2</v>
      </c>
    </row>
    <row r="16" spans="1:10">
      <c r="A16" s="119" t="s">
        <v>200</v>
      </c>
      <c r="B16" s="348">
        <v>5.0418315718021099E-2</v>
      </c>
      <c r="C16" s="349">
        <v>9.6965221304332369E-2</v>
      </c>
      <c r="D16" s="348">
        <v>0.2532679146878673</v>
      </c>
      <c r="E16" s="349">
        <v>9.3870121269348905E-2</v>
      </c>
      <c r="F16" s="348">
        <v>3.8742195045094102E-2</v>
      </c>
      <c r="G16" s="349">
        <v>4.4586702669755758E-3</v>
      </c>
      <c r="H16" s="306">
        <v>5.4740743194245899E-2</v>
      </c>
    </row>
    <row r="17" spans="1:8">
      <c r="A17" s="119" t="s">
        <v>526</v>
      </c>
      <c r="B17" s="348">
        <v>0.18988955472367619</v>
      </c>
      <c r="C17" s="349">
        <v>8.2253606343701977E-2</v>
      </c>
      <c r="D17" s="348">
        <v>4.4030653775118996E-3</v>
      </c>
      <c r="E17" s="349">
        <v>9.889100862003411E-2</v>
      </c>
      <c r="F17" s="348">
        <v>2.0027631579294599E-2</v>
      </c>
      <c r="G17" s="349">
        <v>4.7777690422001291E-3</v>
      </c>
      <c r="H17" s="306">
        <v>1.34380623762278E-2</v>
      </c>
    </row>
    <row r="18" spans="1:8">
      <c r="A18" s="99" t="s">
        <v>19</v>
      </c>
      <c r="B18" s="348">
        <v>0.18018600764063031</v>
      </c>
      <c r="C18" s="349">
        <v>8.9163089109325161E-2</v>
      </c>
      <c r="D18" s="348">
        <v>0.1661141162426597</v>
      </c>
      <c r="E18" s="349">
        <v>0.10882439554121141</v>
      </c>
      <c r="F18" s="348">
        <v>2.10201298914156E-2</v>
      </c>
      <c r="G18" s="349">
        <v>6.1380508463723775E-3</v>
      </c>
      <c r="H18" s="306">
        <v>1.39107311319677E-2</v>
      </c>
    </row>
    <row r="19" spans="1:8">
      <c r="A19" s="99" t="s">
        <v>20</v>
      </c>
      <c r="B19" s="348">
        <v>-7.2737383883087703E-2</v>
      </c>
      <c r="C19" s="349">
        <v>9.7387149021936112E-2</v>
      </c>
      <c r="D19" s="348">
        <v>-1.7657919930992898E-2</v>
      </c>
      <c r="E19" s="349">
        <v>0.10769680045837522</v>
      </c>
      <c r="F19" s="348">
        <v>-6.6261423871490002E-3</v>
      </c>
      <c r="G19" s="349">
        <v>3.5569536091962753E-3</v>
      </c>
      <c r="H19" s="306">
        <v>2.6936412169913E-3</v>
      </c>
    </row>
    <row r="20" spans="1:8">
      <c r="A20" s="99" t="s">
        <v>21</v>
      </c>
      <c r="B20" s="348">
        <v>0.4037127585843216</v>
      </c>
      <c r="C20" s="349">
        <v>0.11725287287366416</v>
      </c>
      <c r="D20" s="348">
        <v>0.39048521947849357</v>
      </c>
      <c r="E20" s="349">
        <v>0.19192546410687444</v>
      </c>
      <c r="F20" s="348">
        <v>2.0122966510586399E-2</v>
      </c>
      <c r="G20" s="349">
        <v>5.3178170205120919E-3</v>
      </c>
      <c r="H20" s="306">
        <v>3.3458672887843197E-2</v>
      </c>
    </row>
    <row r="21" spans="1:8">
      <c r="A21" s="43" t="s">
        <v>22</v>
      </c>
      <c r="B21" s="348">
        <v>0.3866573636540907</v>
      </c>
      <c r="C21" s="349">
        <v>0.12145957527505859</v>
      </c>
      <c r="D21" s="348">
        <v>6.0962685876444697E-2</v>
      </c>
      <c r="E21" s="349">
        <v>0.11082405061776129</v>
      </c>
      <c r="F21" s="348">
        <v>5.6528334788889002E-3</v>
      </c>
      <c r="G21" s="349">
        <v>5.2064296892487018E-3</v>
      </c>
      <c r="H21" s="306">
        <v>8.2301757062588007E-3</v>
      </c>
    </row>
    <row r="22" spans="1:8">
      <c r="A22" s="43" t="s">
        <v>23</v>
      </c>
      <c r="B22" s="348">
        <v>9.7002035488263402E-2</v>
      </c>
      <c r="C22" s="349">
        <v>8.5110458015791049E-2</v>
      </c>
      <c r="D22" s="348">
        <v>-3.17743285282963E-2</v>
      </c>
      <c r="E22" s="349">
        <v>0.1271697482531321</v>
      </c>
      <c r="F22" s="348">
        <v>1.1643847702710101E-2</v>
      </c>
      <c r="G22" s="349">
        <v>4.8417210786959389E-3</v>
      </c>
      <c r="H22" s="306">
        <v>7.0009045821741002E-3</v>
      </c>
    </row>
    <row r="23" spans="1:8">
      <c r="A23" s="43" t="s">
        <v>24</v>
      </c>
      <c r="B23" s="348">
        <v>0.27093700569317342</v>
      </c>
      <c r="C23" s="349">
        <v>9.1111853054080108E-2</v>
      </c>
      <c r="D23" s="348">
        <v>-5.9519549010551998E-3</v>
      </c>
      <c r="E23" s="349">
        <v>0.12396961060562452</v>
      </c>
      <c r="F23" s="348">
        <v>3.1388849678901397E-2</v>
      </c>
      <c r="G23" s="349">
        <v>4.8509408683119499E-3</v>
      </c>
      <c r="H23" s="306">
        <v>3.2301972121936799E-2</v>
      </c>
    </row>
    <row r="24" spans="1:8">
      <c r="A24" s="43" t="s">
        <v>485</v>
      </c>
      <c r="B24" s="348">
        <v>0.29051767207007301</v>
      </c>
      <c r="C24" s="349">
        <v>0.14343837645306398</v>
      </c>
      <c r="D24" s="348">
        <v>6.1148338405557001E-2</v>
      </c>
      <c r="E24" s="349">
        <v>0.19836756682196516</v>
      </c>
      <c r="F24" s="348">
        <v>3.1781022814880197E-2</v>
      </c>
      <c r="G24" s="349">
        <v>9.7266165730989333E-3</v>
      </c>
      <c r="H24" s="306">
        <v>1.75539323292913E-2</v>
      </c>
    </row>
    <row r="25" spans="1:8">
      <c r="A25" s="43" t="s">
        <v>25</v>
      </c>
      <c r="B25" s="348">
        <v>0.26640311444245479</v>
      </c>
      <c r="C25" s="349">
        <v>6.7384143185204831E-2</v>
      </c>
      <c r="D25" s="348">
        <v>0.29827816523109968</v>
      </c>
      <c r="E25" s="349">
        <v>8.3577392060076833E-2</v>
      </c>
      <c r="F25" s="348">
        <v>1.9964028037761001E-2</v>
      </c>
      <c r="G25" s="349">
        <v>3.4341009306742545E-3</v>
      </c>
      <c r="H25" s="306">
        <v>2.93789436297687E-2</v>
      </c>
    </row>
    <row r="26" spans="1:8">
      <c r="A26" s="43" t="s">
        <v>26</v>
      </c>
      <c r="B26" s="348">
        <v>7.5461370243560102E-2</v>
      </c>
      <c r="C26" s="349">
        <v>9.1667830042192242E-2</v>
      </c>
      <c r="D26" s="348">
        <v>0.43791816701316488</v>
      </c>
      <c r="E26" s="349">
        <v>8.9182808446240575E-2</v>
      </c>
      <c r="F26" s="348">
        <v>2.8602658546011201E-2</v>
      </c>
      <c r="G26" s="349">
        <v>4.8723828979848373E-3</v>
      </c>
      <c r="H26" s="306">
        <v>5.1710591373065801E-2</v>
      </c>
    </row>
    <row r="27" spans="1:8">
      <c r="A27" s="43" t="s">
        <v>236</v>
      </c>
      <c r="B27" s="348">
        <v>0.35676775119225179</v>
      </c>
      <c r="C27" s="349">
        <v>0.13931521423368154</v>
      </c>
      <c r="D27" s="348">
        <v>0.39497823546701399</v>
      </c>
      <c r="E27" s="349">
        <v>0.1269514469212589</v>
      </c>
      <c r="F27" s="348">
        <v>2.6434977946111101E-2</v>
      </c>
      <c r="G27" s="349">
        <v>6.8126542207742162E-3</v>
      </c>
      <c r="H27" s="306">
        <v>2.4101401173510499E-2</v>
      </c>
    </row>
    <row r="28" spans="1:8">
      <c r="A28" s="43" t="s">
        <v>27</v>
      </c>
      <c r="B28" s="348">
        <v>0.2811963636864378</v>
      </c>
      <c r="C28" s="349">
        <v>7.7338191450981211E-2</v>
      </c>
      <c r="D28" s="348">
        <v>0.34653229163866672</v>
      </c>
      <c r="E28" s="349">
        <v>0.11301997267999261</v>
      </c>
      <c r="F28" s="348">
        <v>3.094595168464E-3</v>
      </c>
      <c r="G28" s="349">
        <v>3.5007869920458089E-3</v>
      </c>
      <c r="H28" s="306">
        <v>1.01929172650578E-2</v>
      </c>
    </row>
    <row r="29" spans="1:8">
      <c r="A29" s="43" t="s">
        <v>28</v>
      </c>
      <c r="B29" s="348">
        <v>0.2495774328585284</v>
      </c>
      <c r="C29" s="349">
        <v>9.6484114119189501E-2</v>
      </c>
      <c r="D29" s="348">
        <v>0.32681415432301592</v>
      </c>
      <c r="E29" s="349">
        <v>0.11979247310279226</v>
      </c>
      <c r="F29" s="348">
        <v>1.3170187473185199E-2</v>
      </c>
      <c r="G29" s="349">
        <v>5.7081331196267935E-3</v>
      </c>
      <c r="H29" s="306">
        <v>9.9009231437189992E-3</v>
      </c>
    </row>
    <row r="30" spans="1:8">
      <c r="A30" s="43" t="s">
        <v>29</v>
      </c>
      <c r="B30" s="348">
        <v>0.3702321797883722</v>
      </c>
      <c r="C30" s="349">
        <v>0.121400035350732</v>
      </c>
      <c r="D30" s="348">
        <v>-3.1920647961893797E-2</v>
      </c>
      <c r="E30" s="349">
        <v>9.9946471181336302E-2</v>
      </c>
      <c r="F30" s="348">
        <v>1.7995588358042498E-2</v>
      </c>
      <c r="G30" s="349">
        <v>4.9031298995027518E-3</v>
      </c>
      <c r="H30" s="306">
        <v>1.2057274842176899E-2</v>
      </c>
    </row>
    <row r="31" spans="1:8">
      <c r="A31" s="43" t="s">
        <v>30</v>
      </c>
      <c r="B31" s="348">
        <v>3.0441855232443901E-2</v>
      </c>
      <c r="C31" s="349">
        <v>0.14148472280481106</v>
      </c>
      <c r="D31" s="348">
        <v>0.7627812999343887</v>
      </c>
      <c r="E31" s="349">
        <v>0.16348939087979317</v>
      </c>
      <c r="F31" s="348">
        <v>-4.7662623096799998E-3</v>
      </c>
      <c r="G31" s="349">
        <v>4.4371857996194962E-3</v>
      </c>
      <c r="H31" s="306">
        <v>1.8412962929529202E-2</v>
      </c>
    </row>
    <row r="32" spans="1:8">
      <c r="A32" s="43" t="s">
        <v>31</v>
      </c>
      <c r="B32" s="348">
        <v>0.2370767213232399</v>
      </c>
      <c r="C32" s="349">
        <v>8.1537261948028628E-2</v>
      </c>
      <c r="D32" s="348">
        <v>0.36257363358145028</v>
      </c>
      <c r="E32" s="349">
        <v>0.10172283620042571</v>
      </c>
      <c r="F32" s="348">
        <v>1.4785384463027001E-2</v>
      </c>
      <c r="G32" s="349">
        <v>2.9991747486862114E-3</v>
      </c>
      <c r="H32" s="306">
        <v>2.4748054624297602E-2</v>
      </c>
    </row>
    <row r="33" spans="1:8">
      <c r="A33" s="43" t="s">
        <v>32</v>
      </c>
      <c r="B33" s="348">
        <v>-2.2212203294969999E-3</v>
      </c>
      <c r="C33" s="349">
        <v>0.13883369355872638</v>
      </c>
      <c r="D33" s="348">
        <v>0.2077456732689687</v>
      </c>
      <c r="E33" s="349">
        <v>0.14923116681618875</v>
      </c>
      <c r="F33" s="348">
        <v>2.8550322420411601E-2</v>
      </c>
      <c r="G33" s="349">
        <v>6.8711588579445562E-3</v>
      </c>
      <c r="H33" s="306">
        <v>2.4565525694052098E-2</v>
      </c>
    </row>
    <row r="34" spans="1:8">
      <c r="A34" s="43" t="s">
        <v>486</v>
      </c>
      <c r="B34" s="348">
        <v>0.23669155237196349</v>
      </c>
      <c r="C34" s="349">
        <v>0.14202099494158901</v>
      </c>
      <c r="D34" s="348">
        <v>0.2239696791518456</v>
      </c>
      <c r="E34" s="349">
        <v>0.15934354014735971</v>
      </c>
      <c r="F34" s="348">
        <v>2.5909488777172199E-2</v>
      </c>
      <c r="G34" s="349">
        <v>5.4205365489531677E-3</v>
      </c>
      <c r="H34" s="306">
        <v>1.8991194558604499E-2</v>
      </c>
    </row>
    <row r="35" spans="1:8">
      <c r="A35" s="43" t="s">
        <v>33</v>
      </c>
      <c r="B35" s="348">
        <v>0.20628217312008409</v>
      </c>
      <c r="C35" s="349">
        <v>7.1736074550002693E-2</v>
      </c>
      <c r="D35" s="348">
        <v>6.2579204427631999E-2</v>
      </c>
      <c r="E35" s="349">
        <v>7.1115285290099459E-2</v>
      </c>
      <c r="F35" s="348">
        <v>2.5050187385276899E-2</v>
      </c>
      <c r="G35" s="349">
        <v>2.8289651026966386E-3</v>
      </c>
      <c r="H35" s="306">
        <v>3.86852813204153E-2</v>
      </c>
    </row>
    <row r="36" spans="1:8">
      <c r="A36" s="43" t="s">
        <v>34</v>
      </c>
      <c r="B36" s="348">
        <v>-7.5777060398173404E-2</v>
      </c>
      <c r="C36" s="349">
        <v>0.10978815219123367</v>
      </c>
      <c r="D36" s="348">
        <v>-0.39549006581574259</v>
      </c>
      <c r="E36" s="349">
        <v>6.9804370261854154E-2</v>
      </c>
      <c r="F36" s="348">
        <v>3.2257325379362302E-2</v>
      </c>
      <c r="G36" s="349">
        <v>3.5139350802514718E-3</v>
      </c>
      <c r="H36" s="306">
        <v>4.77423982983088E-2</v>
      </c>
    </row>
    <row r="37" spans="1:8">
      <c r="A37" s="43" t="s">
        <v>35</v>
      </c>
      <c r="B37" s="348">
        <v>0.27725248714898793</v>
      </c>
      <c r="C37" s="349">
        <v>7.4804446459960469E-2</v>
      </c>
      <c r="D37" s="348">
        <v>6.89546592618617E-2</v>
      </c>
      <c r="E37" s="349">
        <v>8.2422560523695024E-2</v>
      </c>
      <c r="F37" s="348">
        <v>8.3329172114391999E-3</v>
      </c>
      <c r="G37" s="349">
        <v>3.7793482722222626E-3</v>
      </c>
      <c r="H37" s="306">
        <v>7.2356651725797002E-3</v>
      </c>
    </row>
    <row r="38" spans="1:8">
      <c r="A38" s="43" t="s">
        <v>36</v>
      </c>
      <c r="B38" s="348">
        <v>0.10017075391275509</v>
      </c>
      <c r="C38" s="349">
        <v>0.1385737805624763</v>
      </c>
      <c r="D38" s="348">
        <v>4.1041645024868303E-2</v>
      </c>
      <c r="E38" s="349">
        <v>0.1086124315518088</v>
      </c>
      <c r="F38" s="348">
        <v>1.18032220002136E-2</v>
      </c>
      <c r="G38" s="349">
        <v>5.5885715437345154E-3</v>
      </c>
      <c r="H38" s="306">
        <v>2.6599393889843001E-3</v>
      </c>
    </row>
    <row r="39" spans="1:8">
      <c r="A39" s="43" t="s">
        <v>37</v>
      </c>
      <c r="B39" s="348">
        <v>0.29023688077545878</v>
      </c>
      <c r="C39" s="349">
        <v>9.9345106198400132E-2</v>
      </c>
      <c r="D39" s="348">
        <v>0.5336659871300633</v>
      </c>
      <c r="E39" s="349">
        <v>0.14754073700855452</v>
      </c>
      <c r="F39" s="348">
        <v>5.673313235401E-3</v>
      </c>
      <c r="G39" s="349">
        <v>4.1918058139278616E-3</v>
      </c>
      <c r="H39" s="306">
        <v>2.0167833419758301E-2</v>
      </c>
    </row>
    <row r="40" spans="1:8">
      <c r="A40" s="43" t="s">
        <v>38</v>
      </c>
      <c r="B40" s="348">
        <v>0.1329680236124709</v>
      </c>
      <c r="C40" s="349">
        <v>8.2627712786116983E-2</v>
      </c>
      <c r="D40" s="348">
        <v>0.36348948596912051</v>
      </c>
      <c r="E40" s="349">
        <v>0.10245276119973881</v>
      </c>
      <c r="F40" s="348">
        <v>-7.9482918620399999E-5</v>
      </c>
      <c r="G40" s="349">
        <v>3.2495357912578435E-3</v>
      </c>
      <c r="H40" s="306">
        <v>6.6483188332309004E-3</v>
      </c>
    </row>
    <row r="41" spans="1:8">
      <c r="A41" s="43" t="s">
        <v>39</v>
      </c>
      <c r="B41" s="348">
        <v>0.21443676955936281</v>
      </c>
      <c r="C41" s="349">
        <v>0.12207772681867268</v>
      </c>
      <c r="D41" s="348">
        <v>0.32445085713915561</v>
      </c>
      <c r="E41" s="349">
        <v>0.12727371381982844</v>
      </c>
      <c r="F41" s="348">
        <v>5.3490952705406002E-3</v>
      </c>
      <c r="G41" s="349">
        <v>7.940964404207428E-3</v>
      </c>
      <c r="H41" s="306">
        <v>6.3832521413542996E-3</v>
      </c>
    </row>
    <row r="42" spans="1:8">
      <c r="A42" s="43" t="s">
        <v>40</v>
      </c>
      <c r="B42" s="348">
        <v>0.22112621817491579</v>
      </c>
      <c r="C42" s="349">
        <v>7.9982670570442851E-2</v>
      </c>
      <c r="D42" s="348">
        <v>-8.9612029237175705E-2</v>
      </c>
      <c r="E42" s="349">
        <v>7.1000682543680027E-2</v>
      </c>
      <c r="F42" s="348">
        <v>1.1957926621216201E-2</v>
      </c>
      <c r="G42" s="349">
        <v>3.9596137514675434E-3</v>
      </c>
      <c r="H42" s="306">
        <v>8.2733993963670007E-3</v>
      </c>
    </row>
    <row r="43" spans="1:8">
      <c r="A43" s="43" t="s">
        <v>41</v>
      </c>
      <c r="B43" s="348">
        <v>0.2379942499285535</v>
      </c>
      <c r="C43" s="349">
        <v>9.3510888224910396E-2</v>
      </c>
      <c r="D43" s="348">
        <v>0.16621064100373631</v>
      </c>
      <c r="E43" s="349">
        <v>9.7656068541895708E-2</v>
      </c>
      <c r="F43" s="348">
        <v>2.9116871719205201E-2</v>
      </c>
      <c r="G43" s="349">
        <v>4.5176892713093457E-3</v>
      </c>
      <c r="H43" s="306">
        <v>4.1906197649341601E-2</v>
      </c>
    </row>
    <row r="44" spans="1:8">
      <c r="A44" s="43" t="s">
        <v>42</v>
      </c>
      <c r="B44" s="348">
        <v>3.1778009363595802E-2</v>
      </c>
      <c r="C44" s="349">
        <v>0.15269071653227886</v>
      </c>
      <c r="D44" s="348">
        <v>0.48923556417151692</v>
      </c>
      <c r="E44" s="349">
        <v>0.1450142123662507</v>
      </c>
      <c r="F44" s="348">
        <v>3.9759234643546901E-2</v>
      </c>
      <c r="G44" s="349">
        <v>8.7493231191018515E-3</v>
      </c>
      <c r="H44" s="306">
        <v>5.3040086373485298E-2</v>
      </c>
    </row>
    <row r="45" spans="1:8">
      <c r="A45" s="43" t="s">
        <v>43</v>
      </c>
      <c r="B45" s="348">
        <v>-3.4611295385421202E-2</v>
      </c>
      <c r="C45" s="349">
        <v>5.6996312741387022E-2</v>
      </c>
      <c r="D45" s="348">
        <v>-1.65434354865681E-2</v>
      </c>
      <c r="E45" s="349">
        <v>6.185073344733702E-2</v>
      </c>
      <c r="F45" s="348">
        <v>2.6353297821437001E-3</v>
      </c>
      <c r="G45" s="349">
        <v>3.1421933638851201E-3</v>
      </c>
      <c r="H45" s="306">
        <v>5.8685198306559995E-4</v>
      </c>
    </row>
    <row r="46" spans="1:8">
      <c r="A46" s="43" t="s">
        <v>44</v>
      </c>
      <c r="B46" s="348">
        <v>0.1224536815012429</v>
      </c>
      <c r="C46" s="349">
        <v>4.923009869835001E-2</v>
      </c>
      <c r="D46" s="348">
        <v>0.194597939573731</v>
      </c>
      <c r="E46" s="349">
        <v>6.1879624058446388E-2</v>
      </c>
      <c r="F46" s="348">
        <v>6.3956505589275996E-3</v>
      </c>
      <c r="G46" s="349">
        <v>3.480436261804967E-3</v>
      </c>
      <c r="H46" s="306">
        <v>7.7426094258272998E-3</v>
      </c>
    </row>
    <row r="47" spans="1:8">
      <c r="A47" s="43" t="s">
        <v>45</v>
      </c>
      <c r="B47" s="348">
        <v>0.37173776635628952</v>
      </c>
      <c r="C47" s="349">
        <v>7.7890453441025409E-2</v>
      </c>
      <c r="D47" s="348">
        <v>0.28472714863940152</v>
      </c>
      <c r="E47" s="349">
        <v>9.2260409897934548E-2</v>
      </c>
      <c r="F47" s="348">
        <v>2.3830650233280602E-2</v>
      </c>
      <c r="G47" s="349">
        <v>5.1413893892679084E-3</v>
      </c>
      <c r="H47" s="306">
        <v>2.41668474006577E-2</v>
      </c>
    </row>
    <row r="48" spans="1:8">
      <c r="A48" s="43" t="s">
        <v>46</v>
      </c>
      <c r="B48" s="348" t="s">
        <v>74</v>
      </c>
      <c r="C48" s="349" t="s">
        <v>74</v>
      </c>
      <c r="D48" s="348" t="s">
        <v>74</v>
      </c>
      <c r="E48" s="349" t="s">
        <v>74</v>
      </c>
      <c r="F48" s="348" t="s">
        <v>74</v>
      </c>
      <c r="G48" s="349" t="s">
        <v>74</v>
      </c>
      <c r="H48" s="306" t="s">
        <v>74</v>
      </c>
    </row>
    <row r="49" spans="1:8">
      <c r="A49" s="43" t="s">
        <v>47</v>
      </c>
      <c r="B49" s="348">
        <v>0.52790633965563005</v>
      </c>
      <c r="C49" s="349">
        <v>0.12524236611239914</v>
      </c>
      <c r="D49" s="348">
        <v>1.1185422115113639</v>
      </c>
      <c r="E49" s="349">
        <v>0.1467268675659289</v>
      </c>
      <c r="F49" s="348">
        <v>7.5856037560289996E-3</v>
      </c>
      <c r="G49" s="349">
        <v>9.8207671397663801E-3</v>
      </c>
      <c r="H49" s="306">
        <v>6.12848229083904E-2</v>
      </c>
    </row>
    <row r="50" spans="1:8">
      <c r="A50" s="43" t="s">
        <v>48</v>
      </c>
      <c r="B50" s="348">
        <v>0.3109106687877855</v>
      </c>
      <c r="C50" s="349">
        <v>0.11311808666944699</v>
      </c>
      <c r="D50" s="348">
        <v>0.13850755089283359</v>
      </c>
      <c r="E50" s="349">
        <v>0.12733426572499837</v>
      </c>
      <c r="F50" s="348">
        <v>3.72828177493559E-2</v>
      </c>
      <c r="G50" s="349">
        <v>5.7722111456186363E-3</v>
      </c>
      <c r="H50" s="306">
        <v>1.81063872806085E-2</v>
      </c>
    </row>
    <row r="51" spans="1:8">
      <c r="A51" s="43" t="s">
        <v>49</v>
      </c>
      <c r="B51" s="348">
        <v>-0.1876594239264241</v>
      </c>
      <c r="C51" s="349">
        <v>0.13164869382711467</v>
      </c>
      <c r="D51" s="348">
        <v>0.15791115852479989</v>
      </c>
      <c r="E51" s="349">
        <v>9.0010309209678008E-2</v>
      </c>
      <c r="F51" s="348">
        <v>4.3683199982889699E-2</v>
      </c>
      <c r="G51" s="349">
        <v>4.7630485359608302E-3</v>
      </c>
      <c r="H51" s="306">
        <v>3.11388918301095E-2</v>
      </c>
    </row>
    <row r="52" spans="1:8">
      <c r="A52" s="43" t="s">
        <v>50</v>
      </c>
      <c r="B52" s="348">
        <v>0.14348994851517269</v>
      </c>
      <c r="C52" s="349">
        <v>8.4309169367087572E-2</v>
      </c>
      <c r="D52" s="348">
        <v>0.22484832122878529</v>
      </c>
      <c r="E52" s="349">
        <v>0.12436703283789904</v>
      </c>
      <c r="F52" s="348">
        <v>2.34022512228164E-2</v>
      </c>
      <c r="G52" s="349">
        <v>3.8877541902295663E-3</v>
      </c>
      <c r="H52" s="306">
        <v>1.9110602615288699E-2</v>
      </c>
    </row>
    <row r="53" spans="1:8">
      <c r="A53" s="43" t="s">
        <v>51</v>
      </c>
      <c r="B53" s="348">
        <v>0.16890793602837861</v>
      </c>
      <c r="C53" s="349">
        <v>8.6389614502500919E-2</v>
      </c>
      <c r="D53" s="348">
        <v>0.22596220671028519</v>
      </c>
      <c r="E53" s="349">
        <v>0.1144689364633612</v>
      </c>
      <c r="F53" s="348">
        <v>5.7004533046294001E-3</v>
      </c>
      <c r="G53" s="349">
        <v>3.452646981517613E-3</v>
      </c>
      <c r="H53" s="306">
        <v>6.5357928893443997E-3</v>
      </c>
    </row>
    <row r="54" spans="1:8">
      <c r="A54" s="43" t="s">
        <v>52</v>
      </c>
      <c r="B54" s="348">
        <v>1.04722607906902E-2</v>
      </c>
      <c r="C54" s="349">
        <v>0.15647672649220651</v>
      </c>
      <c r="D54" s="348">
        <v>-0.19372550710613751</v>
      </c>
      <c r="E54" s="349">
        <v>0.13816025216255992</v>
      </c>
      <c r="F54" s="348">
        <v>2.5223146876285E-3</v>
      </c>
      <c r="G54" s="349">
        <v>6.5698188451649691E-3</v>
      </c>
      <c r="H54" s="306">
        <v>2.1254870388338E-3</v>
      </c>
    </row>
    <row r="55" spans="1:8">
      <c r="A55" s="99" t="s">
        <v>53</v>
      </c>
      <c r="B55" s="348">
        <v>0.39371664462214617</v>
      </c>
      <c r="C55" s="349">
        <v>7.1158547162084973E-2</v>
      </c>
      <c r="D55" s="348">
        <v>4.4401740700039001E-2</v>
      </c>
      <c r="E55" s="349">
        <v>8.4444556231031087E-2</v>
      </c>
      <c r="F55" s="348">
        <v>9.2352080649777003E-3</v>
      </c>
      <c r="G55" s="349">
        <v>3.1337426161492715E-3</v>
      </c>
      <c r="H55" s="306">
        <v>1.0382382865479701E-2</v>
      </c>
    </row>
    <row r="56" spans="1:8">
      <c r="A56" s="99" t="s">
        <v>54</v>
      </c>
      <c r="B56" s="348">
        <v>0.1411954007176954</v>
      </c>
      <c r="C56" s="349">
        <v>0.1012583740918815</v>
      </c>
      <c r="D56" s="348">
        <v>0.19426660597572329</v>
      </c>
      <c r="E56" s="349">
        <v>9.9050069560463111E-2</v>
      </c>
      <c r="F56" s="348">
        <v>2.9045806599909098E-2</v>
      </c>
      <c r="G56" s="354">
        <v>5.001659014531484E-3</v>
      </c>
      <c r="H56" s="307">
        <v>2.4443786286604499E-2</v>
      </c>
    </row>
    <row r="57" spans="1:8">
      <c r="A57" s="99" t="s">
        <v>55</v>
      </c>
      <c r="B57" s="348">
        <v>5.6538432707173202E-2</v>
      </c>
      <c r="C57" s="349">
        <v>7.7687241719658157E-2</v>
      </c>
      <c r="D57" s="348">
        <v>0.10694683281598499</v>
      </c>
      <c r="E57" s="349">
        <v>8.9800128349046368E-2</v>
      </c>
      <c r="F57" s="348">
        <v>4.6395747638665E-3</v>
      </c>
      <c r="G57" s="354">
        <v>4.9382005521405262E-3</v>
      </c>
      <c r="H57" s="307">
        <v>9.9124187074920008E-4</v>
      </c>
    </row>
    <row r="58" spans="1:8">
      <c r="A58" s="99" t="s">
        <v>56</v>
      </c>
      <c r="B58" s="348">
        <v>0.2312772698411858</v>
      </c>
      <c r="C58" s="349">
        <v>0.13232829785036285</v>
      </c>
      <c r="D58" s="348">
        <v>0.1467639603142108</v>
      </c>
      <c r="E58" s="349">
        <v>9.3348040270558569E-2</v>
      </c>
      <c r="F58" s="348">
        <v>4.4271835103859997E-4</v>
      </c>
      <c r="G58" s="354">
        <v>5.5773591754207739E-3</v>
      </c>
      <c r="H58" s="307">
        <v>2.9558264193094998E-3</v>
      </c>
    </row>
    <row r="59" spans="1:8">
      <c r="A59" s="99" t="s">
        <v>57</v>
      </c>
      <c r="B59" s="348">
        <v>0.47971843999089092</v>
      </c>
      <c r="C59" s="349">
        <v>5.5482455539541981E-2</v>
      </c>
      <c r="D59" s="348">
        <v>0.3720475576885689</v>
      </c>
      <c r="E59" s="349">
        <v>5.6618843071536078E-2</v>
      </c>
      <c r="F59" s="348">
        <v>1.7284675872551902E-2</v>
      </c>
      <c r="G59" s="354">
        <v>3.4552668742988441E-3</v>
      </c>
      <c r="H59" s="307">
        <v>2.03497221490033E-2</v>
      </c>
    </row>
    <row r="60" spans="1:8">
      <c r="A60" s="99" t="s">
        <v>58</v>
      </c>
      <c r="B60" s="348">
        <v>-0.21909315684278671</v>
      </c>
      <c r="C60" s="349">
        <v>0.16987181398691584</v>
      </c>
      <c r="D60" s="348">
        <v>0.58356143891478685</v>
      </c>
      <c r="E60" s="349">
        <v>0.14887579938194084</v>
      </c>
      <c r="F60" s="348">
        <v>2.0231818608368202E-2</v>
      </c>
      <c r="G60" s="354">
        <v>9.7295804691653141E-3</v>
      </c>
      <c r="H60" s="307">
        <v>2.4958025270117E-2</v>
      </c>
    </row>
    <row r="61" spans="1:8">
      <c r="A61" s="99" t="s">
        <v>59</v>
      </c>
      <c r="B61" s="348">
        <v>0.23842010748875181</v>
      </c>
      <c r="C61" s="349">
        <v>9.8654439408651803E-2</v>
      </c>
      <c r="D61" s="348">
        <v>0.37202278101146602</v>
      </c>
      <c r="E61" s="349">
        <v>6.7933824153033215E-2</v>
      </c>
      <c r="F61" s="348">
        <v>1.53622454332887E-2</v>
      </c>
      <c r="G61" s="354">
        <v>4.4016220787479795E-3</v>
      </c>
      <c r="H61" s="307">
        <v>2.12541902998474E-2</v>
      </c>
    </row>
    <row r="62" spans="1:8">
      <c r="A62" s="129" t="s">
        <v>229</v>
      </c>
      <c r="B62" s="348">
        <v>0.161637409218466</v>
      </c>
      <c r="C62" s="349">
        <v>1.94548083946532E-2</v>
      </c>
      <c r="D62" s="348">
        <v>0.2137063913406981</v>
      </c>
      <c r="E62" s="349">
        <v>1.9945934164671102E-2</v>
      </c>
      <c r="F62" s="348">
        <v>1.8646529430503499E-2</v>
      </c>
      <c r="G62" s="354">
        <v>9.304919975433E-4</v>
      </c>
      <c r="H62" s="307">
        <v>2.20378447705959E-2</v>
      </c>
    </row>
    <row r="63" spans="1:8">
      <c r="A63" s="129" t="s">
        <v>232</v>
      </c>
      <c r="B63" s="348">
        <v>0.27515009045600891</v>
      </c>
      <c r="C63" s="349">
        <v>3.2844983041286503E-2</v>
      </c>
      <c r="D63" s="348">
        <v>0.1718823909759522</v>
      </c>
      <c r="E63" s="349">
        <v>3.0960019677877398E-2</v>
      </c>
      <c r="F63" s="348">
        <v>1.9550433382391898E-2</v>
      </c>
      <c r="G63" s="354">
        <v>1.4814172172919E-3</v>
      </c>
      <c r="H63" s="307">
        <v>2.2586293518543198E-2</v>
      </c>
    </row>
    <row r="64" spans="1:8" ht="13.5" thickBot="1">
      <c r="A64" s="300" t="s">
        <v>233</v>
      </c>
      <c r="B64" s="350">
        <v>0.1790117329716838</v>
      </c>
      <c r="C64" s="351">
        <v>1.5915042864164199E-2</v>
      </c>
      <c r="D64" s="350">
        <v>0.22834473364191471</v>
      </c>
      <c r="E64" s="351">
        <v>1.69729354316085E-2</v>
      </c>
      <c r="F64" s="350">
        <v>1.7805022797987999E-2</v>
      </c>
      <c r="G64" s="355">
        <v>7.9711252358350001E-4</v>
      </c>
      <c r="H64" s="308">
        <v>2.1160459757407799E-2</v>
      </c>
    </row>
    <row r="66" spans="1:8" ht="12.75" customHeight="1">
      <c r="A66" s="271" t="s">
        <v>342</v>
      </c>
      <c r="B66" s="310"/>
      <c r="C66" s="310"/>
      <c r="D66" s="296"/>
      <c r="E66" s="296"/>
      <c r="F66" s="296"/>
      <c r="G66" s="296"/>
      <c r="H66" s="296"/>
    </row>
    <row r="67" spans="1:8" ht="14.1" customHeight="1">
      <c r="A67" s="271" t="s">
        <v>266</v>
      </c>
      <c r="B67" s="271"/>
      <c r="C67" s="271"/>
      <c r="D67" s="271"/>
      <c r="E67" s="271"/>
      <c r="F67" s="271"/>
      <c r="G67" s="271"/>
      <c r="H67" s="271"/>
    </row>
    <row r="68" spans="1:8">
      <c r="A68" s="311" t="s">
        <v>371</v>
      </c>
      <c r="B68" s="271"/>
      <c r="C68" s="271"/>
      <c r="D68" s="271"/>
      <c r="E68" s="271"/>
      <c r="F68" s="271"/>
      <c r="G68" s="271"/>
      <c r="H68" s="271"/>
    </row>
    <row r="69" spans="1:8">
      <c r="A69" s="380" t="s">
        <v>372</v>
      </c>
      <c r="B69" s="380"/>
      <c r="C69" s="380"/>
    </row>
    <row r="70" spans="1:8">
      <c r="A70" s="292" t="s">
        <v>413</v>
      </c>
      <c r="B70" s="339"/>
      <c r="C70" s="339"/>
    </row>
    <row r="71" spans="1:8">
      <c r="A71" s="5" t="s">
        <v>415</v>
      </c>
    </row>
    <row r="72" spans="1:8" s="51" customFormat="1">
      <c r="A72" s="243" t="s">
        <v>487</v>
      </c>
      <c r="B72" s="5"/>
      <c r="C72" s="5"/>
      <c r="D72" s="5"/>
      <c r="E72" s="5"/>
      <c r="F72" s="5"/>
      <c r="G72" s="5"/>
      <c r="H72" s="5"/>
    </row>
    <row r="73" spans="1:8">
      <c r="A73" s="244" t="s">
        <v>488</v>
      </c>
    </row>
    <row r="74" spans="1:8">
      <c r="A74" s="347" t="s">
        <v>493</v>
      </c>
      <c r="D74" s="297"/>
      <c r="E74" s="297"/>
      <c r="F74" s="297"/>
      <c r="G74" s="297"/>
      <c r="H74" s="297"/>
    </row>
    <row r="75" spans="1:8">
      <c r="A75" s="386"/>
      <c r="B75" s="386"/>
      <c r="C75" s="386"/>
      <c r="D75" s="298"/>
      <c r="E75" s="298"/>
      <c r="F75" s="298"/>
      <c r="G75" s="298"/>
      <c r="H75" s="298"/>
    </row>
    <row r="76" spans="1:8">
      <c r="A76" s="380"/>
      <c r="B76" s="380"/>
      <c r="C76" s="380"/>
      <c r="D76" s="299"/>
      <c r="E76" s="299"/>
      <c r="F76" s="299"/>
      <c r="G76" s="299"/>
      <c r="H76" s="299"/>
    </row>
    <row r="77" spans="1:8">
      <c r="A77" s="381"/>
      <c r="B77" s="381"/>
      <c r="C77" s="381"/>
      <c r="D77" s="296"/>
      <c r="E77" s="296"/>
      <c r="F77" s="296"/>
      <c r="G77" s="296"/>
      <c r="H77" s="296"/>
    </row>
    <row r="78" spans="1:8">
      <c r="A78" s="380"/>
      <c r="B78" s="380"/>
      <c r="C78" s="380"/>
      <c r="D78" s="299"/>
      <c r="E78" s="299"/>
      <c r="F78" s="299"/>
      <c r="G78" s="299"/>
      <c r="H78" s="299"/>
    </row>
  </sheetData>
  <customSheetViews>
    <customSheetView guid="{C6F97F9E-B600-4C17-894D-590A32101059}" scale="80" topLeftCell="A25">
      <selection activeCell="I37" sqref="I37"/>
      <pageMargins left="0.7" right="0.7" top="0.75" bottom="0.75" header="0.3" footer="0.3"/>
      <pageSetup paperSize="9" orientation="portrait" r:id="rId1"/>
    </customSheetView>
    <customSheetView guid="{FDFE99BC-6C4F-47A7-A6F0-C356BD0C43CF}" scale="80" topLeftCell="A25">
      <selection activeCell="I37" sqref="I37"/>
      <pageMargins left="0.7" right="0.7" top="0.75" bottom="0.75" header="0.3" footer="0.3"/>
      <pageSetup paperSize="9" orientation="portrait" r:id="rId2"/>
    </customSheetView>
  </customSheetViews>
  <mergeCells count="11">
    <mergeCell ref="B7:H7"/>
    <mergeCell ref="H8:H10"/>
    <mergeCell ref="D9:E9"/>
    <mergeCell ref="F9:G9"/>
    <mergeCell ref="B8:G8"/>
    <mergeCell ref="B9:C9"/>
    <mergeCell ref="A75:C75"/>
    <mergeCell ref="A76:C76"/>
    <mergeCell ref="A77:C77"/>
    <mergeCell ref="A78:C78"/>
    <mergeCell ref="A69:C69"/>
  </mergeCells>
  <conditionalFormatting sqref="B12:B64 D12:D64 F12:F64">
    <cfRule type="expression" dxfId="20" priority="2">
      <formula>ABS(B12/C12)&gt;1.96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R78"/>
  <sheetViews>
    <sheetView zoomScale="80" zoomScaleNormal="80" workbookViewId="0">
      <selection activeCell="I27" sqref="I27"/>
    </sheetView>
  </sheetViews>
  <sheetFormatPr defaultColWidth="8.7109375" defaultRowHeight="12.75"/>
  <cols>
    <col min="1" max="1" width="34" style="5" customWidth="1"/>
    <col min="2" max="27" width="10.7109375" style="5" customWidth="1"/>
    <col min="28" max="28" width="12.7109375" style="5" customWidth="1"/>
    <col min="29" max="16384" width="8.7109375" style="5"/>
  </cols>
  <sheetData>
    <row r="1" spans="1:44">
      <c r="J1" s="456"/>
      <c r="O1" s="208"/>
    </row>
    <row r="2" spans="1:44">
      <c r="A2" s="61" t="s">
        <v>465</v>
      </c>
      <c r="O2" s="248"/>
    </row>
    <row r="3" spans="1:44">
      <c r="A3" s="23" t="s">
        <v>510</v>
      </c>
    </row>
    <row r="4" spans="1:44">
      <c r="A4" s="77" t="s">
        <v>345</v>
      </c>
    </row>
    <row r="5" spans="1:44">
      <c r="A5" s="77"/>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row>
    <row r="6" spans="1:44" ht="13.5" thickBot="1"/>
    <row r="7" spans="1:44" s="44" customFormat="1" ht="21" customHeight="1">
      <c r="A7" s="11"/>
      <c r="B7" s="360" t="s">
        <v>343</v>
      </c>
      <c r="C7" s="361"/>
      <c r="D7" s="389"/>
      <c r="E7" s="389"/>
      <c r="F7" s="389"/>
      <c r="G7" s="389"/>
      <c r="H7" s="389"/>
      <c r="I7" s="389"/>
      <c r="J7" s="389"/>
      <c r="K7" s="389"/>
      <c r="L7" s="389"/>
      <c r="M7" s="389"/>
      <c r="N7" s="389"/>
      <c r="O7" s="389"/>
      <c r="P7" s="389"/>
      <c r="Q7" s="389"/>
      <c r="R7" s="389"/>
      <c r="S7" s="389"/>
      <c r="T7" s="389"/>
      <c r="U7" s="389"/>
      <c r="V7" s="389"/>
      <c r="W7" s="389"/>
      <c r="X7" s="389"/>
      <c r="Y7" s="389"/>
      <c r="Z7" s="389"/>
      <c r="AA7" s="389"/>
      <c r="AB7" s="390"/>
    </row>
    <row r="8" spans="1:44" s="44" customFormat="1" ht="20.25" customHeight="1">
      <c r="A8" s="12"/>
      <c r="B8" s="357" t="s">
        <v>250</v>
      </c>
      <c r="C8" s="382"/>
      <c r="D8" s="382"/>
      <c r="E8" s="382"/>
      <c r="F8" s="382"/>
      <c r="G8" s="382"/>
      <c r="H8" s="382"/>
      <c r="I8" s="382"/>
      <c r="J8" s="382"/>
      <c r="K8" s="382"/>
      <c r="L8" s="382"/>
      <c r="M8" s="382"/>
      <c r="N8" s="382"/>
      <c r="O8" s="382"/>
      <c r="P8" s="382"/>
      <c r="Q8" s="382"/>
      <c r="R8" s="382"/>
      <c r="S8" s="382"/>
      <c r="T8" s="382"/>
      <c r="U8" s="382"/>
      <c r="V8" s="382"/>
      <c r="W8" s="382"/>
      <c r="X8" s="382"/>
      <c r="Y8" s="382"/>
      <c r="Z8" s="382"/>
      <c r="AA8" s="387"/>
      <c r="AB8" s="391" t="s">
        <v>341</v>
      </c>
    </row>
    <row r="9" spans="1:44" s="44" customFormat="1" ht="99" customHeight="1">
      <c r="A9" s="12"/>
      <c r="B9" s="357" t="s">
        <v>265</v>
      </c>
      <c r="C9" s="387"/>
      <c r="D9" s="357" t="s">
        <v>344</v>
      </c>
      <c r="E9" s="387"/>
      <c r="F9" s="357" t="s">
        <v>370</v>
      </c>
      <c r="G9" s="387"/>
      <c r="H9" s="357" t="s">
        <v>379</v>
      </c>
      <c r="I9" s="387"/>
      <c r="J9" s="357" t="s">
        <v>380</v>
      </c>
      <c r="K9" s="387"/>
      <c r="L9" s="357" t="s">
        <v>381</v>
      </c>
      <c r="M9" s="387"/>
      <c r="N9" s="357" t="s">
        <v>382</v>
      </c>
      <c r="O9" s="387"/>
      <c r="P9" s="357" t="s">
        <v>383</v>
      </c>
      <c r="Q9" s="387"/>
      <c r="R9" s="357" t="s">
        <v>384</v>
      </c>
      <c r="S9" s="387"/>
      <c r="T9" s="357" t="s">
        <v>385</v>
      </c>
      <c r="U9" s="387"/>
      <c r="V9" s="371" t="s">
        <v>386</v>
      </c>
      <c r="W9" s="356"/>
      <c r="X9" s="357" t="s">
        <v>387</v>
      </c>
      <c r="Y9" s="387"/>
      <c r="Z9" s="357" t="s">
        <v>388</v>
      </c>
      <c r="AA9" s="387"/>
      <c r="AB9" s="392"/>
    </row>
    <row r="10" spans="1:44" s="39" customFormat="1">
      <c r="A10" s="144"/>
      <c r="B10" s="19" t="s">
        <v>251</v>
      </c>
      <c r="C10" s="21" t="s">
        <v>13</v>
      </c>
      <c r="D10" s="19" t="s">
        <v>251</v>
      </c>
      <c r="E10" s="21" t="s">
        <v>13</v>
      </c>
      <c r="F10" s="19" t="s">
        <v>251</v>
      </c>
      <c r="G10" s="21" t="s">
        <v>13</v>
      </c>
      <c r="H10" s="19" t="s">
        <v>251</v>
      </c>
      <c r="I10" s="21" t="s">
        <v>13</v>
      </c>
      <c r="J10" s="19" t="s">
        <v>251</v>
      </c>
      <c r="K10" s="21" t="s">
        <v>13</v>
      </c>
      <c r="L10" s="19" t="s">
        <v>251</v>
      </c>
      <c r="M10" s="21" t="s">
        <v>13</v>
      </c>
      <c r="N10" s="19" t="s">
        <v>251</v>
      </c>
      <c r="O10" s="21" t="s">
        <v>13</v>
      </c>
      <c r="P10" s="19" t="s">
        <v>251</v>
      </c>
      <c r="Q10" s="21" t="s">
        <v>13</v>
      </c>
      <c r="R10" s="19" t="s">
        <v>251</v>
      </c>
      <c r="S10" s="21" t="s">
        <v>13</v>
      </c>
      <c r="T10" s="19" t="s">
        <v>251</v>
      </c>
      <c r="U10" s="21" t="s">
        <v>13</v>
      </c>
      <c r="V10" s="19" t="s">
        <v>251</v>
      </c>
      <c r="W10" s="21" t="s">
        <v>13</v>
      </c>
      <c r="X10" s="19" t="s">
        <v>251</v>
      </c>
      <c r="Y10" s="21" t="s">
        <v>13</v>
      </c>
      <c r="Z10" s="19" t="s">
        <v>251</v>
      </c>
      <c r="AA10" s="21" t="s">
        <v>13</v>
      </c>
      <c r="AB10" s="393"/>
    </row>
    <row r="11" spans="1:44">
      <c r="A11" s="258"/>
      <c r="B11" s="235"/>
      <c r="C11" s="260"/>
      <c r="D11" s="235"/>
      <c r="E11" s="260"/>
      <c r="F11" s="235"/>
      <c r="G11" s="260"/>
      <c r="H11" s="235"/>
      <c r="I11" s="260"/>
      <c r="J11" s="235"/>
      <c r="K11" s="260"/>
      <c r="L11" s="235"/>
      <c r="M11" s="260"/>
      <c r="N11" s="235"/>
      <c r="O11" s="260"/>
      <c r="P11" s="235"/>
      <c r="Q11" s="260"/>
      <c r="R11" s="235"/>
      <c r="S11" s="260"/>
      <c r="T11" s="235"/>
      <c r="U11" s="260"/>
      <c r="V11" s="235"/>
      <c r="W11" s="260"/>
      <c r="X11" s="235"/>
      <c r="Y11" s="260"/>
      <c r="Z11" s="235"/>
      <c r="AA11" s="260"/>
      <c r="AB11" s="305"/>
      <c r="AF11" s="293"/>
      <c r="AG11" s="293"/>
      <c r="AH11" s="293"/>
      <c r="AI11" s="293"/>
      <c r="AJ11" s="293"/>
      <c r="AK11" s="293"/>
      <c r="AL11" s="293"/>
      <c r="AM11" s="293"/>
      <c r="AN11" s="293"/>
      <c r="AO11" s="293"/>
      <c r="AP11" s="293"/>
      <c r="AQ11" s="293"/>
      <c r="AR11" s="293"/>
    </row>
    <row r="12" spans="1:44">
      <c r="A12" s="43" t="s">
        <v>15</v>
      </c>
      <c r="B12" s="348">
        <v>6.7884401811762404E-2</v>
      </c>
      <c r="C12" s="349">
        <v>0.17585343775508455</v>
      </c>
      <c r="D12" s="348">
        <v>0.32443372775644391</v>
      </c>
      <c r="E12" s="349">
        <v>0.18777918514376332</v>
      </c>
      <c r="F12" s="348">
        <v>4.8614044743473299E-2</v>
      </c>
      <c r="G12" s="349">
        <v>9.6018359219514262E-3</v>
      </c>
      <c r="H12" s="348">
        <v>-0.60488363790313693</v>
      </c>
      <c r="I12" s="349">
        <v>0.29198963871530992</v>
      </c>
      <c r="J12" s="348">
        <v>0.1956629579080745</v>
      </c>
      <c r="K12" s="349">
        <v>0.35636710917256137</v>
      </c>
      <c r="L12" s="348" t="s">
        <v>525</v>
      </c>
      <c r="M12" s="349" t="s">
        <v>525</v>
      </c>
      <c r="N12" s="348">
        <v>0.1938160126635938</v>
      </c>
      <c r="O12" s="349">
        <v>0.35739619505809411</v>
      </c>
      <c r="P12" s="348">
        <v>-9.9132832792020301E-2</v>
      </c>
      <c r="Q12" s="349">
        <v>0.19085061699371433</v>
      </c>
      <c r="R12" s="348">
        <v>-0.1377314261745419</v>
      </c>
      <c r="S12" s="349">
        <v>0.17871931864764393</v>
      </c>
      <c r="T12" s="348">
        <v>0.5845538575176833</v>
      </c>
      <c r="U12" s="349">
        <v>0.18488520898510161</v>
      </c>
      <c r="V12" s="348">
        <v>-8.5949960429582001E-2</v>
      </c>
      <c r="W12" s="349">
        <v>0.17953647205530404</v>
      </c>
      <c r="X12" s="348">
        <v>9.3368367735699995E-2</v>
      </c>
      <c r="Y12" s="349">
        <v>0.19958715141854294</v>
      </c>
      <c r="Z12" s="348">
        <v>0.1170487723055377</v>
      </c>
      <c r="AA12" s="354">
        <v>0.2537622068703882</v>
      </c>
      <c r="AB12" s="307">
        <v>6.5649994219598204E-2</v>
      </c>
      <c r="AF12" s="294" t="str">
        <f t="shared" ref="AF12:AF44" si="0">IF((B12/C12)&gt;1.96,"+",IF((B12/C12)&lt;-1.96,"-",""))</f>
        <v/>
      </c>
      <c r="AG12" s="294" t="str">
        <f t="shared" ref="AG12:AG44" si="1">IF((D12/E12)&gt;1.96,"+",IF((D12/E12)&lt;-1.96,"-",""))</f>
        <v/>
      </c>
      <c r="AH12" s="294" t="str">
        <f t="shared" ref="AH12:AH44" si="2">IF((F12/G12)&gt;1.96,"+",IF((F12/G12)&lt;-1.96,"-",""))</f>
        <v>+</v>
      </c>
      <c r="AI12" s="294" t="str">
        <f t="shared" ref="AI12:AI44" si="3">IF((H12/I12)&gt;1.96,"+",IF((H12/I12)&lt;-1.96,"-",""))</f>
        <v>-</v>
      </c>
      <c r="AJ12" s="294" t="str">
        <f t="shared" ref="AJ12:AJ44" si="4">IF((J12/K12)&gt;1.96,"+",IF((J12/K12)&lt;-1.96,"-",""))</f>
        <v/>
      </c>
      <c r="AK12" s="294" t="e">
        <f t="shared" ref="AK12:AK44" si="5">IF((L12/M12)&gt;1.96,"+",IF((L12/M12)&lt;-1.96,"-",""))</f>
        <v>#VALUE!</v>
      </c>
      <c r="AL12" s="294" t="str">
        <f t="shared" ref="AL12:AL44" si="6">IF((N12/O12)&gt;1.96,"+",IF((N12/O12)&lt;-1.96,"-",""))</f>
        <v/>
      </c>
      <c r="AM12" s="294" t="str">
        <f t="shared" ref="AM12:AM44" si="7">IF((P12/Q12)&gt;1.96,"+",IF((P12/Q12)&lt;-1.96,"-",""))</f>
        <v/>
      </c>
      <c r="AN12" s="294" t="str">
        <f t="shared" ref="AN12:AN44" si="8">IF((R12/S12)&gt;1.96,"+",IF((R12/S12)&lt;-1.96,"-",""))</f>
        <v/>
      </c>
      <c r="AO12" s="294" t="str">
        <f t="shared" ref="AO12:AO44" si="9">IF((T12/U12)&gt;1.96,"+",IF((T12/U12)&lt;-1.96,"-",""))</f>
        <v>+</v>
      </c>
      <c r="AP12" s="294" t="str">
        <f t="shared" ref="AP12:AP44" si="10">IF((V12/W12)&gt;1.96,"+",IF((V12/W12)&lt;-1.96,"-",""))</f>
        <v/>
      </c>
      <c r="AQ12" s="294" t="str">
        <f t="shared" ref="AQ12:AQ44" si="11">IF((X12/Y12)&gt;1.96,"+",IF((X12/Y12)&lt;-1.96,"-",""))</f>
        <v/>
      </c>
      <c r="AR12" s="294" t="str">
        <f t="shared" ref="AR12:AR44" si="12">IF((Z12/AA12)&gt;1.96,"+",IF((Z12/AA12)&lt;-1.96,"-",""))</f>
        <v/>
      </c>
    </row>
    <row r="13" spans="1:44">
      <c r="A13" s="43" t="s">
        <v>16</v>
      </c>
      <c r="B13" s="348">
        <v>8.1380282401270695E-2</v>
      </c>
      <c r="C13" s="349">
        <v>0.11967706094128697</v>
      </c>
      <c r="D13" s="348">
        <v>0.49520082343467209</v>
      </c>
      <c r="E13" s="349">
        <v>0.10003021545277742</v>
      </c>
      <c r="F13" s="348">
        <v>3.5279916605117603E-2</v>
      </c>
      <c r="G13" s="349">
        <v>4.5860499593201693E-3</v>
      </c>
      <c r="H13" s="348">
        <v>1.1600386783568999E-3</v>
      </c>
      <c r="I13" s="349">
        <v>0.2018799408299006</v>
      </c>
      <c r="J13" s="348">
        <v>-0.19534843564725751</v>
      </c>
      <c r="K13" s="349">
        <v>0.20536235160559621</v>
      </c>
      <c r="L13" s="348">
        <v>2.8672580463640501E-2</v>
      </c>
      <c r="M13" s="349">
        <v>0.21415786415216573</v>
      </c>
      <c r="N13" s="348">
        <v>8.5011121260671202E-2</v>
      </c>
      <c r="O13" s="349">
        <v>0.18366577405044079</v>
      </c>
      <c r="P13" s="348">
        <v>0.11474531271956009</v>
      </c>
      <c r="Q13" s="349">
        <v>0.12242153067777249</v>
      </c>
      <c r="R13" s="348">
        <v>0.15855808299082641</v>
      </c>
      <c r="S13" s="349">
        <v>0.11767760202173837</v>
      </c>
      <c r="T13" s="348">
        <v>0.23102887288978011</v>
      </c>
      <c r="U13" s="349">
        <v>0.1224677495843761</v>
      </c>
      <c r="V13" s="348">
        <v>-4.6817795822366198E-2</v>
      </c>
      <c r="W13" s="349">
        <v>0.11660047466876167</v>
      </c>
      <c r="X13" s="348">
        <v>0.28788004811131368</v>
      </c>
      <c r="Y13" s="349">
        <v>0.12485334949620204</v>
      </c>
      <c r="Z13" s="348">
        <v>1.0346680195580899E-2</v>
      </c>
      <c r="AA13" s="354">
        <v>0.11432326615451242</v>
      </c>
      <c r="AB13" s="307">
        <v>5.6867240754458398E-2</v>
      </c>
      <c r="AF13" s="294" t="str">
        <f t="shared" si="0"/>
        <v/>
      </c>
      <c r="AG13" s="294" t="str">
        <f t="shared" si="1"/>
        <v>+</v>
      </c>
      <c r="AH13" s="294" t="str">
        <f t="shared" si="2"/>
        <v>+</v>
      </c>
      <c r="AI13" s="294" t="str">
        <f t="shared" si="3"/>
        <v/>
      </c>
      <c r="AJ13" s="294" t="str">
        <f t="shared" si="4"/>
        <v/>
      </c>
      <c r="AK13" s="294" t="str">
        <f t="shared" si="5"/>
        <v/>
      </c>
      <c r="AL13" s="294" t="str">
        <f t="shared" si="6"/>
        <v/>
      </c>
      <c r="AM13" s="294" t="str">
        <f t="shared" si="7"/>
        <v/>
      </c>
      <c r="AN13" s="294" t="str">
        <f t="shared" si="8"/>
        <v/>
      </c>
      <c r="AO13" s="294" t="str">
        <f t="shared" si="9"/>
        <v/>
      </c>
      <c r="AP13" s="294" t="str">
        <f t="shared" si="10"/>
        <v/>
      </c>
      <c r="AQ13" s="294" t="str">
        <f t="shared" si="11"/>
        <v>+</v>
      </c>
      <c r="AR13" s="294" t="str">
        <f t="shared" si="12"/>
        <v/>
      </c>
    </row>
    <row r="14" spans="1:44">
      <c r="A14" s="43" t="s">
        <v>17</v>
      </c>
      <c r="B14" s="348">
        <v>-0.1160357675172061</v>
      </c>
      <c r="C14" s="349">
        <v>8.6391217003922272E-2</v>
      </c>
      <c r="D14" s="348">
        <v>0.31530399965127243</v>
      </c>
      <c r="E14" s="349">
        <v>7.5847418515552462E-2</v>
      </c>
      <c r="F14" s="348">
        <v>1.9822433399818099E-2</v>
      </c>
      <c r="G14" s="349">
        <v>3.2815884447373752E-3</v>
      </c>
      <c r="H14" s="348">
        <v>0.26222474383987943</v>
      </c>
      <c r="I14" s="349">
        <v>0.15857434438217283</v>
      </c>
      <c r="J14" s="348">
        <v>8.8874292633790003E-4</v>
      </c>
      <c r="K14" s="349">
        <v>0.11577688864805055</v>
      </c>
      <c r="L14" s="348">
        <v>-0.3365789011883058</v>
      </c>
      <c r="M14" s="349">
        <v>0.17318228198281915</v>
      </c>
      <c r="N14" s="348">
        <v>8.0152522777525895E-2</v>
      </c>
      <c r="O14" s="349">
        <v>0.14503170951879923</v>
      </c>
      <c r="P14" s="348">
        <v>8.1107594220144505E-2</v>
      </c>
      <c r="Q14" s="349">
        <v>7.5238800620993945E-2</v>
      </c>
      <c r="R14" s="348">
        <v>0.2183297178681686</v>
      </c>
      <c r="S14" s="349">
        <v>8.7065386226172381E-2</v>
      </c>
      <c r="T14" s="348">
        <v>0.17801544835582611</v>
      </c>
      <c r="U14" s="349">
        <v>6.7041718703482869E-2</v>
      </c>
      <c r="V14" s="348">
        <v>7.7472699910360696E-2</v>
      </c>
      <c r="W14" s="349">
        <v>7.5886868267793284E-2</v>
      </c>
      <c r="X14" s="348">
        <v>5.2253823368916402E-2</v>
      </c>
      <c r="Y14" s="349">
        <v>7.9425262469547092E-2</v>
      </c>
      <c r="Z14" s="348">
        <v>0.14125598340367601</v>
      </c>
      <c r="AA14" s="354">
        <v>8.2890532677571543E-2</v>
      </c>
      <c r="AB14" s="307">
        <v>3.8635559885971303E-2</v>
      </c>
      <c r="AF14" s="294" t="str">
        <f t="shared" si="0"/>
        <v/>
      </c>
      <c r="AG14" s="294" t="str">
        <f t="shared" si="1"/>
        <v>+</v>
      </c>
      <c r="AH14" s="294" t="str">
        <f t="shared" si="2"/>
        <v>+</v>
      </c>
      <c r="AI14" s="294" t="str">
        <f t="shared" si="3"/>
        <v/>
      </c>
      <c r="AJ14" s="294" t="str">
        <f t="shared" si="4"/>
        <v/>
      </c>
      <c r="AK14" s="294" t="str">
        <f t="shared" si="5"/>
        <v/>
      </c>
      <c r="AL14" s="294" t="str">
        <f t="shared" si="6"/>
        <v/>
      </c>
      <c r="AM14" s="294" t="str">
        <f t="shared" si="7"/>
        <v/>
      </c>
      <c r="AN14" s="294" t="str">
        <f t="shared" si="8"/>
        <v>+</v>
      </c>
      <c r="AO14" s="294" t="str">
        <f t="shared" si="9"/>
        <v>+</v>
      </c>
      <c r="AP14" s="294" t="str">
        <f t="shared" si="10"/>
        <v/>
      </c>
      <c r="AQ14" s="294" t="str">
        <f t="shared" si="11"/>
        <v/>
      </c>
      <c r="AR14" s="294" t="str">
        <f t="shared" si="12"/>
        <v/>
      </c>
    </row>
    <row r="15" spans="1:44">
      <c r="A15" s="99" t="s">
        <v>18</v>
      </c>
      <c r="B15" s="348">
        <v>0.21314879652251001</v>
      </c>
      <c r="C15" s="349">
        <v>6.7227811427373094E-2</v>
      </c>
      <c r="D15" s="348">
        <v>0.19782799058551101</v>
      </c>
      <c r="E15" s="349">
        <v>6.6810516764724437E-2</v>
      </c>
      <c r="F15" s="348">
        <v>4.7393787993729397E-2</v>
      </c>
      <c r="G15" s="349">
        <v>3.9366422467067728E-3</v>
      </c>
      <c r="H15" s="348">
        <v>-4.6593078826741401E-2</v>
      </c>
      <c r="I15" s="349">
        <v>0.12231900445078919</v>
      </c>
      <c r="J15" s="348">
        <v>0.12603838342322399</v>
      </c>
      <c r="K15" s="349">
        <v>0.14593417221058227</v>
      </c>
      <c r="L15" s="348">
        <v>-0.17553770830450599</v>
      </c>
      <c r="M15" s="349">
        <v>0.26375255890153132</v>
      </c>
      <c r="N15" s="348">
        <v>0.37853203545501563</v>
      </c>
      <c r="O15" s="349">
        <v>0.15495481590557947</v>
      </c>
      <c r="P15" s="348">
        <v>6.1613537183661103E-2</v>
      </c>
      <c r="Q15" s="349">
        <v>7.929050308076234E-2</v>
      </c>
      <c r="R15" s="348">
        <v>0.17635946600238661</v>
      </c>
      <c r="S15" s="349">
        <v>6.8340760860494343E-2</v>
      </c>
      <c r="T15" s="348">
        <v>0.3881010628995053</v>
      </c>
      <c r="U15" s="349">
        <v>7.208452644798502E-2</v>
      </c>
      <c r="V15" s="348">
        <v>0.21545339098824959</v>
      </c>
      <c r="W15" s="349">
        <v>7.4945008467030769E-2</v>
      </c>
      <c r="X15" s="348">
        <v>0.32504527994074478</v>
      </c>
      <c r="Y15" s="349">
        <v>8.822903463744082E-2</v>
      </c>
      <c r="Z15" s="348">
        <v>-0.3232801363368738</v>
      </c>
      <c r="AA15" s="354">
        <v>7.8951326556593662E-2</v>
      </c>
      <c r="AB15" s="307">
        <v>6.6160202473108207E-2</v>
      </c>
      <c r="AF15" s="294" t="str">
        <f t="shared" si="0"/>
        <v>+</v>
      </c>
      <c r="AG15" s="294" t="str">
        <f t="shared" si="1"/>
        <v>+</v>
      </c>
      <c r="AH15" s="294" t="str">
        <f t="shared" si="2"/>
        <v>+</v>
      </c>
      <c r="AI15" s="294" t="str">
        <f t="shared" si="3"/>
        <v/>
      </c>
      <c r="AJ15" s="294" t="str">
        <f t="shared" si="4"/>
        <v/>
      </c>
      <c r="AK15" s="294" t="str">
        <f t="shared" si="5"/>
        <v/>
      </c>
      <c r="AL15" s="294" t="str">
        <f t="shared" si="6"/>
        <v>+</v>
      </c>
      <c r="AM15" s="294" t="str">
        <f t="shared" si="7"/>
        <v/>
      </c>
      <c r="AN15" s="294" t="str">
        <f t="shared" si="8"/>
        <v>+</v>
      </c>
      <c r="AO15" s="294" t="str">
        <f t="shared" si="9"/>
        <v>+</v>
      </c>
      <c r="AP15" s="294" t="str">
        <f t="shared" si="10"/>
        <v>+</v>
      </c>
      <c r="AQ15" s="294" t="str">
        <f t="shared" si="11"/>
        <v>+</v>
      </c>
      <c r="AR15" s="294" t="str">
        <f t="shared" si="12"/>
        <v>-</v>
      </c>
    </row>
    <row r="16" spans="1:44">
      <c r="A16" s="119" t="s">
        <v>200</v>
      </c>
      <c r="B16" s="348">
        <v>2.42469959896566E-2</v>
      </c>
      <c r="C16" s="349">
        <v>9.5133832450428446E-2</v>
      </c>
      <c r="D16" s="348">
        <v>0.25209872424480823</v>
      </c>
      <c r="E16" s="349">
        <v>9.289485152892904E-2</v>
      </c>
      <c r="F16" s="348">
        <v>3.9586985501199899E-2</v>
      </c>
      <c r="G16" s="349">
        <v>5.2309364712694569E-3</v>
      </c>
      <c r="H16" s="348">
        <v>7.5821248729117094E-2</v>
      </c>
      <c r="I16" s="349">
        <v>0.12413725165318343</v>
      </c>
      <c r="J16" s="348">
        <v>0.45188482397625868</v>
      </c>
      <c r="K16" s="349">
        <v>0.23421835997431834</v>
      </c>
      <c r="L16" s="348">
        <v>-0.15433852499223299</v>
      </c>
      <c r="M16" s="349">
        <v>0.31890182486801893</v>
      </c>
      <c r="N16" s="348">
        <v>-0.1498462936888488</v>
      </c>
      <c r="O16" s="349">
        <v>0.26023649451537539</v>
      </c>
      <c r="P16" s="348">
        <v>9.4653797633438203E-2</v>
      </c>
      <c r="Q16" s="349">
        <v>7.5834443701132154E-2</v>
      </c>
      <c r="R16" s="348">
        <v>6.8142736358161995E-2</v>
      </c>
      <c r="S16" s="349">
        <v>8.2450286022308431E-2</v>
      </c>
      <c r="T16" s="348">
        <v>0.2748950097034869</v>
      </c>
      <c r="U16" s="349">
        <v>8.6617765454738857E-2</v>
      </c>
      <c r="V16" s="348">
        <v>-0.1158256470037267</v>
      </c>
      <c r="W16" s="349">
        <v>8.6652900404763422E-2</v>
      </c>
      <c r="X16" s="348">
        <v>-9.7033743033365996E-3</v>
      </c>
      <c r="Y16" s="349">
        <v>9.5139341935692845E-2</v>
      </c>
      <c r="Z16" s="348">
        <v>0.2143054750606323</v>
      </c>
      <c r="AA16" s="354">
        <v>8.1446341558363264E-2</v>
      </c>
      <c r="AB16" s="307">
        <v>7.2500280610773293E-2</v>
      </c>
      <c r="AF16" s="294" t="str">
        <f t="shared" si="0"/>
        <v/>
      </c>
      <c r="AG16" s="294" t="str">
        <f t="shared" si="1"/>
        <v>+</v>
      </c>
      <c r="AH16" s="294" t="str">
        <f t="shared" si="2"/>
        <v>+</v>
      </c>
      <c r="AI16" s="294" t="str">
        <f t="shared" si="3"/>
        <v/>
      </c>
      <c r="AJ16" s="294" t="str">
        <f t="shared" si="4"/>
        <v/>
      </c>
      <c r="AK16" s="294" t="str">
        <f t="shared" si="5"/>
        <v/>
      </c>
      <c r="AL16" s="294" t="str">
        <f t="shared" si="6"/>
        <v/>
      </c>
      <c r="AM16" s="294" t="str">
        <f t="shared" si="7"/>
        <v/>
      </c>
      <c r="AN16" s="294" t="str">
        <f t="shared" si="8"/>
        <v/>
      </c>
      <c r="AO16" s="294" t="str">
        <f t="shared" si="9"/>
        <v>+</v>
      </c>
      <c r="AP16" s="294" t="str">
        <f t="shared" si="10"/>
        <v/>
      </c>
      <c r="AQ16" s="294" t="str">
        <f t="shared" si="11"/>
        <v/>
      </c>
      <c r="AR16" s="294" t="str">
        <f t="shared" si="12"/>
        <v>+</v>
      </c>
    </row>
    <row r="17" spans="1:44">
      <c r="A17" s="119" t="s">
        <v>526</v>
      </c>
      <c r="B17" s="348">
        <v>0.1690198155497305</v>
      </c>
      <c r="C17" s="349">
        <v>8.6081836452112162E-2</v>
      </c>
      <c r="D17" s="348">
        <v>2.8982573745604499E-2</v>
      </c>
      <c r="E17" s="349">
        <v>0.10035378348786404</v>
      </c>
      <c r="F17" s="348">
        <v>3.0625087496872101E-2</v>
      </c>
      <c r="G17" s="349">
        <v>5.6814894541600183E-3</v>
      </c>
      <c r="H17" s="348">
        <v>-0.25533625434056417</v>
      </c>
      <c r="I17" s="349">
        <v>0.17537045468023893</v>
      </c>
      <c r="J17" s="348">
        <v>-0.25836007987623921</v>
      </c>
      <c r="K17" s="349">
        <v>0.18153638187455312</v>
      </c>
      <c r="L17" s="348">
        <v>-8.04375709248418E-2</v>
      </c>
      <c r="M17" s="349">
        <v>0.31666290210050818</v>
      </c>
      <c r="N17" s="348">
        <v>0.18097032482151029</v>
      </c>
      <c r="O17" s="349">
        <v>0.16929652205389636</v>
      </c>
      <c r="P17" s="348">
        <v>-0.16078420317416661</v>
      </c>
      <c r="Q17" s="349">
        <v>0.11495930435926423</v>
      </c>
      <c r="R17" s="348">
        <v>0.20250977150379601</v>
      </c>
      <c r="S17" s="349">
        <v>0.10062227137436225</v>
      </c>
      <c r="T17" s="348">
        <v>0.2737238704257085</v>
      </c>
      <c r="U17" s="349">
        <v>0.10816792323917608</v>
      </c>
      <c r="V17" s="348">
        <v>0.1006619952552856</v>
      </c>
      <c r="W17" s="349">
        <v>0.10189392372068352</v>
      </c>
      <c r="X17" s="348">
        <v>0.33566194496152868</v>
      </c>
      <c r="Y17" s="349">
        <v>0.12251602533571372</v>
      </c>
      <c r="Z17" s="348">
        <v>0.16559168273460931</v>
      </c>
      <c r="AA17" s="354">
        <v>0.10940719465248759</v>
      </c>
      <c r="AB17" s="307">
        <v>3.90359362100164E-2</v>
      </c>
      <c r="AF17" s="294" t="str">
        <f t="shared" ref="AF17" si="13">IF((B17/C17)&gt;1.96,"+",IF((B17/C17)&lt;-1.96,"-",""))</f>
        <v>+</v>
      </c>
      <c r="AG17" s="294" t="str">
        <f t="shared" ref="AG17" si="14">IF((D17/E17)&gt;1.96,"+",IF((D17/E17)&lt;-1.96,"-",""))</f>
        <v/>
      </c>
      <c r="AH17" s="294" t="str">
        <f t="shared" ref="AH17" si="15">IF((F17/G17)&gt;1.96,"+",IF((F17/G17)&lt;-1.96,"-",""))</f>
        <v>+</v>
      </c>
      <c r="AI17" s="294" t="str">
        <f t="shared" ref="AI17" si="16">IF((H17/I17)&gt;1.96,"+",IF((H17/I17)&lt;-1.96,"-",""))</f>
        <v/>
      </c>
      <c r="AJ17" s="294" t="str">
        <f t="shared" ref="AJ17" si="17">IF((J17/K17)&gt;1.96,"+",IF((J17/K17)&lt;-1.96,"-",""))</f>
        <v/>
      </c>
      <c r="AK17" s="294" t="str">
        <f t="shared" ref="AK17" si="18">IF((L17/M17)&gt;1.96,"+",IF((L17/M17)&lt;-1.96,"-",""))</f>
        <v/>
      </c>
      <c r="AL17" s="294" t="str">
        <f t="shared" ref="AL17" si="19">IF((N17/O17)&gt;1.96,"+",IF((N17/O17)&lt;-1.96,"-",""))</f>
        <v/>
      </c>
      <c r="AM17" s="294" t="str">
        <f t="shared" ref="AM17" si="20">IF((P17/Q17)&gt;1.96,"+",IF((P17/Q17)&lt;-1.96,"-",""))</f>
        <v/>
      </c>
      <c r="AN17" s="294" t="str">
        <f t="shared" ref="AN17" si="21">IF((R17/S17)&gt;1.96,"+",IF((R17/S17)&lt;-1.96,"-",""))</f>
        <v>+</v>
      </c>
      <c r="AO17" s="294" t="str">
        <f t="shared" ref="AO17" si="22">IF((T17/U17)&gt;1.96,"+",IF((T17/U17)&lt;-1.96,"-",""))</f>
        <v>+</v>
      </c>
      <c r="AP17" s="294" t="str">
        <f t="shared" ref="AP17" si="23">IF((V17/W17)&gt;1.96,"+",IF((V17/W17)&lt;-1.96,"-",""))</f>
        <v/>
      </c>
      <c r="AQ17" s="294" t="str">
        <f t="shared" ref="AQ17" si="24">IF((X17/Y17)&gt;1.96,"+",IF((X17/Y17)&lt;-1.96,"-",""))</f>
        <v>+</v>
      </c>
      <c r="AR17" s="294" t="str">
        <f t="shared" ref="AR17" si="25">IF((Z17/AA17)&gt;1.96,"+",IF((Z17/AA17)&lt;-1.96,"-",""))</f>
        <v/>
      </c>
    </row>
    <row r="18" spans="1:44">
      <c r="A18" s="99" t="s">
        <v>19</v>
      </c>
      <c r="B18" s="348">
        <v>9.1716957302103302E-2</v>
      </c>
      <c r="C18" s="349">
        <v>9.1603776746745774E-2</v>
      </c>
      <c r="D18" s="348">
        <v>0.14926037662075251</v>
      </c>
      <c r="E18" s="349">
        <v>0.10748832161661423</v>
      </c>
      <c r="F18" s="348">
        <v>2.1698626008824801E-2</v>
      </c>
      <c r="G18" s="349">
        <v>5.8203689753644821E-3</v>
      </c>
      <c r="H18" s="348">
        <v>0.23309158098916241</v>
      </c>
      <c r="I18" s="349">
        <v>0.2589499097165055</v>
      </c>
      <c r="J18" s="348">
        <v>8.3446409846547002E-3</v>
      </c>
      <c r="K18" s="349">
        <v>0.18700666983658437</v>
      </c>
      <c r="L18" s="348">
        <v>-0.34340498956564142</v>
      </c>
      <c r="M18" s="349">
        <v>0.16802722585742264</v>
      </c>
      <c r="N18" s="348">
        <v>0.45398644945988309</v>
      </c>
      <c r="O18" s="349">
        <v>0.20887390808378056</v>
      </c>
      <c r="P18" s="348">
        <v>0.16530956423489801</v>
      </c>
      <c r="Q18" s="349">
        <v>0.1338061934721346</v>
      </c>
      <c r="R18" s="348">
        <v>0.1918365342920777</v>
      </c>
      <c r="S18" s="349">
        <v>0.10187991363781762</v>
      </c>
      <c r="T18" s="348">
        <v>0.50217576725242985</v>
      </c>
      <c r="U18" s="349">
        <v>0.14121213765996943</v>
      </c>
      <c r="V18" s="348">
        <v>0.130309315441617</v>
      </c>
      <c r="W18" s="349">
        <v>0.12977942120937289</v>
      </c>
      <c r="X18" s="348">
        <v>0.37979880888532858</v>
      </c>
      <c r="Y18" s="349">
        <v>0.14694955389241304</v>
      </c>
      <c r="Z18" s="348">
        <v>7.2787502876901403E-2</v>
      </c>
      <c r="AA18" s="354">
        <v>0.16179841735872511</v>
      </c>
      <c r="AB18" s="307">
        <v>6.6022401030569403E-2</v>
      </c>
      <c r="AF18" s="294" t="str">
        <f t="shared" si="0"/>
        <v/>
      </c>
      <c r="AG18" s="294" t="str">
        <f t="shared" si="1"/>
        <v/>
      </c>
      <c r="AH18" s="294" t="str">
        <f t="shared" si="2"/>
        <v>+</v>
      </c>
      <c r="AI18" s="294" t="str">
        <f t="shared" si="3"/>
        <v/>
      </c>
      <c r="AJ18" s="294" t="str">
        <f t="shared" si="4"/>
        <v/>
      </c>
      <c r="AK18" s="294" t="str">
        <f t="shared" si="5"/>
        <v>-</v>
      </c>
      <c r="AL18" s="294" t="str">
        <f t="shared" si="6"/>
        <v>+</v>
      </c>
      <c r="AM18" s="294" t="str">
        <f t="shared" si="7"/>
        <v/>
      </c>
      <c r="AN18" s="294" t="str">
        <f t="shared" si="8"/>
        <v/>
      </c>
      <c r="AO18" s="294" t="str">
        <f t="shared" si="9"/>
        <v>+</v>
      </c>
      <c r="AP18" s="294" t="str">
        <f t="shared" si="10"/>
        <v/>
      </c>
      <c r="AQ18" s="294" t="str">
        <f t="shared" si="11"/>
        <v>+</v>
      </c>
      <c r="AR18" s="294" t="str">
        <f t="shared" si="12"/>
        <v/>
      </c>
    </row>
    <row r="19" spans="1:44">
      <c r="A19" s="99" t="s">
        <v>20</v>
      </c>
      <c r="B19" s="348">
        <v>-0.10967080478061909</v>
      </c>
      <c r="C19" s="349">
        <v>9.4475478913672917E-2</v>
      </c>
      <c r="D19" s="348">
        <v>9.6699201596455203E-2</v>
      </c>
      <c r="E19" s="349">
        <v>0.10676850886632894</v>
      </c>
      <c r="F19" s="348">
        <v>-5.9503126577885E-3</v>
      </c>
      <c r="G19" s="349">
        <v>3.4591749052055244E-3</v>
      </c>
      <c r="H19" s="348">
        <v>0.1342724136174199</v>
      </c>
      <c r="I19" s="349">
        <v>0.18565419885235468</v>
      </c>
      <c r="J19" s="348">
        <v>-8.0800453759576799E-2</v>
      </c>
      <c r="K19" s="349">
        <v>0.29698419889173899</v>
      </c>
      <c r="L19" s="348">
        <v>-0.21008177079287241</v>
      </c>
      <c r="M19" s="349">
        <v>0.19748849709387464</v>
      </c>
      <c r="N19" s="348">
        <v>2.6675369249762899E-2</v>
      </c>
      <c r="O19" s="349">
        <v>0.24570343967555558</v>
      </c>
      <c r="P19" s="348">
        <v>-3.5266299916237999E-3</v>
      </c>
      <c r="Q19" s="349">
        <v>9.1284165542044604E-2</v>
      </c>
      <c r="R19" s="348">
        <v>0.1613498008201979</v>
      </c>
      <c r="S19" s="349">
        <v>0.10270471011401966</v>
      </c>
      <c r="T19" s="348">
        <v>1.7725912909198401E-2</v>
      </c>
      <c r="U19" s="349">
        <v>0.11833654630974448</v>
      </c>
      <c r="V19" s="348">
        <v>4.5820676439119301E-2</v>
      </c>
      <c r="W19" s="349">
        <v>8.3000732807706284E-2</v>
      </c>
      <c r="X19" s="348">
        <v>0.44248905386975051</v>
      </c>
      <c r="Y19" s="349">
        <v>0.12817026462790712</v>
      </c>
      <c r="Z19" s="348">
        <v>0.16877720023327841</v>
      </c>
      <c r="AA19" s="354">
        <v>0.11734052635380798</v>
      </c>
      <c r="AB19" s="307">
        <v>3.88187793406801E-2</v>
      </c>
      <c r="AF19" s="294" t="str">
        <f t="shared" si="0"/>
        <v/>
      </c>
      <c r="AG19" s="294" t="str">
        <f t="shared" si="1"/>
        <v/>
      </c>
      <c r="AH19" s="294" t="str">
        <f t="shared" si="2"/>
        <v/>
      </c>
      <c r="AI19" s="294" t="str">
        <f t="shared" si="3"/>
        <v/>
      </c>
      <c r="AJ19" s="294" t="str">
        <f t="shared" si="4"/>
        <v/>
      </c>
      <c r="AK19" s="294" t="str">
        <f t="shared" si="5"/>
        <v/>
      </c>
      <c r="AL19" s="294" t="str">
        <f t="shared" si="6"/>
        <v/>
      </c>
      <c r="AM19" s="294" t="str">
        <f t="shared" si="7"/>
        <v/>
      </c>
      <c r="AN19" s="294" t="str">
        <f t="shared" si="8"/>
        <v/>
      </c>
      <c r="AO19" s="294" t="str">
        <f t="shared" si="9"/>
        <v/>
      </c>
      <c r="AP19" s="294" t="str">
        <f t="shared" si="10"/>
        <v/>
      </c>
      <c r="AQ19" s="294" t="str">
        <f t="shared" si="11"/>
        <v>+</v>
      </c>
      <c r="AR19" s="294" t="str">
        <f t="shared" si="12"/>
        <v/>
      </c>
    </row>
    <row r="20" spans="1:44">
      <c r="A20" s="99" t="s">
        <v>21</v>
      </c>
      <c r="B20" s="348">
        <v>0.31828549449449722</v>
      </c>
      <c r="C20" s="349">
        <v>0.11853530100394725</v>
      </c>
      <c r="D20" s="348">
        <v>0.37214101239434688</v>
      </c>
      <c r="E20" s="349">
        <v>0.1708128382176603</v>
      </c>
      <c r="F20" s="348">
        <v>2.14202497388019E-2</v>
      </c>
      <c r="G20" s="349">
        <v>7.121095237921868E-3</v>
      </c>
      <c r="H20" s="348">
        <v>-5.30066806278005E-2</v>
      </c>
      <c r="I20" s="349">
        <v>0.36140369657121724</v>
      </c>
      <c r="J20" s="348">
        <v>0.2452590187964534</v>
      </c>
      <c r="K20" s="349">
        <v>0.22497787406533923</v>
      </c>
      <c r="L20" s="348">
        <v>0.17612304296931891</v>
      </c>
      <c r="M20" s="349">
        <v>0.21259665776386927</v>
      </c>
      <c r="N20" s="348">
        <v>-0.1973195241984331</v>
      </c>
      <c r="O20" s="349">
        <v>0.19036966288994811</v>
      </c>
      <c r="P20" s="348">
        <v>0.27389011988305151</v>
      </c>
      <c r="Q20" s="349">
        <v>0.14802663363424715</v>
      </c>
      <c r="R20" s="348">
        <v>0.25597882486654278</v>
      </c>
      <c r="S20" s="349">
        <v>0.21486963774427015</v>
      </c>
      <c r="T20" s="348">
        <v>-2.8899599422380001E-2</v>
      </c>
      <c r="U20" s="349">
        <v>0.17370371791067071</v>
      </c>
      <c r="V20" s="348">
        <v>0.13746774250096469</v>
      </c>
      <c r="W20" s="349">
        <v>0.20113904420097672</v>
      </c>
      <c r="X20" s="348">
        <v>0.18824475272110769</v>
      </c>
      <c r="Y20" s="349">
        <v>0.15008692771886614</v>
      </c>
      <c r="Z20" s="348">
        <v>5.6938464419553003E-3</v>
      </c>
      <c r="AA20" s="354">
        <v>0.16453131848037572</v>
      </c>
      <c r="AB20" s="307">
        <v>6.2529315726575399E-2</v>
      </c>
      <c r="AF20" s="294" t="str">
        <f t="shared" si="0"/>
        <v>+</v>
      </c>
      <c r="AG20" s="294" t="str">
        <f t="shared" si="1"/>
        <v>+</v>
      </c>
      <c r="AH20" s="294" t="str">
        <f t="shared" si="2"/>
        <v>+</v>
      </c>
      <c r="AI20" s="294" t="str">
        <f t="shared" si="3"/>
        <v/>
      </c>
      <c r="AJ20" s="294" t="str">
        <f t="shared" si="4"/>
        <v/>
      </c>
      <c r="AK20" s="294" t="str">
        <f t="shared" si="5"/>
        <v/>
      </c>
      <c r="AL20" s="294" t="str">
        <f t="shared" si="6"/>
        <v/>
      </c>
      <c r="AM20" s="294" t="str">
        <f t="shared" si="7"/>
        <v/>
      </c>
      <c r="AN20" s="294" t="str">
        <f t="shared" si="8"/>
        <v/>
      </c>
      <c r="AO20" s="294" t="str">
        <f t="shared" si="9"/>
        <v/>
      </c>
      <c r="AP20" s="294" t="str">
        <f t="shared" si="10"/>
        <v/>
      </c>
      <c r="AQ20" s="294" t="str">
        <f t="shared" si="11"/>
        <v/>
      </c>
      <c r="AR20" s="294" t="str">
        <f t="shared" si="12"/>
        <v/>
      </c>
    </row>
    <row r="21" spans="1:44">
      <c r="A21" s="43" t="s">
        <v>22</v>
      </c>
      <c r="B21" s="348">
        <v>0.30769478503664471</v>
      </c>
      <c r="C21" s="349">
        <v>0.11788565586119847</v>
      </c>
      <c r="D21" s="348">
        <v>6.4366419108361994E-2</v>
      </c>
      <c r="E21" s="349">
        <v>0.11278716494965423</v>
      </c>
      <c r="F21" s="348">
        <v>1.42695624807071E-2</v>
      </c>
      <c r="G21" s="349">
        <v>6.2693111869449774E-3</v>
      </c>
      <c r="H21" s="348">
        <v>9.3400340690238406E-2</v>
      </c>
      <c r="I21" s="349">
        <v>0.25771829688725278</v>
      </c>
      <c r="J21" s="348">
        <v>0.22748551536999129</v>
      </c>
      <c r="K21" s="349">
        <v>0.30471911060561285</v>
      </c>
      <c r="L21" s="348">
        <v>0.19370643009324859</v>
      </c>
      <c r="M21" s="349">
        <v>0.20723906707905324</v>
      </c>
      <c r="N21" s="348">
        <v>-0.45088587135723901</v>
      </c>
      <c r="O21" s="349">
        <v>0.20442189694078045</v>
      </c>
      <c r="P21" s="348">
        <v>0.14852512727597281</v>
      </c>
      <c r="Q21" s="349">
        <v>0.15436052559385449</v>
      </c>
      <c r="R21" s="348">
        <v>0.27434192296012938</v>
      </c>
      <c r="S21" s="349">
        <v>0.11087533575299797</v>
      </c>
      <c r="T21" s="348">
        <v>0.41248244444481619</v>
      </c>
      <c r="U21" s="349">
        <v>0.22475600889257569</v>
      </c>
      <c r="V21" s="348">
        <v>0.40892270653601281</v>
      </c>
      <c r="W21" s="349">
        <v>0.16200899931507931</v>
      </c>
      <c r="X21" s="348">
        <v>0.1988519159354098</v>
      </c>
      <c r="Y21" s="349">
        <v>0.12373498506290688</v>
      </c>
      <c r="Z21" s="348">
        <v>-9.1779487863666104E-2</v>
      </c>
      <c r="AA21" s="354">
        <v>0.17488862516159467</v>
      </c>
      <c r="AB21" s="307">
        <v>3.56957831846531E-2</v>
      </c>
      <c r="AF21" s="294" t="str">
        <f t="shared" si="0"/>
        <v>+</v>
      </c>
      <c r="AG21" s="294" t="str">
        <f t="shared" si="1"/>
        <v/>
      </c>
      <c r="AH21" s="294" t="str">
        <f t="shared" si="2"/>
        <v>+</v>
      </c>
      <c r="AI21" s="294" t="str">
        <f t="shared" si="3"/>
        <v/>
      </c>
      <c r="AJ21" s="294" t="str">
        <f t="shared" si="4"/>
        <v/>
      </c>
      <c r="AK21" s="294" t="str">
        <f t="shared" si="5"/>
        <v/>
      </c>
      <c r="AL21" s="294" t="str">
        <f t="shared" si="6"/>
        <v>-</v>
      </c>
      <c r="AM21" s="294" t="str">
        <f t="shared" si="7"/>
        <v/>
      </c>
      <c r="AN21" s="294" t="str">
        <f t="shared" si="8"/>
        <v>+</v>
      </c>
      <c r="AO21" s="294" t="str">
        <f t="shared" si="9"/>
        <v/>
      </c>
      <c r="AP21" s="294" t="str">
        <f t="shared" si="10"/>
        <v>+</v>
      </c>
      <c r="AQ21" s="294" t="str">
        <f t="shared" si="11"/>
        <v/>
      </c>
      <c r="AR21" s="294" t="str">
        <f t="shared" si="12"/>
        <v/>
      </c>
    </row>
    <row r="22" spans="1:44">
      <c r="A22" s="43" t="s">
        <v>23</v>
      </c>
      <c r="B22" s="348">
        <v>1.34481745324564E-2</v>
      </c>
      <c r="C22" s="349">
        <v>8.2035796621467968E-2</v>
      </c>
      <c r="D22" s="348">
        <v>0.11128701365012041</v>
      </c>
      <c r="E22" s="349">
        <v>9.1251302012048702E-2</v>
      </c>
      <c r="F22" s="348">
        <v>7.6555098927431004E-3</v>
      </c>
      <c r="G22" s="349">
        <v>3.7511409890569059E-3</v>
      </c>
      <c r="H22" s="348">
        <v>0.4706552667027854</v>
      </c>
      <c r="I22" s="349">
        <v>0.30055591112670849</v>
      </c>
      <c r="J22" s="348">
        <v>9.3175490352822493E-2</v>
      </c>
      <c r="K22" s="349">
        <v>0.2102560454405091</v>
      </c>
      <c r="L22" s="348">
        <v>-0.66919398788830664</v>
      </c>
      <c r="M22" s="349">
        <v>0.27656196863247812</v>
      </c>
      <c r="N22" s="348">
        <v>-0.22281629478046031</v>
      </c>
      <c r="O22" s="349">
        <v>0.18098949379408885</v>
      </c>
      <c r="P22" s="348">
        <v>0.45402532687092723</v>
      </c>
      <c r="Q22" s="349">
        <v>0.11361336478483849</v>
      </c>
      <c r="R22" s="348">
        <v>0.2298986497684761</v>
      </c>
      <c r="S22" s="349">
        <v>7.8939253498353623E-2</v>
      </c>
      <c r="T22" s="348">
        <v>9.5728938980126299E-2</v>
      </c>
      <c r="U22" s="349">
        <v>0.20087559987846798</v>
      </c>
      <c r="V22" s="348">
        <v>1.97646635349038E-2</v>
      </c>
      <c r="W22" s="349">
        <v>8.5770758368922312E-2</v>
      </c>
      <c r="X22" s="348">
        <v>0.84162409524979775</v>
      </c>
      <c r="Y22" s="349">
        <v>0.1972814014972743</v>
      </c>
      <c r="Z22" s="348">
        <v>0.34975491735265768</v>
      </c>
      <c r="AA22" s="354">
        <v>0.18878666851824927</v>
      </c>
      <c r="AB22" s="307">
        <v>0.14304983084616829</v>
      </c>
      <c r="AF22" s="294" t="str">
        <f t="shared" si="0"/>
        <v/>
      </c>
      <c r="AG22" s="294" t="str">
        <f t="shared" si="1"/>
        <v/>
      </c>
      <c r="AH22" s="294" t="str">
        <f t="shared" si="2"/>
        <v>+</v>
      </c>
      <c r="AI22" s="294" t="str">
        <f t="shared" si="3"/>
        <v/>
      </c>
      <c r="AJ22" s="294" t="str">
        <f t="shared" si="4"/>
        <v/>
      </c>
      <c r="AK22" s="294" t="str">
        <f t="shared" si="5"/>
        <v>-</v>
      </c>
      <c r="AL22" s="294" t="str">
        <f t="shared" si="6"/>
        <v/>
      </c>
      <c r="AM22" s="294" t="str">
        <f t="shared" si="7"/>
        <v>+</v>
      </c>
      <c r="AN22" s="294" t="str">
        <f t="shared" si="8"/>
        <v>+</v>
      </c>
      <c r="AO22" s="294" t="str">
        <f t="shared" si="9"/>
        <v/>
      </c>
      <c r="AP22" s="294" t="str">
        <f t="shared" si="10"/>
        <v/>
      </c>
      <c r="AQ22" s="294" t="str">
        <f t="shared" si="11"/>
        <v>+</v>
      </c>
      <c r="AR22" s="294" t="str">
        <f t="shared" si="12"/>
        <v/>
      </c>
    </row>
    <row r="23" spans="1:44">
      <c r="A23" s="43" t="s">
        <v>24</v>
      </c>
      <c r="B23" s="348">
        <v>0.26423470198993931</v>
      </c>
      <c r="C23" s="349">
        <v>8.8984833979111652E-2</v>
      </c>
      <c r="D23" s="348">
        <v>8.2202642478538299E-2</v>
      </c>
      <c r="E23" s="349">
        <v>0.1242392910947691</v>
      </c>
      <c r="F23" s="348">
        <v>3.2627680546143997E-2</v>
      </c>
      <c r="G23" s="349">
        <v>4.9673104815010066E-3</v>
      </c>
      <c r="H23" s="348">
        <v>-0.30569288793792282</v>
      </c>
      <c r="I23" s="349">
        <v>0.25403920793609019</v>
      </c>
      <c r="J23" s="348">
        <v>0.13590815737056369</v>
      </c>
      <c r="K23" s="349">
        <v>0.22274623798926371</v>
      </c>
      <c r="L23" s="348">
        <v>-0.13821077048320529</v>
      </c>
      <c r="M23" s="349">
        <v>0.3157811559838804</v>
      </c>
      <c r="N23" s="348">
        <v>-3.5538614156356098E-2</v>
      </c>
      <c r="O23" s="349">
        <v>0.18566931783756413</v>
      </c>
      <c r="P23" s="348">
        <v>4.2753883300693199E-2</v>
      </c>
      <c r="Q23" s="349">
        <v>0.11140107680783495</v>
      </c>
      <c r="R23" s="348">
        <v>0.1534223269527217</v>
      </c>
      <c r="S23" s="349">
        <v>0.10306340442273788</v>
      </c>
      <c r="T23" s="348">
        <v>0.36088450912308512</v>
      </c>
      <c r="U23" s="349">
        <v>0.10353262857929943</v>
      </c>
      <c r="V23" s="348">
        <v>7.7340275936976399E-2</v>
      </c>
      <c r="W23" s="349">
        <v>0.1089221782481382</v>
      </c>
      <c r="X23" s="348">
        <v>0.22761738477433821</v>
      </c>
      <c r="Y23" s="349">
        <v>0.10577327835770686</v>
      </c>
      <c r="Z23" s="348">
        <v>1.3871514688083999E-2</v>
      </c>
      <c r="AA23" s="354">
        <v>0.1048583230754082</v>
      </c>
      <c r="AB23" s="307">
        <v>5.8163407887473199E-2</v>
      </c>
      <c r="AF23" s="294" t="str">
        <f t="shared" si="0"/>
        <v>+</v>
      </c>
      <c r="AG23" s="294" t="str">
        <f t="shared" si="1"/>
        <v/>
      </c>
      <c r="AH23" s="294" t="str">
        <f t="shared" si="2"/>
        <v>+</v>
      </c>
      <c r="AI23" s="294" t="str">
        <f t="shared" si="3"/>
        <v/>
      </c>
      <c r="AJ23" s="294" t="str">
        <f t="shared" si="4"/>
        <v/>
      </c>
      <c r="AK23" s="294" t="str">
        <f t="shared" si="5"/>
        <v/>
      </c>
      <c r="AL23" s="294" t="str">
        <f t="shared" si="6"/>
        <v/>
      </c>
      <c r="AM23" s="294" t="str">
        <f t="shared" si="7"/>
        <v/>
      </c>
      <c r="AN23" s="294" t="str">
        <f t="shared" si="8"/>
        <v/>
      </c>
      <c r="AO23" s="294" t="str">
        <f t="shared" si="9"/>
        <v>+</v>
      </c>
      <c r="AP23" s="294" t="str">
        <f t="shared" si="10"/>
        <v/>
      </c>
      <c r="AQ23" s="294" t="str">
        <f t="shared" si="11"/>
        <v>+</v>
      </c>
      <c r="AR23" s="294" t="str">
        <f t="shared" si="12"/>
        <v/>
      </c>
    </row>
    <row r="24" spans="1:44">
      <c r="A24" s="43" t="s">
        <v>485</v>
      </c>
      <c r="B24" s="348">
        <v>0.2235282060435613</v>
      </c>
      <c r="C24" s="349">
        <v>0.13278125511441291</v>
      </c>
      <c r="D24" s="348">
        <v>8.9748534219287496E-2</v>
      </c>
      <c r="E24" s="349">
        <v>0.17651867512578173</v>
      </c>
      <c r="F24" s="348">
        <v>2.7600930863229199E-2</v>
      </c>
      <c r="G24" s="349">
        <v>9.9274920079309419E-3</v>
      </c>
      <c r="H24" s="348">
        <v>0.10080555893592399</v>
      </c>
      <c r="I24" s="349">
        <v>0.33962733825073932</v>
      </c>
      <c r="J24" s="348">
        <v>0.1361289636148118</v>
      </c>
      <c r="K24" s="349">
        <v>0.19713628776231631</v>
      </c>
      <c r="L24" s="348">
        <v>-6.8009636361711003E-3</v>
      </c>
      <c r="M24" s="349">
        <v>0.23701136689244529</v>
      </c>
      <c r="N24" s="348">
        <v>-0.1423799783897447</v>
      </c>
      <c r="O24" s="349">
        <v>0.21213742805313518</v>
      </c>
      <c r="P24" s="348">
        <v>0.25066805032490502</v>
      </c>
      <c r="Q24" s="349">
        <v>0.20590442570259845</v>
      </c>
      <c r="R24" s="348">
        <v>0.42180297406350048</v>
      </c>
      <c r="S24" s="349">
        <v>0.18238108311744511</v>
      </c>
      <c r="T24" s="348">
        <v>0.71728771137220315</v>
      </c>
      <c r="U24" s="349">
        <v>0.20168454629600951</v>
      </c>
      <c r="V24" s="348">
        <v>-0.26041571927546048</v>
      </c>
      <c r="W24" s="349">
        <v>0.14143042715181414</v>
      </c>
      <c r="X24" s="348">
        <v>-1.38109867829077E-2</v>
      </c>
      <c r="Y24" s="349">
        <v>0.18621680272284405</v>
      </c>
      <c r="Z24" s="348">
        <v>0.1439325134038513</v>
      </c>
      <c r="AA24" s="354">
        <v>0.13773798785035468</v>
      </c>
      <c r="AB24" s="307">
        <v>7.9234216425210696E-2</v>
      </c>
      <c r="AF24" s="294" t="str">
        <f t="shared" si="0"/>
        <v/>
      </c>
      <c r="AG24" s="294" t="str">
        <f t="shared" si="1"/>
        <v/>
      </c>
      <c r="AH24" s="294" t="str">
        <f t="shared" si="2"/>
        <v>+</v>
      </c>
      <c r="AI24" s="294" t="str">
        <f t="shared" si="3"/>
        <v/>
      </c>
      <c r="AJ24" s="294" t="str">
        <f t="shared" si="4"/>
        <v/>
      </c>
      <c r="AK24" s="294" t="str">
        <f t="shared" si="5"/>
        <v/>
      </c>
      <c r="AL24" s="294" t="str">
        <f t="shared" si="6"/>
        <v/>
      </c>
      <c r="AM24" s="294" t="str">
        <f t="shared" si="7"/>
        <v/>
      </c>
      <c r="AN24" s="294" t="str">
        <f t="shared" si="8"/>
        <v>+</v>
      </c>
      <c r="AO24" s="294" t="str">
        <f t="shared" si="9"/>
        <v>+</v>
      </c>
      <c r="AP24" s="294" t="str">
        <f t="shared" si="10"/>
        <v/>
      </c>
      <c r="AQ24" s="294" t="str">
        <f t="shared" si="11"/>
        <v/>
      </c>
      <c r="AR24" s="294" t="str">
        <f t="shared" si="12"/>
        <v/>
      </c>
    </row>
    <row r="25" spans="1:44">
      <c r="A25" s="43" t="s">
        <v>25</v>
      </c>
      <c r="B25" s="348">
        <v>0.2141850334604668</v>
      </c>
      <c r="C25" s="349">
        <v>6.8299534980830967E-2</v>
      </c>
      <c r="D25" s="348">
        <v>0.33815599619595271</v>
      </c>
      <c r="E25" s="349">
        <v>8.4586002435619367E-2</v>
      </c>
      <c r="F25" s="348">
        <v>1.99508743219983E-2</v>
      </c>
      <c r="G25" s="349">
        <v>3.8555685204006212E-3</v>
      </c>
      <c r="H25" s="348">
        <v>0.15546813091515291</v>
      </c>
      <c r="I25" s="349">
        <v>0.1311325681532336</v>
      </c>
      <c r="J25" s="348">
        <v>-3.5943966317066998E-2</v>
      </c>
      <c r="K25" s="349">
        <v>9.8109428070200982E-2</v>
      </c>
      <c r="L25" s="348">
        <v>-0.1433058245277716</v>
      </c>
      <c r="M25" s="349">
        <v>0.21500193471071694</v>
      </c>
      <c r="N25" s="348">
        <v>2.68578321344158E-2</v>
      </c>
      <c r="O25" s="349">
        <v>9.7443395629576893E-2</v>
      </c>
      <c r="P25" s="348">
        <v>3.78272025581241E-2</v>
      </c>
      <c r="Q25" s="349">
        <v>8.214636272315233E-2</v>
      </c>
      <c r="R25" s="348">
        <v>0.13687477405692339</v>
      </c>
      <c r="S25" s="349">
        <v>9.9393550042535667E-2</v>
      </c>
      <c r="T25" s="348">
        <v>0.13431812233558299</v>
      </c>
      <c r="U25" s="349">
        <v>7.5115398145730428E-2</v>
      </c>
      <c r="V25" s="348">
        <v>4.45585959225148E-2</v>
      </c>
      <c r="W25" s="349">
        <v>6.6096500211423145E-2</v>
      </c>
      <c r="X25" s="348">
        <v>0.1778534934794361</v>
      </c>
      <c r="Y25" s="349">
        <v>7.5636305968677528E-2</v>
      </c>
      <c r="Z25" s="348">
        <v>0.16441086107067179</v>
      </c>
      <c r="AA25" s="354">
        <v>7.5043597514960397E-2</v>
      </c>
      <c r="AB25" s="307">
        <v>4.7006057470238297E-2</v>
      </c>
      <c r="AF25" s="294" t="str">
        <f t="shared" si="0"/>
        <v>+</v>
      </c>
      <c r="AG25" s="294" t="str">
        <f t="shared" si="1"/>
        <v>+</v>
      </c>
      <c r="AH25" s="294" t="str">
        <f t="shared" si="2"/>
        <v>+</v>
      </c>
      <c r="AI25" s="294" t="str">
        <f t="shared" si="3"/>
        <v/>
      </c>
      <c r="AJ25" s="294" t="str">
        <f t="shared" si="4"/>
        <v/>
      </c>
      <c r="AK25" s="294" t="str">
        <f t="shared" si="5"/>
        <v/>
      </c>
      <c r="AL25" s="294" t="str">
        <f t="shared" si="6"/>
        <v/>
      </c>
      <c r="AM25" s="294" t="str">
        <f t="shared" si="7"/>
        <v/>
      </c>
      <c r="AN25" s="294" t="str">
        <f t="shared" si="8"/>
        <v/>
      </c>
      <c r="AO25" s="294" t="str">
        <f t="shared" si="9"/>
        <v/>
      </c>
      <c r="AP25" s="294" t="str">
        <f t="shared" si="10"/>
        <v/>
      </c>
      <c r="AQ25" s="294" t="str">
        <f t="shared" si="11"/>
        <v>+</v>
      </c>
      <c r="AR25" s="294" t="str">
        <f t="shared" si="12"/>
        <v>+</v>
      </c>
    </row>
    <row r="26" spans="1:44">
      <c r="A26" s="43" t="s">
        <v>26</v>
      </c>
      <c r="B26" s="348">
        <v>2.4296380351758799E-2</v>
      </c>
      <c r="C26" s="349">
        <v>8.8707773010594959E-2</v>
      </c>
      <c r="D26" s="348">
        <v>0.46311930015722858</v>
      </c>
      <c r="E26" s="349">
        <v>9.126803768412832E-2</v>
      </c>
      <c r="F26" s="348">
        <v>3.15870683806804E-2</v>
      </c>
      <c r="G26" s="349">
        <v>4.7729866839234438E-3</v>
      </c>
      <c r="H26" s="348">
        <v>0.46742466838059799</v>
      </c>
      <c r="I26" s="349">
        <v>0.28263269477320441</v>
      </c>
      <c r="J26" s="348">
        <v>0.101282547455173</v>
      </c>
      <c r="K26" s="349">
        <v>0.27511583327964373</v>
      </c>
      <c r="L26" s="348" t="s">
        <v>525</v>
      </c>
      <c r="M26" s="349" t="s">
        <v>525</v>
      </c>
      <c r="N26" s="348">
        <v>-2.0719546568988102E-2</v>
      </c>
      <c r="O26" s="349">
        <v>0.15125078415346008</v>
      </c>
      <c r="P26" s="348">
        <v>9.22501789502429E-2</v>
      </c>
      <c r="Q26" s="349">
        <v>0.13127336757726446</v>
      </c>
      <c r="R26" s="348">
        <v>8.6866343528410897E-2</v>
      </c>
      <c r="S26" s="349">
        <v>8.6837431535680173E-2</v>
      </c>
      <c r="T26" s="348">
        <v>0.27509718305090891</v>
      </c>
      <c r="U26" s="349">
        <v>9.6080335136138895E-2</v>
      </c>
      <c r="V26" s="348">
        <v>-7.3423421349025894E-2</v>
      </c>
      <c r="W26" s="349">
        <v>8.730361467300507E-2</v>
      </c>
      <c r="X26" s="348">
        <v>0.19413499524433001</v>
      </c>
      <c r="Y26" s="349">
        <v>8.8765319990162628E-2</v>
      </c>
      <c r="Z26" s="348">
        <v>0.14555230906179731</v>
      </c>
      <c r="AA26" s="354">
        <v>9.9617604135505869E-2</v>
      </c>
      <c r="AB26" s="307">
        <v>7.9301691220829196E-2</v>
      </c>
      <c r="AF26" s="294" t="str">
        <f t="shared" si="0"/>
        <v/>
      </c>
      <c r="AG26" s="294" t="str">
        <f t="shared" si="1"/>
        <v>+</v>
      </c>
      <c r="AH26" s="294" t="str">
        <f t="shared" si="2"/>
        <v>+</v>
      </c>
      <c r="AI26" s="294" t="str">
        <f t="shared" si="3"/>
        <v/>
      </c>
      <c r="AJ26" s="294" t="str">
        <f t="shared" si="4"/>
        <v/>
      </c>
      <c r="AK26" s="294" t="e">
        <f t="shared" si="5"/>
        <v>#VALUE!</v>
      </c>
      <c r="AL26" s="294" t="str">
        <f t="shared" si="6"/>
        <v/>
      </c>
      <c r="AM26" s="294" t="str">
        <f t="shared" si="7"/>
        <v/>
      </c>
      <c r="AN26" s="294" t="str">
        <f t="shared" si="8"/>
        <v/>
      </c>
      <c r="AO26" s="294" t="str">
        <f t="shared" si="9"/>
        <v>+</v>
      </c>
      <c r="AP26" s="294" t="str">
        <f t="shared" si="10"/>
        <v/>
      </c>
      <c r="AQ26" s="294" t="str">
        <f t="shared" si="11"/>
        <v>+</v>
      </c>
      <c r="AR26" s="294" t="str">
        <f t="shared" si="12"/>
        <v/>
      </c>
    </row>
    <row r="27" spans="1:44">
      <c r="A27" s="43" t="s">
        <v>236</v>
      </c>
      <c r="B27" s="348">
        <v>0.31560926846380088</v>
      </c>
      <c r="C27" s="349">
        <v>0.13816794688324643</v>
      </c>
      <c r="D27" s="348">
        <v>0.40617267921518507</v>
      </c>
      <c r="E27" s="349">
        <v>0.12904186004380083</v>
      </c>
      <c r="F27" s="348">
        <v>2.9116403751237498E-2</v>
      </c>
      <c r="G27" s="349">
        <v>7.6120447494726247E-3</v>
      </c>
      <c r="H27" s="348">
        <v>-1.5081291265007801E-2</v>
      </c>
      <c r="I27" s="349">
        <v>0.20137285556180673</v>
      </c>
      <c r="J27" s="348">
        <v>0.47359244270886242</v>
      </c>
      <c r="K27" s="349">
        <v>0.23362720574897219</v>
      </c>
      <c r="L27" s="348">
        <v>-5.0018963528203599E-2</v>
      </c>
      <c r="M27" s="349">
        <v>0.33838078908748698</v>
      </c>
      <c r="N27" s="348">
        <v>0.34814955502563028</v>
      </c>
      <c r="O27" s="349">
        <v>0.43321172942247199</v>
      </c>
      <c r="P27" s="348">
        <v>1.5966611594201801E-2</v>
      </c>
      <c r="Q27" s="349">
        <v>0.16238923257555482</v>
      </c>
      <c r="R27" s="348">
        <v>0.1376825494605774</v>
      </c>
      <c r="S27" s="349">
        <v>0.10462067906244148</v>
      </c>
      <c r="T27" s="348">
        <v>0.2365705803725397</v>
      </c>
      <c r="U27" s="349">
        <v>0.11399838692333704</v>
      </c>
      <c r="V27" s="348">
        <v>-0.18783668453394811</v>
      </c>
      <c r="W27" s="349">
        <v>0.13153529850740756</v>
      </c>
      <c r="X27" s="348">
        <v>2.9653443827457701E-2</v>
      </c>
      <c r="Y27" s="349">
        <v>0.31778319899415464</v>
      </c>
      <c r="Z27" s="348">
        <v>0.29844135047020481</v>
      </c>
      <c r="AA27" s="354">
        <v>0.17142913295037698</v>
      </c>
      <c r="AB27" s="307">
        <v>3.8498093983056897E-2</v>
      </c>
      <c r="AF27" s="294" t="str">
        <f t="shared" si="0"/>
        <v>+</v>
      </c>
      <c r="AG27" s="294" t="str">
        <f t="shared" si="1"/>
        <v>+</v>
      </c>
      <c r="AH27" s="294" t="str">
        <f t="shared" si="2"/>
        <v>+</v>
      </c>
      <c r="AI27" s="294" t="str">
        <f t="shared" si="3"/>
        <v/>
      </c>
      <c r="AJ27" s="294" t="str">
        <f t="shared" si="4"/>
        <v>+</v>
      </c>
      <c r="AK27" s="294" t="str">
        <f t="shared" si="5"/>
        <v/>
      </c>
      <c r="AL27" s="294" t="str">
        <f t="shared" si="6"/>
        <v/>
      </c>
      <c r="AM27" s="294" t="str">
        <f t="shared" si="7"/>
        <v/>
      </c>
      <c r="AN27" s="294" t="str">
        <f t="shared" si="8"/>
        <v/>
      </c>
      <c r="AO27" s="294" t="str">
        <f t="shared" si="9"/>
        <v>+</v>
      </c>
      <c r="AP27" s="294" t="str">
        <f t="shared" si="10"/>
        <v/>
      </c>
      <c r="AQ27" s="294" t="str">
        <f t="shared" si="11"/>
        <v/>
      </c>
      <c r="AR27" s="294" t="str">
        <f t="shared" si="12"/>
        <v/>
      </c>
    </row>
    <row r="28" spans="1:44">
      <c r="A28" s="43" t="s">
        <v>27</v>
      </c>
      <c r="B28" s="348">
        <v>0.22876534902324119</v>
      </c>
      <c r="C28" s="349">
        <v>8.3496244530961827E-2</v>
      </c>
      <c r="D28" s="348">
        <v>0.35770872718170871</v>
      </c>
      <c r="E28" s="349">
        <v>0.11768345924892062</v>
      </c>
      <c r="F28" s="348">
        <v>5.7045791967748E-3</v>
      </c>
      <c r="G28" s="349">
        <v>3.7613012666970584E-3</v>
      </c>
      <c r="H28" s="348">
        <v>-0.22930575741937881</v>
      </c>
      <c r="I28" s="349">
        <v>0.15866287274757213</v>
      </c>
      <c r="J28" s="348">
        <v>0.26446689635141329</v>
      </c>
      <c r="K28" s="349">
        <v>0.16501761047710167</v>
      </c>
      <c r="L28" s="348">
        <v>-8.9304270417923895E-2</v>
      </c>
      <c r="M28" s="349">
        <v>0.22761253868618495</v>
      </c>
      <c r="N28" s="348">
        <v>-1.9740692916106101E-2</v>
      </c>
      <c r="O28" s="349">
        <v>0.1513076920747399</v>
      </c>
      <c r="P28" s="348">
        <v>0.1477802955816101</v>
      </c>
      <c r="Q28" s="349">
        <v>9.6222005795233337E-2</v>
      </c>
      <c r="R28" s="348">
        <v>0.24048266926041581</v>
      </c>
      <c r="S28" s="349">
        <v>0.11584625759057361</v>
      </c>
      <c r="T28" s="348">
        <v>0.17445454011980011</v>
      </c>
      <c r="U28" s="349">
        <v>8.7534630004121594E-2</v>
      </c>
      <c r="V28" s="348">
        <v>9.3607952054502494E-2</v>
      </c>
      <c r="W28" s="349">
        <v>9.5188073129748696E-2</v>
      </c>
      <c r="X28" s="348">
        <v>0.1049799516273055</v>
      </c>
      <c r="Y28" s="349">
        <v>0.13108279962364885</v>
      </c>
      <c r="Z28" s="348">
        <v>0.111408368179211</v>
      </c>
      <c r="AA28" s="354">
        <v>0.12404420175008611</v>
      </c>
      <c r="AB28" s="307">
        <v>3.2146378256498701E-2</v>
      </c>
      <c r="AF28" s="294" t="str">
        <f t="shared" si="0"/>
        <v>+</v>
      </c>
      <c r="AG28" s="294" t="str">
        <f t="shared" si="1"/>
        <v>+</v>
      </c>
      <c r="AH28" s="294" t="str">
        <f t="shared" si="2"/>
        <v/>
      </c>
      <c r="AI28" s="294" t="str">
        <f t="shared" si="3"/>
        <v/>
      </c>
      <c r="AJ28" s="294" t="str">
        <f t="shared" si="4"/>
        <v/>
      </c>
      <c r="AK28" s="294" t="str">
        <f t="shared" si="5"/>
        <v/>
      </c>
      <c r="AL28" s="294" t="str">
        <f t="shared" si="6"/>
        <v/>
      </c>
      <c r="AM28" s="294" t="str">
        <f t="shared" si="7"/>
        <v/>
      </c>
      <c r="AN28" s="294" t="str">
        <f t="shared" si="8"/>
        <v>+</v>
      </c>
      <c r="AO28" s="294" t="str">
        <f t="shared" si="9"/>
        <v>+</v>
      </c>
      <c r="AP28" s="294" t="str">
        <f t="shared" si="10"/>
        <v/>
      </c>
      <c r="AQ28" s="294" t="str">
        <f t="shared" si="11"/>
        <v/>
      </c>
      <c r="AR28" s="294" t="str">
        <f t="shared" si="12"/>
        <v/>
      </c>
    </row>
    <row r="29" spans="1:44">
      <c r="A29" s="43" t="s">
        <v>28</v>
      </c>
      <c r="B29" s="348">
        <v>0.2009523648579139</v>
      </c>
      <c r="C29" s="349">
        <v>9.3685432099514701E-2</v>
      </c>
      <c r="D29" s="348">
        <v>0.42752715272066438</v>
      </c>
      <c r="E29" s="349">
        <v>0.11988900293892954</v>
      </c>
      <c r="F29" s="348">
        <v>1.8007266804999401E-2</v>
      </c>
      <c r="G29" s="349">
        <v>6.3454419038479733E-3</v>
      </c>
      <c r="H29" s="348">
        <v>0.1714098450401795</v>
      </c>
      <c r="I29" s="349">
        <v>0.21256776447194273</v>
      </c>
      <c r="J29" s="348">
        <v>-0.15229096743538029</v>
      </c>
      <c r="K29" s="349">
        <v>0.17042678015584489</v>
      </c>
      <c r="L29" s="348">
        <v>-0.4371893668266596</v>
      </c>
      <c r="M29" s="349">
        <v>0.36314142488668499</v>
      </c>
      <c r="N29" s="348">
        <v>0.24511117329970381</v>
      </c>
      <c r="O29" s="349">
        <v>0.35125772182135584</v>
      </c>
      <c r="P29" s="348">
        <v>0.2316740580831041</v>
      </c>
      <c r="Q29" s="349">
        <v>0.10911913192766329</v>
      </c>
      <c r="R29" s="348">
        <v>7.0905527989497202E-2</v>
      </c>
      <c r="S29" s="349">
        <v>0.13225301657914124</v>
      </c>
      <c r="T29" s="348">
        <v>0.38882175817638631</v>
      </c>
      <c r="U29" s="349">
        <v>0.11727850504570575</v>
      </c>
      <c r="V29" s="348">
        <v>9.9068177043043604E-2</v>
      </c>
      <c r="W29" s="349">
        <v>0.11899847805673415</v>
      </c>
      <c r="X29" s="348">
        <v>0.13082565825012901</v>
      </c>
      <c r="Y29" s="349">
        <v>0.13375113350909132</v>
      </c>
      <c r="Z29" s="348">
        <v>0.1417455517646127</v>
      </c>
      <c r="AA29" s="354">
        <v>9.8385993164635227E-2</v>
      </c>
      <c r="AB29" s="307">
        <v>3.0525381587344101E-2</v>
      </c>
      <c r="AF29" s="294" t="str">
        <f t="shared" si="0"/>
        <v>+</v>
      </c>
      <c r="AG29" s="294" t="str">
        <f t="shared" si="1"/>
        <v>+</v>
      </c>
      <c r="AH29" s="294" t="str">
        <f t="shared" si="2"/>
        <v>+</v>
      </c>
      <c r="AI29" s="294" t="str">
        <f t="shared" si="3"/>
        <v/>
      </c>
      <c r="AJ29" s="294" t="str">
        <f t="shared" si="4"/>
        <v/>
      </c>
      <c r="AK29" s="294" t="str">
        <f t="shared" si="5"/>
        <v/>
      </c>
      <c r="AL29" s="294" t="str">
        <f t="shared" si="6"/>
        <v/>
      </c>
      <c r="AM29" s="294" t="str">
        <f t="shared" si="7"/>
        <v>+</v>
      </c>
      <c r="AN29" s="294" t="str">
        <f t="shared" si="8"/>
        <v/>
      </c>
      <c r="AO29" s="294" t="str">
        <f t="shared" si="9"/>
        <v>+</v>
      </c>
      <c r="AP29" s="294" t="str">
        <f t="shared" si="10"/>
        <v/>
      </c>
      <c r="AQ29" s="294" t="str">
        <f t="shared" si="11"/>
        <v/>
      </c>
      <c r="AR29" s="294" t="str">
        <f t="shared" si="12"/>
        <v/>
      </c>
    </row>
    <row r="30" spans="1:44">
      <c r="A30" s="43" t="s">
        <v>29</v>
      </c>
      <c r="B30" s="348">
        <v>0.32642750335201759</v>
      </c>
      <c r="C30" s="349">
        <v>0.1186894007473682</v>
      </c>
      <c r="D30" s="348">
        <v>1.8713868054283999E-2</v>
      </c>
      <c r="E30" s="349">
        <v>9.8793988225305454E-2</v>
      </c>
      <c r="F30" s="348">
        <v>1.9955598038465999E-2</v>
      </c>
      <c r="G30" s="349">
        <v>5.5179240217931328E-3</v>
      </c>
      <c r="H30" s="348">
        <v>0.52269065755737032</v>
      </c>
      <c r="I30" s="349">
        <v>0.20472207644517232</v>
      </c>
      <c r="J30" s="348">
        <v>-0.37708861734645882</v>
      </c>
      <c r="K30" s="349">
        <v>0.16329061485307009</v>
      </c>
      <c r="L30" s="348">
        <v>0.1577040544173326</v>
      </c>
      <c r="M30" s="349">
        <v>9.9964285416308266E-2</v>
      </c>
      <c r="N30" s="348">
        <v>7.7644134873173398E-2</v>
      </c>
      <c r="O30" s="349">
        <v>0.12851258005320856</v>
      </c>
      <c r="P30" s="348">
        <v>0.1603998827267179</v>
      </c>
      <c r="Q30" s="349">
        <v>9.202035477366606E-2</v>
      </c>
      <c r="R30" s="348">
        <v>0.17709988198101911</v>
      </c>
      <c r="S30" s="349">
        <v>0.15427347923535148</v>
      </c>
      <c r="T30" s="348">
        <v>0.36797117882154062</v>
      </c>
      <c r="U30" s="349">
        <v>0.10472281137223584</v>
      </c>
      <c r="V30" s="348">
        <v>-0.14508019305169681</v>
      </c>
      <c r="W30" s="349">
        <v>0.10249801802802408</v>
      </c>
      <c r="X30" s="348">
        <v>-2.1936678209774799E-2</v>
      </c>
      <c r="Y30" s="349">
        <v>0.10816202121313903</v>
      </c>
      <c r="Z30" s="348">
        <v>0.12569516865502101</v>
      </c>
      <c r="AA30" s="354">
        <v>0.10675280858598282</v>
      </c>
      <c r="AB30" s="307">
        <v>3.6212363069745998E-2</v>
      </c>
      <c r="AF30" s="294" t="str">
        <f t="shared" si="0"/>
        <v>+</v>
      </c>
      <c r="AG30" s="294" t="str">
        <f t="shared" si="1"/>
        <v/>
      </c>
      <c r="AH30" s="294" t="str">
        <f t="shared" si="2"/>
        <v>+</v>
      </c>
      <c r="AI30" s="294" t="str">
        <f t="shared" si="3"/>
        <v>+</v>
      </c>
      <c r="AJ30" s="294" t="str">
        <f t="shared" si="4"/>
        <v>-</v>
      </c>
      <c r="AK30" s="294" t="str">
        <f t="shared" si="5"/>
        <v/>
      </c>
      <c r="AL30" s="294" t="str">
        <f t="shared" si="6"/>
        <v/>
      </c>
      <c r="AM30" s="294" t="str">
        <f t="shared" si="7"/>
        <v/>
      </c>
      <c r="AN30" s="294" t="str">
        <f t="shared" si="8"/>
        <v/>
      </c>
      <c r="AO30" s="294" t="str">
        <f t="shared" si="9"/>
        <v>+</v>
      </c>
      <c r="AP30" s="294" t="str">
        <f t="shared" si="10"/>
        <v/>
      </c>
      <c r="AQ30" s="294" t="str">
        <f t="shared" si="11"/>
        <v/>
      </c>
      <c r="AR30" s="294" t="str">
        <f t="shared" si="12"/>
        <v/>
      </c>
    </row>
    <row r="31" spans="1:44">
      <c r="A31" s="43" t="s">
        <v>30</v>
      </c>
      <c r="B31" s="348">
        <v>-7.9519089141955407E-2</v>
      </c>
      <c r="C31" s="349">
        <v>0.13423316671856497</v>
      </c>
      <c r="D31" s="348">
        <v>0.7302363965854749</v>
      </c>
      <c r="E31" s="349">
        <v>0.1593069684345276</v>
      </c>
      <c r="F31" s="348">
        <v>-3.1418778306488001E-3</v>
      </c>
      <c r="G31" s="349">
        <v>4.2531492176719164E-3</v>
      </c>
      <c r="H31" s="348">
        <v>-0.21042963824704969</v>
      </c>
      <c r="I31" s="349">
        <v>0.38904270537396546</v>
      </c>
      <c r="J31" s="348">
        <v>3.1932133078456097E-2</v>
      </c>
      <c r="K31" s="349">
        <v>0.22697062052382008</v>
      </c>
      <c r="L31" s="348">
        <v>0.34379267042102352</v>
      </c>
      <c r="M31" s="349">
        <v>0.21320890327485439</v>
      </c>
      <c r="N31" s="348">
        <v>-7.4989552900877901E-2</v>
      </c>
      <c r="O31" s="349">
        <v>0.17428441491341679</v>
      </c>
      <c r="P31" s="348">
        <v>0.21836631841979279</v>
      </c>
      <c r="Q31" s="349">
        <v>0.11622993839515779</v>
      </c>
      <c r="R31" s="348">
        <v>0.1000818143112716</v>
      </c>
      <c r="S31" s="349">
        <v>0.1145693685501649</v>
      </c>
      <c r="T31" s="348">
        <v>0.42816229313060938</v>
      </c>
      <c r="U31" s="349">
        <v>0.12536125359390426</v>
      </c>
      <c r="V31" s="348">
        <v>5.9738814874499599E-2</v>
      </c>
      <c r="W31" s="349">
        <v>0.10344785324663773</v>
      </c>
      <c r="X31" s="348">
        <v>1.9573696453949699E-2</v>
      </c>
      <c r="Y31" s="349">
        <v>0.17553029642587056</v>
      </c>
      <c r="Z31" s="348">
        <v>0.15498520038380489</v>
      </c>
      <c r="AA31" s="354">
        <v>0.14235319674799216</v>
      </c>
      <c r="AB31" s="307">
        <v>4.39372513495601E-2</v>
      </c>
      <c r="AF31" s="294" t="str">
        <f t="shared" si="0"/>
        <v/>
      </c>
      <c r="AG31" s="294" t="str">
        <f t="shared" si="1"/>
        <v>+</v>
      </c>
      <c r="AH31" s="294" t="str">
        <f t="shared" si="2"/>
        <v/>
      </c>
      <c r="AI31" s="294" t="str">
        <f t="shared" si="3"/>
        <v/>
      </c>
      <c r="AJ31" s="294" t="str">
        <f t="shared" si="4"/>
        <v/>
      </c>
      <c r="AK31" s="294" t="str">
        <f t="shared" si="5"/>
        <v/>
      </c>
      <c r="AL31" s="294" t="str">
        <f t="shared" si="6"/>
        <v/>
      </c>
      <c r="AM31" s="294" t="str">
        <f t="shared" si="7"/>
        <v/>
      </c>
      <c r="AN31" s="294" t="str">
        <f t="shared" si="8"/>
        <v/>
      </c>
      <c r="AO31" s="294" t="str">
        <f t="shared" si="9"/>
        <v>+</v>
      </c>
      <c r="AP31" s="294" t="str">
        <f t="shared" si="10"/>
        <v/>
      </c>
      <c r="AQ31" s="294" t="str">
        <f t="shared" si="11"/>
        <v/>
      </c>
      <c r="AR31" s="294" t="str">
        <f t="shared" si="12"/>
        <v/>
      </c>
    </row>
    <row r="32" spans="1:44">
      <c r="A32" s="43" t="s">
        <v>31</v>
      </c>
      <c r="B32" s="348">
        <v>0.18774080962969239</v>
      </c>
      <c r="C32" s="349">
        <v>8.3601504769361262E-2</v>
      </c>
      <c r="D32" s="348">
        <v>0.39107040539606391</v>
      </c>
      <c r="E32" s="349">
        <v>0.10178794459385031</v>
      </c>
      <c r="F32" s="348">
        <v>1.37929260552956E-2</v>
      </c>
      <c r="G32" s="349">
        <v>2.8111566604738878E-3</v>
      </c>
      <c r="H32" s="348">
        <v>8.2200673808072E-2</v>
      </c>
      <c r="I32" s="349">
        <v>0.20116601814401916</v>
      </c>
      <c r="J32" s="348">
        <v>3.4137111101358E-3</v>
      </c>
      <c r="K32" s="349">
        <v>0.15806236975158092</v>
      </c>
      <c r="L32" s="348">
        <v>-0.41537858112156978</v>
      </c>
      <c r="M32" s="349">
        <v>0.19293429738322315</v>
      </c>
      <c r="N32" s="348">
        <v>5.0952098923232401E-2</v>
      </c>
      <c r="O32" s="349">
        <v>0.15304516678927546</v>
      </c>
      <c r="P32" s="348">
        <v>0.1507222128597043</v>
      </c>
      <c r="Q32" s="349">
        <v>8.8271664084237658E-2</v>
      </c>
      <c r="R32" s="348">
        <v>2.1875266073514199E-2</v>
      </c>
      <c r="S32" s="349">
        <v>9.7160778003493695E-2</v>
      </c>
      <c r="T32" s="348">
        <v>0.19048783261934829</v>
      </c>
      <c r="U32" s="349">
        <v>8.6054935208695879E-2</v>
      </c>
      <c r="V32" s="348">
        <v>6.8062050641362296E-2</v>
      </c>
      <c r="W32" s="349">
        <v>6.6333608818750125E-2</v>
      </c>
      <c r="X32" s="348">
        <v>0.40922661969957758</v>
      </c>
      <c r="Y32" s="349">
        <v>9.6369636788286889E-2</v>
      </c>
      <c r="Z32" s="348">
        <v>0.14684260690914841</v>
      </c>
      <c r="AA32" s="354">
        <v>9.3042972594794965E-2</v>
      </c>
      <c r="AB32" s="307">
        <v>6.3285264117441203E-2</v>
      </c>
      <c r="AF32" s="294" t="str">
        <f t="shared" si="0"/>
        <v>+</v>
      </c>
      <c r="AG32" s="294" t="str">
        <f t="shared" si="1"/>
        <v>+</v>
      </c>
      <c r="AH32" s="294" t="str">
        <f t="shared" si="2"/>
        <v>+</v>
      </c>
      <c r="AI32" s="294" t="str">
        <f t="shared" si="3"/>
        <v/>
      </c>
      <c r="AJ32" s="294" t="str">
        <f t="shared" si="4"/>
        <v/>
      </c>
      <c r="AK32" s="294" t="str">
        <f t="shared" si="5"/>
        <v>-</v>
      </c>
      <c r="AL32" s="294" t="str">
        <f t="shared" si="6"/>
        <v/>
      </c>
      <c r="AM32" s="294" t="str">
        <f t="shared" si="7"/>
        <v/>
      </c>
      <c r="AN32" s="294" t="str">
        <f t="shared" si="8"/>
        <v/>
      </c>
      <c r="AO32" s="294" t="str">
        <f t="shared" si="9"/>
        <v>+</v>
      </c>
      <c r="AP32" s="294" t="str">
        <f t="shared" si="10"/>
        <v/>
      </c>
      <c r="AQ32" s="294" t="str">
        <f t="shared" si="11"/>
        <v>+</v>
      </c>
      <c r="AR32" s="294" t="str">
        <f t="shared" si="12"/>
        <v/>
      </c>
    </row>
    <row r="33" spans="1:44">
      <c r="A33" s="43" t="s">
        <v>32</v>
      </c>
      <c r="B33" s="348">
        <v>-6.5215042763077602E-2</v>
      </c>
      <c r="C33" s="349">
        <v>0.13533681428279962</v>
      </c>
      <c r="D33" s="348">
        <v>0.2337526433075337</v>
      </c>
      <c r="E33" s="349">
        <v>0.14612091293010065</v>
      </c>
      <c r="F33" s="348">
        <v>3.09328871581897E-2</v>
      </c>
      <c r="G33" s="349">
        <v>7.689171199718888E-3</v>
      </c>
      <c r="H33" s="348">
        <v>4.8566548469072199E-2</v>
      </c>
      <c r="I33" s="349">
        <v>0.21670207864099741</v>
      </c>
      <c r="J33" s="348">
        <v>-5.4186372868595602E-2</v>
      </c>
      <c r="K33" s="349">
        <v>0.21790583846561332</v>
      </c>
      <c r="L33" s="348">
        <v>6.9279013275774501E-2</v>
      </c>
      <c r="M33" s="349">
        <v>0.36304202129368224</v>
      </c>
      <c r="N33" s="348">
        <v>-1.8486889934907099E-2</v>
      </c>
      <c r="O33" s="349">
        <v>0.21248589742927371</v>
      </c>
      <c r="P33" s="348">
        <v>0.14565306135583411</v>
      </c>
      <c r="Q33" s="349">
        <v>0.13913422624431138</v>
      </c>
      <c r="R33" s="348">
        <v>9.7423942770643E-3</v>
      </c>
      <c r="S33" s="349">
        <v>0.15941741401834733</v>
      </c>
      <c r="T33" s="348">
        <v>0.1589411732725349</v>
      </c>
      <c r="U33" s="349">
        <v>0.14941787642244203</v>
      </c>
      <c r="V33" s="348">
        <v>0.2450918460037643</v>
      </c>
      <c r="W33" s="349">
        <v>0.14029476935114485</v>
      </c>
      <c r="X33" s="348">
        <v>0.21174372957122861</v>
      </c>
      <c r="Y33" s="349">
        <v>0.13885640540952332</v>
      </c>
      <c r="Z33" s="348">
        <v>0.2755154756413562</v>
      </c>
      <c r="AA33" s="354">
        <v>0.15335985498410939</v>
      </c>
      <c r="AB33" s="307">
        <v>4.9770285461191999E-2</v>
      </c>
      <c r="AF33" s="294" t="str">
        <f t="shared" si="0"/>
        <v/>
      </c>
      <c r="AG33" s="294" t="str">
        <f t="shared" si="1"/>
        <v/>
      </c>
      <c r="AH33" s="294" t="str">
        <f t="shared" si="2"/>
        <v>+</v>
      </c>
      <c r="AI33" s="294" t="str">
        <f t="shared" si="3"/>
        <v/>
      </c>
      <c r="AJ33" s="294" t="str">
        <f t="shared" si="4"/>
        <v/>
      </c>
      <c r="AK33" s="294" t="str">
        <f t="shared" si="5"/>
        <v/>
      </c>
      <c r="AL33" s="294" t="str">
        <f t="shared" si="6"/>
        <v/>
      </c>
      <c r="AM33" s="294" t="str">
        <f t="shared" si="7"/>
        <v/>
      </c>
      <c r="AN33" s="294" t="str">
        <f t="shared" si="8"/>
        <v/>
      </c>
      <c r="AO33" s="294" t="str">
        <f t="shared" si="9"/>
        <v/>
      </c>
      <c r="AP33" s="294" t="str">
        <f t="shared" si="10"/>
        <v/>
      </c>
      <c r="AQ33" s="294" t="str">
        <f t="shared" si="11"/>
        <v/>
      </c>
      <c r="AR33" s="294" t="str">
        <f t="shared" si="12"/>
        <v/>
      </c>
    </row>
    <row r="34" spans="1:44">
      <c r="A34" s="43" t="s">
        <v>486</v>
      </c>
      <c r="B34" s="348">
        <v>0.16072096995810181</v>
      </c>
      <c r="C34" s="349">
        <v>0.14240902357474838</v>
      </c>
      <c r="D34" s="348">
        <v>0.31277580002665778</v>
      </c>
      <c r="E34" s="349">
        <v>0.16228005525043937</v>
      </c>
      <c r="F34" s="348">
        <v>2.7401189630671501E-2</v>
      </c>
      <c r="G34" s="349">
        <v>5.6928740266589751E-3</v>
      </c>
      <c r="H34" s="348">
        <v>0.34638804195315409</v>
      </c>
      <c r="I34" s="349">
        <v>0.23434931372206211</v>
      </c>
      <c r="J34" s="348">
        <v>0.115995415214227</v>
      </c>
      <c r="K34" s="349">
        <v>0.21462781516274945</v>
      </c>
      <c r="L34" s="348">
        <v>2.3479210978604802E-2</v>
      </c>
      <c r="M34" s="349">
        <v>0.25448317449034841</v>
      </c>
      <c r="N34" s="348">
        <v>-0.23680389489445919</v>
      </c>
      <c r="O34" s="349">
        <v>0.20820487534643273</v>
      </c>
      <c r="P34" s="348">
        <v>0.18332634642580781</v>
      </c>
      <c r="Q34" s="349">
        <v>0.17382557935170531</v>
      </c>
      <c r="R34" s="348">
        <v>0.71446701608717034</v>
      </c>
      <c r="S34" s="349">
        <v>0.13946252388869718</v>
      </c>
      <c r="T34" s="348">
        <v>0.1557674014239003</v>
      </c>
      <c r="U34" s="349">
        <v>0.16877075574129144</v>
      </c>
      <c r="V34" s="348">
        <v>0.1320403533892521</v>
      </c>
      <c r="W34" s="349">
        <v>0.13742635702401851</v>
      </c>
      <c r="X34" s="348">
        <v>9.6492581288664198E-2</v>
      </c>
      <c r="Y34" s="349">
        <v>0.15533579026886868</v>
      </c>
      <c r="Z34" s="348">
        <v>9.9385580753635197E-2</v>
      </c>
      <c r="AA34" s="354">
        <v>0.15889022575310985</v>
      </c>
      <c r="AB34" s="307">
        <v>6.1533413699161398E-2</v>
      </c>
      <c r="AF34" s="294" t="str">
        <f t="shared" si="0"/>
        <v/>
      </c>
      <c r="AG34" s="294" t="str">
        <f t="shared" si="1"/>
        <v/>
      </c>
      <c r="AH34" s="294" t="str">
        <f t="shared" si="2"/>
        <v>+</v>
      </c>
      <c r="AI34" s="294" t="str">
        <f t="shared" si="3"/>
        <v/>
      </c>
      <c r="AJ34" s="294" t="str">
        <f t="shared" si="4"/>
        <v/>
      </c>
      <c r="AK34" s="294" t="str">
        <f t="shared" si="5"/>
        <v/>
      </c>
      <c r="AL34" s="294" t="str">
        <f t="shared" si="6"/>
        <v/>
      </c>
      <c r="AM34" s="294" t="str">
        <f t="shared" si="7"/>
        <v/>
      </c>
      <c r="AN34" s="294" t="str">
        <f t="shared" si="8"/>
        <v>+</v>
      </c>
      <c r="AO34" s="294" t="str">
        <f t="shared" si="9"/>
        <v/>
      </c>
      <c r="AP34" s="294" t="str">
        <f t="shared" si="10"/>
        <v/>
      </c>
      <c r="AQ34" s="294" t="str">
        <f t="shared" si="11"/>
        <v/>
      </c>
      <c r="AR34" s="294" t="str">
        <f t="shared" si="12"/>
        <v/>
      </c>
    </row>
    <row r="35" spans="1:44">
      <c r="A35" s="43" t="s">
        <v>33</v>
      </c>
      <c r="B35" s="348">
        <v>0.14281315355917271</v>
      </c>
      <c r="C35" s="349">
        <v>6.8350724427636692E-2</v>
      </c>
      <c r="D35" s="348">
        <v>9.3040191075582798E-2</v>
      </c>
      <c r="E35" s="349">
        <v>6.9973782791486402E-2</v>
      </c>
      <c r="F35" s="348">
        <v>2.49494224143594E-2</v>
      </c>
      <c r="G35" s="349">
        <v>3.1211633610838639E-3</v>
      </c>
      <c r="H35" s="348">
        <v>0.1678723117461324</v>
      </c>
      <c r="I35" s="349">
        <v>0.11836669916146496</v>
      </c>
      <c r="J35" s="348">
        <v>8.5587332794885701E-2</v>
      </c>
      <c r="K35" s="349">
        <v>7.4371637407424418E-2</v>
      </c>
      <c r="L35" s="348">
        <v>-3.2010044716612202E-2</v>
      </c>
      <c r="M35" s="349">
        <v>8.7794091958522752E-2</v>
      </c>
      <c r="N35" s="348">
        <v>-8.9023014816650994E-2</v>
      </c>
      <c r="O35" s="349">
        <v>0.10011339432466862</v>
      </c>
      <c r="P35" s="348">
        <v>0.18785369955288009</v>
      </c>
      <c r="Q35" s="349">
        <v>7.403144105737762E-2</v>
      </c>
      <c r="R35" s="348">
        <v>0.2435513586297052</v>
      </c>
      <c r="S35" s="349">
        <v>7.8611838860092445E-2</v>
      </c>
      <c r="T35" s="348">
        <v>0.27869386778013999</v>
      </c>
      <c r="U35" s="349">
        <v>7.5833162743149232E-2</v>
      </c>
      <c r="V35" s="348">
        <v>6.5292185164682298E-2</v>
      </c>
      <c r="W35" s="349">
        <v>8.0253045223696348E-2</v>
      </c>
      <c r="X35" s="348">
        <v>0.22004438048678299</v>
      </c>
      <c r="Y35" s="349">
        <v>8.0119757246995785E-2</v>
      </c>
      <c r="Z35" s="348">
        <v>2.6811339555526201E-2</v>
      </c>
      <c r="AA35" s="354">
        <v>8.3965679914406482E-2</v>
      </c>
      <c r="AB35" s="307">
        <v>9.0258809761295605E-2</v>
      </c>
      <c r="AF35" s="294" t="str">
        <f t="shared" si="0"/>
        <v>+</v>
      </c>
      <c r="AG35" s="294" t="str">
        <f t="shared" si="1"/>
        <v/>
      </c>
      <c r="AH35" s="294" t="str">
        <f t="shared" si="2"/>
        <v>+</v>
      </c>
      <c r="AI35" s="294" t="str">
        <f t="shared" si="3"/>
        <v/>
      </c>
      <c r="AJ35" s="294" t="str">
        <f t="shared" si="4"/>
        <v/>
      </c>
      <c r="AK35" s="294" t="str">
        <f t="shared" si="5"/>
        <v/>
      </c>
      <c r="AL35" s="294" t="str">
        <f t="shared" si="6"/>
        <v/>
      </c>
      <c r="AM35" s="294" t="str">
        <f t="shared" si="7"/>
        <v>+</v>
      </c>
      <c r="AN35" s="294" t="str">
        <f t="shared" si="8"/>
        <v>+</v>
      </c>
      <c r="AO35" s="294" t="str">
        <f t="shared" si="9"/>
        <v>+</v>
      </c>
      <c r="AP35" s="294" t="str">
        <f t="shared" si="10"/>
        <v/>
      </c>
      <c r="AQ35" s="294" t="str">
        <f t="shared" si="11"/>
        <v>+</v>
      </c>
      <c r="AR35" s="294" t="str">
        <f t="shared" si="12"/>
        <v/>
      </c>
    </row>
    <row r="36" spans="1:44">
      <c r="A36" s="43" t="s">
        <v>34</v>
      </c>
      <c r="B36" s="348">
        <v>-6.6741267460095302E-2</v>
      </c>
      <c r="C36" s="349">
        <v>0.10758557380040414</v>
      </c>
      <c r="D36" s="348">
        <v>-0.39318680607560658</v>
      </c>
      <c r="E36" s="349">
        <v>7.0843290723587929E-2</v>
      </c>
      <c r="F36" s="348">
        <v>3.4960519219832703E-2</v>
      </c>
      <c r="G36" s="349">
        <v>3.4153216719293592E-3</v>
      </c>
      <c r="H36" s="348">
        <v>-7.1779315416348993E-2</v>
      </c>
      <c r="I36" s="349">
        <v>0.18302317915401117</v>
      </c>
      <c r="J36" s="348">
        <v>9.8410060691630497E-2</v>
      </c>
      <c r="K36" s="349">
        <v>0.1790568013709446</v>
      </c>
      <c r="L36" s="348">
        <v>-0.1322602505458651</v>
      </c>
      <c r="M36" s="349">
        <v>0.13008278117885902</v>
      </c>
      <c r="N36" s="348">
        <v>1.29765884770238E-2</v>
      </c>
      <c r="O36" s="349">
        <v>0.12387184633778832</v>
      </c>
      <c r="P36" s="348">
        <v>2.26515168207321E-2</v>
      </c>
      <c r="Q36" s="349">
        <v>9.1127079993435792E-2</v>
      </c>
      <c r="R36" s="348">
        <v>0.31474619760853578</v>
      </c>
      <c r="S36" s="349">
        <v>9.0691067626799834E-2</v>
      </c>
      <c r="T36" s="348">
        <v>0.1624387909362604</v>
      </c>
      <c r="U36" s="349">
        <v>8.496402530465165E-2</v>
      </c>
      <c r="V36" s="348">
        <v>0.13684374513064021</v>
      </c>
      <c r="W36" s="349">
        <v>8.4215500974830715E-2</v>
      </c>
      <c r="X36" s="348">
        <v>5.1281702778907902E-2</v>
      </c>
      <c r="Y36" s="349">
        <v>0.12604669044081218</v>
      </c>
      <c r="Z36" s="348">
        <v>0.21401429840696859</v>
      </c>
      <c r="AA36" s="354">
        <v>0.12036417534263372</v>
      </c>
      <c r="AB36" s="307">
        <v>6.5954088253582399E-2</v>
      </c>
      <c r="AF36" s="294" t="str">
        <f t="shared" si="0"/>
        <v/>
      </c>
      <c r="AG36" s="294" t="str">
        <f t="shared" si="1"/>
        <v>-</v>
      </c>
      <c r="AH36" s="294" t="str">
        <f t="shared" si="2"/>
        <v>+</v>
      </c>
      <c r="AI36" s="294" t="str">
        <f t="shared" si="3"/>
        <v/>
      </c>
      <c r="AJ36" s="294" t="str">
        <f t="shared" si="4"/>
        <v/>
      </c>
      <c r="AK36" s="294" t="str">
        <f t="shared" si="5"/>
        <v/>
      </c>
      <c r="AL36" s="294" t="str">
        <f t="shared" si="6"/>
        <v/>
      </c>
      <c r="AM36" s="294" t="str">
        <f t="shared" si="7"/>
        <v/>
      </c>
      <c r="AN36" s="294" t="str">
        <f t="shared" si="8"/>
        <v>+</v>
      </c>
      <c r="AO36" s="294" t="str">
        <f t="shared" si="9"/>
        <v/>
      </c>
      <c r="AP36" s="294" t="str">
        <f t="shared" si="10"/>
        <v/>
      </c>
      <c r="AQ36" s="294" t="str">
        <f t="shared" si="11"/>
        <v/>
      </c>
      <c r="AR36" s="294" t="str">
        <f t="shared" si="12"/>
        <v/>
      </c>
    </row>
    <row r="37" spans="1:44">
      <c r="A37" s="43" t="s">
        <v>35</v>
      </c>
      <c r="B37" s="348">
        <v>0.22919063075432669</v>
      </c>
      <c r="C37" s="349">
        <v>7.1455501884875067E-2</v>
      </c>
      <c r="D37" s="348">
        <v>6.8553986941049694E-2</v>
      </c>
      <c r="E37" s="349">
        <v>8.2881444060714876E-2</v>
      </c>
      <c r="F37" s="348">
        <v>9.1414480183413995E-3</v>
      </c>
      <c r="G37" s="349">
        <v>3.7393191037883178E-3</v>
      </c>
      <c r="H37" s="348">
        <v>0.1034826714735354</v>
      </c>
      <c r="I37" s="349">
        <v>0.18159529399183141</v>
      </c>
      <c r="J37" s="348">
        <v>0.155574841469521</v>
      </c>
      <c r="K37" s="349">
        <v>0.13914089635908802</v>
      </c>
      <c r="L37" s="348">
        <v>0.26962906975028528</v>
      </c>
      <c r="M37" s="349">
        <v>0.19570445229983705</v>
      </c>
      <c r="N37" s="348">
        <v>0.32341577052471149</v>
      </c>
      <c r="O37" s="349">
        <v>0.15722276821698544</v>
      </c>
      <c r="P37" s="348">
        <v>0.1686125486823831</v>
      </c>
      <c r="Q37" s="349">
        <v>9.6045471390224568E-2</v>
      </c>
      <c r="R37" s="348">
        <v>0.14977572756064531</v>
      </c>
      <c r="S37" s="349">
        <v>8.0159655881222536E-2</v>
      </c>
      <c r="T37" s="348">
        <v>0.25673729703020559</v>
      </c>
      <c r="U37" s="349">
        <v>8.7851586444487179E-2</v>
      </c>
      <c r="V37" s="348">
        <v>0.21109847133911941</v>
      </c>
      <c r="W37" s="349">
        <v>7.9567104677120179E-2</v>
      </c>
      <c r="X37" s="348">
        <v>5.0494199455138004E-3</v>
      </c>
      <c r="Y37" s="349">
        <v>0.12063297108949018</v>
      </c>
      <c r="Z37" s="348">
        <v>0.44747117942407599</v>
      </c>
      <c r="AA37" s="354">
        <v>0.11894486177902587</v>
      </c>
      <c r="AB37" s="307">
        <v>4.6664022829139597E-2</v>
      </c>
      <c r="AF37" s="294" t="str">
        <f t="shared" si="0"/>
        <v>+</v>
      </c>
      <c r="AG37" s="294" t="str">
        <f t="shared" si="1"/>
        <v/>
      </c>
      <c r="AH37" s="294" t="str">
        <f t="shared" si="2"/>
        <v>+</v>
      </c>
      <c r="AI37" s="294" t="str">
        <f t="shared" si="3"/>
        <v/>
      </c>
      <c r="AJ37" s="294" t="str">
        <f t="shared" si="4"/>
        <v/>
      </c>
      <c r="AK37" s="294" t="str">
        <f t="shared" si="5"/>
        <v/>
      </c>
      <c r="AL37" s="294" t="str">
        <f t="shared" si="6"/>
        <v>+</v>
      </c>
      <c r="AM37" s="294" t="str">
        <f t="shared" si="7"/>
        <v/>
      </c>
      <c r="AN37" s="294" t="str">
        <f t="shared" si="8"/>
        <v/>
      </c>
      <c r="AO37" s="294" t="str">
        <f t="shared" si="9"/>
        <v>+</v>
      </c>
      <c r="AP37" s="294" t="str">
        <f t="shared" si="10"/>
        <v>+</v>
      </c>
      <c r="AQ37" s="294" t="str">
        <f t="shared" si="11"/>
        <v/>
      </c>
      <c r="AR37" s="294" t="str">
        <f t="shared" si="12"/>
        <v>+</v>
      </c>
    </row>
    <row r="38" spans="1:44">
      <c r="A38" s="43" t="s">
        <v>36</v>
      </c>
      <c r="B38" s="348">
        <v>0.1089343865335755</v>
      </c>
      <c r="C38" s="349">
        <v>0.12931689270853419</v>
      </c>
      <c r="D38" s="348">
        <v>0.13573995506373621</v>
      </c>
      <c r="E38" s="349">
        <v>0.11249519383690422</v>
      </c>
      <c r="F38" s="348">
        <v>1.8490411021481301E-2</v>
      </c>
      <c r="G38" s="349">
        <v>6.0724359763285616E-3</v>
      </c>
      <c r="H38" s="348">
        <v>-0.23227355797129179</v>
      </c>
      <c r="I38" s="349">
        <v>0.31203537935225306</v>
      </c>
      <c r="J38" s="348">
        <v>0.40565402075985618</v>
      </c>
      <c r="K38" s="349">
        <v>0.22942466919619939</v>
      </c>
      <c r="L38" s="348">
        <v>-6.8167660540853103E-2</v>
      </c>
      <c r="M38" s="349">
        <v>0.28139140290887571</v>
      </c>
      <c r="N38" s="348">
        <v>0.28180261783961369</v>
      </c>
      <c r="O38" s="349">
        <v>0.28488749086764836</v>
      </c>
      <c r="P38" s="348">
        <v>0.21920257758865011</v>
      </c>
      <c r="Q38" s="349">
        <v>0.13369627564874312</v>
      </c>
      <c r="R38" s="348">
        <v>0.50628906925938999</v>
      </c>
      <c r="S38" s="349">
        <v>0.15878130637389687</v>
      </c>
      <c r="T38" s="348">
        <v>0.31838591247330422</v>
      </c>
      <c r="U38" s="349">
        <v>0.13212277564560371</v>
      </c>
      <c r="V38" s="348">
        <v>0.1446850876429184</v>
      </c>
      <c r="W38" s="349">
        <v>0.12997793242075262</v>
      </c>
      <c r="X38" s="348">
        <v>-0.2175004083646751</v>
      </c>
      <c r="Y38" s="349">
        <v>0.13313424914382127</v>
      </c>
      <c r="Z38" s="348">
        <v>0.14520386736730401</v>
      </c>
      <c r="AA38" s="354">
        <v>0.15567050350224867</v>
      </c>
      <c r="AB38" s="307">
        <v>3.5933787697489498E-2</v>
      </c>
      <c r="AF38" s="294" t="str">
        <f t="shared" si="0"/>
        <v/>
      </c>
      <c r="AG38" s="294" t="str">
        <f t="shared" si="1"/>
        <v/>
      </c>
      <c r="AH38" s="294" t="str">
        <f t="shared" si="2"/>
        <v>+</v>
      </c>
      <c r="AI38" s="294" t="str">
        <f t="shared" si="3"/>
        <v/>
      </c>
      <c r="AJ38" s="294" t="str">
        <f t="shared" si="4"/>
        <v/>
      </c>
      <c r="AK38" s="294" t="str">
        <f t="shared" si="5"/>
        <v/>
      </c>
      <c r="AL38" s="294" t="str">
        <f t="shared" si="6"/>
        <v/>
      </c>
      <c r="AM38" s="294" t="str">
        <f t="shared" si="7"/>
        <v/>
      </c>
      <c r="AN38" s="294" t="str">
        <f t="shared" si="8"/>
        <v>+</v>
      </c>
      <c r="AO38" s="294" t="str">
        <f t="shared" si="9"/>
        <v>+</v>
      </c>
      <c r="AP38" s="294" t="str">
        <f t="shared" si="10"/>
        <v/>
      </c>
      <c r="AQ38" s="294" t="str">
        <f t="shared" si="11"/>
        <v/>
      </c>
      <c r="AR38" s="294" t="str">
        <f t="shared" si="12"/>
        <v/>
      </c>
    </row>
    <row r="39" spans="1:44">
      <c r="A39" s="43" t="s">
        <v>37</v>
      </c>
      <c r="B39" s="348">
        <v>0.27891572951813193</v>
      </c>
      <c r="C39" s="349">
        <v>0.10768480484285926</v>
      </c>
      <c r="D39" s="348">
        <v>0.52236482737524337</v>
      </c>
      <c r="E39" s="349">
        <v>0.13400238179799676</v>
      </c>
      <c r="F39" s="348">
        <v>1.20155064675584E-2</v>
      </c>
      <c r="G39" s="349">
        <v>3.9854821711833967E-3</v>
      </c>
      <c r="H39" s="348">
        <v>-7.8976245752381005E-2</v>
      </c>
      <c r="I39" s="349">
        <v>0.22953687679650739</v>
      </c>
      <c r="J39" s="348">
        <v>0.1140893728376137</v>
      </c>
      <c r="K39" s="349">
        <v>0.24218925700344007</v>
      </c>
      <c r="L39" s="348">
        <v>9.1677663497418904E-2</v>
      </c>
      <c r="M39" s="349">
        <v>0.29714419846210094</v>
      </c>
      <c r="N39" s="348">
        <v>-0.2251168694903444</v>
      </c>
      <c r="O39" s="349">
        <v>0.18834081081685355</v>
      </c>
      <c r="P39" s="348">
        <v>0.23381393731782349</v>
      </c>
      <c r="Q39" s="349">
        <v>9.0395937141932073E-2</v>
      </c>
      <c r="R39" s="348">
        <v>0.57768765216492768</v>
      </c>
      <c r="S39" s="349">
        <v>0.10981604019999999</v>
      </c>
      <c r="T39" s="348">
        <v>0.1116541972972012</v>
      </c>
      <c r="U39" s="349">
        <v>0.12203272760055831</v>
      </c>
      <c r="V39" s="348">
        <v>0.20460292428690161</v>
      </c>
      <c r="W39" s="349">
        <v>0.10029967251906244</v>
      </c>
      <c r="X39" s="348">
        <v>-6.8165314727337403E-2</v>
      </c>
      <c r="Y39" s="349">
        <v>0.16050170549870926</v>
      </c>
      <c r="Z39" s="348">
        <v>0.1436395722596957</v>
      </c>
      <c r="AA39" s="354">
        <v>0.19163560039752278</v>
      </c>
      <c r="AB39" s="307">
        <v>7.7902321351520906E-2</v>
      </c>
      <c r="AF39" s="294" t="str">
        <f t="shared" si="0"/>
        <v>+</v>
      </c>
      <c r="AG39" s="294" t="str">
        <f t="shared" si="1"/>
        <v>+</v>
      </c>
      <c r="AH39" s="294" t="str">
        <f t="shared" si="2"/>
        <v>+</v>
      </c>
      <c r="AI39" s="294" t="str">
        <f t="shared" si="3"/>
        <v/>
      </c>
      <c r="AJ39" s="294" t="str">
        <f t="shared" si="4"/>
        <v/>
      </c>
      <c r="AK39" s="294" t="str">
        <f t="shared" si="5"/>
        <v/>
      </c>
      <c r="AL39" s="294" t="str">
        <f t="shared" si="6"/>
        <v/>
      </c>
      <c r="AM39" s="294" t="str">
        <f t="shared" si="7"/>
        <v>+</v>
      </c>
      <c r="AN39" s="294" t="str">
        <f t="shared" si="8"/>
        <v>+</v>
      </c>
      <c r="AO39" s="294" t="str">
        <f t="shared" si="9"/>
        <v/>
      </c>
      <c r="AP39" s="294" t="str">
        <f t="shared" si="10"/>
        <v>+</v>
      </c>
      <c r="AQ39" s="294" t="str">
        <f t="shared" si="11"/>
        <v/>
      </c>
      <c r="AR39" s="294" t="str">
        <f t="shared" si="12"/>
        <v/>
      </c>
    </row>
    <row r="40" spans="1:44">
      <c r="A40" s="43" t="s">
        <v>38</v>
      </c>
      <c r="B40" s="348">
        <v>2.1025396921001999E-2</v>
      </c>
      <c r="C40" s="349">
        <v>7.8404566397979075E-2</v>
      </c>
      <c r="D40" s="348">
        <v>0.38806241362441801</v>
      </c>
      <c r="E40" s="349">
        <v>0.10228313923893739</v>
      </c>
      <c r="F40" s="348">
        <v>3.2853155062655E-3</v>
      </c>
      <c r="G40" s="349">
        <v>3.1154141216925284E-3</v>
      </c>
      <c r="H40" s="348">
        <v>2.0485077208856999E-3</v>
      </c>
      <c r="I40" s="349">
        <v>0.14115281272871266</v>
      </c>
      <c r="J40" s="348">
        <v>0.15606602979327869</v>
      </c>
      <c r="K40" s="349">
        <v>0.13546467453803562</v>
      </c>
      <c r="L40" s="348">
        <v>-0.77226748596680794</v>
      </c>
      <c r="M40" s="349">
        <v>0.31118947109059969</v>
      </c>
      <c r="N40" s="348">
        <v>0.15772553961173449</v>
      </c>
      <c r="O40" s="349">
        <v>0.12078413638014333</v>
      </c>
      <c r="P40" s="348">
        <v>0.28036327752108531</v>
      </c>
      <c r="Q40" s="349">
        <v>7.9068890240686765E-2</v>
      </c>
      <c r="R40" s="348">
        <v>0.20250381814071769</v>
      </c>
      <c r="S40" s="349">
        <v>9.373420289562881E-2</v>
      </c>
      <c r="T40" s="348">
        <v>7.1199316963031306E-2</v>
      </c>
      <c r="U40" s="349">
        <v>8.9424078754531733E-2</v>
      </c>
      <c r="V40" s="348">
        <v>0.24427347174491401</v>
      </c>
      <c r="W40" s="349">
        <v>7.1607203628251501E-2</v>
      </c>
      <c r="X40" s="348">
        <v>0.2160160500771767</v>
      </c>
      <c r="Y40" s="349">
        <v>8.7871403465325473E-2</v>
      </c>
      <c r="Z40" s="348">
        <v>0.16736483295251481</v>
      </c>
      <c r="AA40" s="354">
        <v>8.4036559121511395E-2</v>
      </c>
      <c r="AB40" s="307">
        <v>5.1349865134735197E-2</v>
      </c>
      <c r="AF40" s="294" t="str">
        <f t="shared" si="0"/>
        <v/>
      </c>
      <c r="AG40" s="294" t="str">
        <f t="shared" si="1"/>
        <v>+</v>
      </c>
      <c r="AH40" s="294" t="str">
        <f t="shared" si="2"/>
        <v/>
      </c>
      <c r="AI40" s="294" t="str">
        <f t="shared" si="3"/>
        <v/>
      </c>
      <c r="AJ40" s="294" t="str">
        <f t="shared" si="4"/>
        <v/>
      </c>
      <c r="AK40" s="294" t="str">
        <f t="shared" si="5"/>
        <v>-</v>
      </c>
      <c r="AL40" s="294" t="str">
        <f t="shared" si="6"/>
        <v/>
      </c>
      <c r="AM40" s="294" t="str">
        <f t="shared" si="7"/>
        <v>+</v>
      </c>
      <c r="AN40" s="294" t="str">
        <f t="shared" si="8"/>
        <v>+</v>
      </c>
      <c r="AO40" s="294" t="str">
        <f t="shared" si="9"/>
        <v/>
      </c>
      <c r="AP40" s="294" t="str">
        <f t="shared" si="10"/>
        <v>+</v>
      </c>
      <c r="AQ40" s="294" t="str">
        <f t="shared" si="11"/>
        <v>+</v>
      </c>
      <c r="AR40" s="294" t="str">
        <f t="shared" si="12"/>
        <v>+</v>
      </c>
    </row>
    <row r="41" spans="1:44">
      <c r="A41" s="43" t="s">
        <v>39</v>
      </c>
      <c r="B41" s="348">
        <v>0.12326738317994219</v>
      </c>
      <c r="C41" s="349">
        <v>0.13240087890138127</v>
      </c>
      <c r="D41" s="348">
        <v>0.3530339163047469</v>
      </c>
      <c r="E41" s="349">
        <v>0.1217656505178116</v>
      </c>
      <c r="F41" s="348">
        <v>1.5841920163439702E-2</v>
      </c>
      <c r="G41" s="349">
        <v>7.3206641533315481E-3</v>
      </c>
      <c r="H41" s="348">
        <v>0.119920117819898</v>
      </c>
      <c r="I41" s="349">
        <v>0.32470327767097773</v>
      </c>
      <c r="J41" s="348">
        <v>3.5928953659412198E-2</v>
      </c>
      <c r="K41" s="349">
        <v>0.26940491712038328</v>
      </c>
      <c r="L41" s="348">
        <v>0.15589599840390941</v>
      </c>
      <c r="M41" s="349">
        <v>0.27358377062627359</v>
      </c>
      <c r="N41" s="348">
        <v>-0.34800607681235057</v>
      </c>
      <c r="O41" s="349">
        <v>0.28089258344800688</v>
      </c>
      <c r="P41" s="348">
        <v>3.3109568553986002E-2</v>
      </c>
      <c r="Q41" s="349">
        <v>0.13362479675006603</v>
      </c>
      <c r="R41" s="348">
        <v>0.41172180031140942</v>
      </c>
      <c r="S41" s="349">
        <v>0.18268588579913878</v>
      </c>
      <c r="T41" s="348">
        <v>0.50757426485471324</v>
      </c>
      <c r="U41" s="349">
        <v>0.18086941711126289</v>
      </c>
      <c r="V41" s="348">
        <v>3.2360369135868899E-2</v>
      </c>
      <c r="W41" s="349">
        <v>0.17864757498130884</v>
      </c>
      <c r="X41" s="348">
        <v>-0.3238892396972452</v>
      </c>
      <c r="Y41" s="349">
        <v>0.18054543045360713</v>
      </c>
      <c r="Z41" s="348">
        <v>0.1560793936628464</v>
      </c>
      <c r="AA41" s="354">
        <v>0.20470602189272361</v>
      </c>
      <c r="AB41" s="307">
        <v>3.2202095500514803E-2</v>
      </c>
      <c r="AF41" s="294" t="str">
        <f t="shared" si="0"/>
        <v/>
      </c>
      <c r="AG41" s="294" t="str">
        <f t="shared" si="1"/>
        <v>+</v>
      </c>
      <c r="AH41" s="294" t="str">
        <f t="shared" si="2"/>
        <v>+</v>
      </c>
      <c r="AI41" s="294" t="str">
        <f t="shared" si="3"/>
        <v/>
      </c>
      <c r="AJ41" s="294" t="str">
        <f t="shared" si="4"/>
        <v/>
      </c>
      <c r="AK41" s="294" t="str">
        <f t="shared" si="5"/>
        <v/>
      </c>
      <c r="AL41" s="294" t="str">
        <f t="shared" si="6"/>
        <v/>
      </c>
      <c r="AM41" s="294" t="str">
        <f t="shared" si="7"/>
        <v/>
      </c>
      <c r="AN41" s="294" t="str">
        <f t="shared" si="8"/>
        <v>+</v>
      </c>
      <c r="AO41" s="294" t="str">
        <f t="shared" si="9"/>
        <v>+</v>
      </c>
      <c r="AP41" s="294" t="str">
        <f t="shared" si="10"/>
        <v/>
      </c>
      <c r="AQ41" s="294" t="str">
        <f t="shared" si="11"/>
        <v/>
      </c>
      <c r="AR41" s="294" t="str">
        <f t="shared" si="12"/>
        <v/>
      </c>
    </row>
    <row r="42" spans="1:44">
      <c r="A42" s="43" t="s">
        <v>40</v>
      </c>
      <c r="B42" s="348">
        <v>0.16290605567168029</v>
      </c>
      <c r="C42" s="349">
        <v>8.1335836528042882E-2</v>
      </c>
      <c r="D42" s="348">
        <v>-5.4772650154006897E-2</v>
      </c>
      <c r="E42" s="349">
        <v>7.2772584947698796E-2</v>
      </c>
      <c r="F42" s="348">
        <v>1.21577232264175E-2</v>
      </c>
      <c r="G42" s="349">
        <v>3.7379356236066238E-3</v>
      </c>
      <c r="H42" s="348">
        <v>7.9571684993617206E-2</v>
      </c>
      <c r="I42" s="349">
        <v>0.19823353877625707</v>
      </c>
      <c r="J42" s="348">
        <v>0.16696780898596489</v>
      </c>
      <c r="K42" s="349">
        <v>0.15502687899938067</v>
      </c>
      <c r="L42" s="348">
        <v>9.95640275132849E-2</v>
      </c>
      <c r="M42" s="349">
        <v>0.13637165241674706</v>
      </c>
      <c r="N42" s="348">
        <v>-3.0907058649857801E-2</v>
      </c>
      <c r="O42" s="349">
        <v>0.16020270568566955</v>
      </c>
      <c r="P42" s="348">
        <v>0.42863813301593728</v>
      </c>
      <c r="Q42" s="349">
        <v>0.11544181147940832</v>
      </c>
      <c r="R42" s="348">
        <v>0.2460438257672154</v>
      </c>
      <c r="S42" s="349">
        <v>9.8432487614929925E-2</v>
      </c>
      <c r="T42" s="348">
        <v>0.35432225257644812</v>
      </c>
      <c r="U42" s="349">
        <v>0.13630188479168337</v>
      </c>
      <c r="V42" s="348">
        <v>0.13460227363079541</v>
      </c>
      <c r="W42" s="349">
        <v>0.10580048272854475</v>
      </c>
      <c r="X42" s="348">
        <v>9.9685152533495497E-2</v>
      </c>
      <c r="Y42" s="349">
        <v>0.16002445593025422</v>
      </c>
      <c r="Z42" s="348">
        <v>0.20187867271814949</v>
      </c>
      <c r="AA42" s="354">
        <v>0.15566627696032737</v>
      </c>
      <c r="AB42" s="307">
        <v>5.8965827100822397E-2</v>
      </c>
      <c r="AF42" s="294" t="str">
        <f t="shared" si="0"/>
        <v>+</v>
      </c>
      <c r="AG42" s="294" t="str">
        <f t="shared" si="1"/>
        <v/>
      </c>
      <c r="AH42" s="294" t="str">
        <f t="shared" si="2"/>
        <v>+</v>
      </c>
      <c r="AI42" s="294" t="str">
        <f t="shared" si="3"/>
        <v/>
      </c>
      <c r="AJ42" s="294" t="str">
        <f t="shared" si="4"/>
        <v/>
      </c>
      <c r="AK42" s="294" t="str">
        <f t="shared" si="5"/>
        <v/>
      </c>
      <c r="AL42" s="294" t="str">
        <f t="shared" si="6"/>
        <v/>
      </c>
      <c r="AM42" s="294" t="str">
        <f t="shared" si="7"/>
        <v>+</v>
      </c>
      <c r="AN42" s="294" t="str">
        <f t="shared" si="8"/>
        <v>+</v>
      </c>
      <c r="AO42" s="294" t="str">
        <f t="shared" si="9"/>
        <v>+</v>
      </c>
      <c r="AP42" s="294" t="str">
        <f t="shared" si="10"/>
        <v/>
      </c>
      <c r="AQ42" s="294" t="str">
        <f t="shared" si="11"/>
        <v/>
      </c>
      <c r="AR42" s="294" t="str">
        <f t="shared" si="12"/>
        <v/>
      </c>
    </row>
    <row r="43" spans="1:44">
      <c r="A43" s="43" t="s">
        <v>41</v>
      </c>
      <c r="B43" s="348">
        <v>0.20512321849163281</v>
      </c>
      <c r="C43" s="349">
        <v>8.8277265207924935E-2</v>
      </c>
      <c r="D43" s="348">
        <v>0.1720601044814751</v>
      </c>
      <c r="E43" s="349">
        <v>9.7452193375995325E-2</v>
      </c>
      <c r="F43" s="348">
        <v>2.8456767452601599E-2</v>
      </c>
      <c r="G43" s="349">
        <v>4.5042186387763954E-3</v>
      </c>
      <c r="H43" s="348">
        <v>0.14776051668872109</v>
      </c>
      <c r="I43" s="349">
        <v>0.13723317416926759</v>
      </c>
      <c r="J43" s="348">
        <v>-0.32405303705458738</v>
      </c>
      <c r="K43" s="349">
        <v>0.3567828543320764</v>
      </c>
      <c r="L43" s="348">
        <v>0.35326661137685972</v>
      </c>
      <c r="M43" s="349">
        <v>0.15671766625190972</v>
      </c>
      <c r="N43" s="348">
        <v>0.2025541599088104</v>
      </c>
      <c r="O43" s="349">
        <v>0.22236313940138533</v>
      </c>
      <c r="P43" s="348">
        <v>0.13368781674526789</v>
      </c>
      <c r="Q43" s="349">
        <v>9.0983588877420141E-2</v>
      </c>
      <c r="R43" s="348">
        <v>0.1514842462178439</v>
      </c>
      <c r="S43" s="349">
        <v>0.14798222058871296</v>
      </c>
      <c r="T43" s="348">
        <v>0.26896045218641218</v>
      </c>
      <c r="U43" s="349">
        <v>0.11083088474778653</v>
      </c>
      <c r="V43" s="348">
        <v>-0.1054294162420417</v>
      </c>
      <c r="W43" s="349">
        <v>7.5366582702608945E-2</v>
      </c>
      <c r="X43" s="348">
        <v>-0.1695956515101501</v>
      </c>
      <c r="Y43" s="349">
        <v>0.107435021007164</v>
      </c>
      <c r="Z43" s="348">
        <v>0.1069769635240064</v>
      </c>
      <c r="AA43" s="354">
        <v>9.8153856068858361E-2</v>
      </c>
      <c r="AB43" s="307">
        <v>6.8884409810775996E-2</v>
      </c>
      <c r="AF43" s="294" t="str">
        <f t="shared" si="0"/>
        <v>+</v>
      </c>
      <c r="AG43" s="294" t="str">
        <f t="shared" si="1"/>
        <v/>
      </c>
      <c r="AH43" s="294" t="str">
        <f t="shared" si="2"/>
        <v>+</v>
      </c>
      <c r="AI43" s="294" t="str">
        <f t="shared" si="3"/>
        <v/>
      </c>
      <c r="AJ43" s="294" t="str">
        <f t="shared" si="4"/>
        <v/>
      </c>
      <c r="AK43" s="294" t="str">
        <f t="shared" si="5"/>
        <v>+</v>
      </c>
      <c r="AL43" s="294" t="str">
        <f t="shared" si="6"/>
        <v/>
      </c>
      <c r="AM43" s="294" t="str">
        <f t="shared" si="7"/>
        <v/>
      </c>
      <c r="AN43" s="294" t="str">
        <f t="shared" si="8"/>
        <v/>
      </c>
      <c r="AO43" s="294" t="str">
        <f t="shared" si="9"/>
        <v>+</v>
      </c>
      <c r="AP43" s="294" t="str">
        <f t="shared" si="10"/>
        <v/>
      </c>
      <c r="AQ43" s="294" t="str">
        <f t="shared" si="11"/>
        <v/>
      </c>
      <c r="AR43" s="294" t="str">
        <f t="shared" si="12"/>
        <v/>
      </c>
    </row>
    <row r="44" spans="1:44">
      <c r="A44" s="43" t="s">
        <v>42</v>
      </c>
      <c r="B44" s="348">
        <v>-2.9470701916797699E-2</v>
      </c>
      <c r="C44" s="349">
        <v>0.15100934393850515</v>
      </c>
      <c r="D44" s="348">
        <v>0.51121032169922698</v>
      </c>
      <c r="E44" s="349">
        <v>0.14526883215118797</v>
      </c>
      <c r="F44" s="348">
        <v>4.1828012427602902E-2</v>
      </c>
      <c r="G44" s="349">
        <v>8.4256179438647726E-3</v>
      </c>
      <c r="H44" s="348">
        <v>0.32270307652438279</v>
      </c>
      <c r="I44" s="349">
        <v>0.30658310405699907</v>
      </c>
      <c r="J44" s="348">
        <v>0.134175214262199</v>
      </c>
      <c r="K44" s="349">
        <v>0.21457158203890367</v>
      </c>
      <c r="L44" s="348">
        <v>-6.6670473834797E-3</v>
      </c>
      <c r="M44" s="349">
        <v>0.2705959426654998</v>
      </c>
      <c r="N44" s="348">
        <v>-0.22271762320938021</v>
      </c>
      <c r="O44" s="349">
        <v>0.31446089532667193</v>
      </c>
      <c r="P44" s="348">
        <v>0.36922217995741652</v>
      </c>
      <c r="Q44" s="349">
        <v>0.15805010686351603</v>
      </c>
      <c r="R44" s="348">
        <v>1.43679763328171E-2</v>
      </c>
      <c r="S44" s="349">
        <v>0.15204702696648315</v>
      </c>
      <c r="T44" s="348">
        <v>0.53562608751275442</v>
      </c>
      <c r="U44" s="349">
        <v>0.13009678039173247</v>
      </c>
      <c r="V44" s="348">
        <v>-0.15285045299816971</v>
      </c>
      <c r="W44" s="349">
        <v>0.1657750468373814</v>
      </c>
      <c r="X44" s="348">
        <v>0.22890725041877091</v>
      </c>
      <c r="Y44" s="349">
        <v>0.21822043153496185</v>
      </c>
      <c r="Z44" s="348">
        <v>0.17609904306791099</v>
      </c>
      <c r="AA44" s="354">
        <v>0.16549199884812812</v>
      </c>
      <c r="AB44" s="307">
        <v>8.5243981773723498E-2</v>
      </c>
      <c r="AF44" s="294" t="str">
        <f t="shared" si="0"/>
        <v/>
      </c>
      <c r="AG44" s="294" t="str">
        <f t="shared" si="1"/>
        <v>+</v>
      </c>
      <c r="AH44" s="294" t="str">
        <f t="shared" si="2"/>
        <v>+</v>
      </c>
      <c r="AI44" s="294" t="str">
        <f t="shared" si="3"/>
        <v/>
      </c>
      <c r="AJ44" s="294" t="str">
        <f t="shared" si="4"/>
        <v/>
      </c>
      <c r="AK44" s="294" t="str">
        <f t="shared" si="5"/>
        <v/>
      </c>
      <c r="AL44" s="294" t="str">
        <f t="shared" si="6"/>
        <v/>
      </c>
      <c r="AM44" s="294" t="str">
        <f t="shared" si="7"/>
        <v>+</v>
      </c>
      <c r="AN44" s="294" t="str">
        <f t="shared" si="8"/>
        <v/>
      </c>
      <c r="AO44" s="294" t="str">
        <f t="shared" si="9"/>
        <v>+</v>
      </c>
      <c r="AP44" s="294" t="str">
        <f t="shared" si="10"/>
        <v/>
      </c>
      <c r="AQ44" s="294" t="str">
        <f t="shared" si="11"/>
        <v/>
      </c>
      <c r="AR44" s="294" t="str">
        <f t="shared" si="12"/>
        <v/>
      </c>
    </row>
    <row r="45" spans="1:44">
      <c r="A45" s="43" t="s">
        <v>43</v>
      </c>
      <c r="B45" s="348">
        <v>-5.5031750057723101E-2</v>
      </c>
      <c r="C45" s="349">
        <v>5.8707131610282896E-2</v>
      </c>
      <c r="D45" s="348">
        <v>-6.8123866977028999E-3</v>
      </c>
      <c r="E45" s="349">
        <v>6.1441300853584506E-2</v>
      </c>
      <c r="F45" s="348">
        <v>8.3452714410609998E-3</v>
      </c>
      <c r="G45" s="349">
        <v>3.3763210108182025E-3</v>
      </c>
      <c r="H45" s="348">
        <v>-7.2289321911686105E-2</v>
      </c>
      <c r="I45" s="349">
        <v>0.13817479388067003</v>
      </c>
      <c r="J45" s="348">
        <v>0.19131873008216471</v>
      </c>
      <c r="K45" s="349">
        <v>0.13009269767186474</v>
      </c>
      <c r="L45" s="348">
        <v>-0.32260632900998232</v>
      </c>
      <c r="M45" s="349">
        <v>0.17345002314187066</v>
      </c>
      <c r="N45" s="348">
        <v>-2.17625346227001E-2</v>
      </c>
      <c r="O45" s="349">
        <v>7.3178615748922385E-2</v>
      </c>
      <c r="P45" s="348">
        <v>-7.6173435018857205E-2</v>
      </c>
      <c r="Q45" s="349">
        <v>6.2162081103131692E-2</v>
      </c>
      <c r="R45" s="348">
        <v>0.23560598161343049</v>
      </c>
      <c r="S45" s="349">
        <v>6.5422552432162398E-2</v>
      </c>
      <c r="T45" s="348">
        <v>0.16367357059000559</v>
      </c>
      <c r="U45" s="349">
        <v>7.0958184440715472E-2</v>
      </c>
      <c r="V45" s="348">
        <v>8.47465723401922E-2</v>
      </c>
      <c r="W45" s="349">
        <v>6.4615483725496067E-2</v>
      </c>
      <c r="X45" s="348">
        <v>0.13502723968635541</v>
      </c>
      <c r="Y45" s="349">
        <v>7.8612587455530861E-2</v>
      </c>
      <c r="Z45" s="348">
        <v>-3.4955929938326698E-2</v>
      </c>
      <c r="AA45" s="354">
        <v>8.036301721148198E-2</v>
      </c>
      <c r="AB45" s="307">
        <v>1.42389013065165E-2</v>
      </c>
      <c r="AF45" s="294" t="str">
        <f t="shared" ref="AF45:AF64" si="26">IF((B45/C45)&gt;1.96,"+",IF((B45/C45)&lt;-1.96,"-",""))</f>
        <v/>
      </c>
      <c r="AG45" s="294" t="str">
        <f t="shared" ref="AG45:AG64" si="27">IF((D45/E45)&gt;1.96,"+",IF((D45/E45)&lt;-1.96,"-",""))</f>
        <v/>
      </c>
      <c r="AH45" s="294" t="str">
        <f t="shared" ref="AH45:AH64" si="28">IF((F45/G45)&gt;1.96,"+",IF((F45/G45)&lt;-1.96,"-",""))</f>
        <v>+</v>
      </c>
      <c r="AI45" s="294" t="str">
        <f t="shared" ref="AI45:AI64" si="29">IF((H45/I45)&gt;1.96,"+",IF((H45/I45)&lt;-1.96,"-",""))</f>
        <v/>
      </c>
      <c r="AJ45" s="294" t="str">
        <f t="shared" ref="AJ45:AJ64" si="30">IF((J45/K45)&gt;1.96,"+",IF((J45/K45)&lt;-1.96,"-",""))</f>
        <v/>
      </c>
      <c r="AK45" s="294" t="str">
        <f t="shared" ref="AK45:AK64" si="31">IF((L45/M45)&gt;1.96,"+",IF((L45/M45)&lt;-1.96,"-",""))</f>
        <v/>
      </c>
      <c r="AL45" s="294" t="str">
        <f t="shared" ref="AL45:AL64" si="32">IF((N45/O45)&gt;1.96,"+",IF((N45/O45)&lt;-1.96,"-",""))</f>
        <v/>
      </c>
      <c r="AM45" s="294" t="str">
        <f t="shared" ref="AM45:AM64" si="33">IF((P45/Q45)&gt;1.96,"+",IF((P45/Q45)&lt;-1.96,"-",""))</f>
        <v/>
      </c>
      <c r="AN45" s="294" t="str">
        <f t="shared" ref="AN45:AN64" si="34">IF((R45/S45)&gt;1.96,"+",IF((R45/S45)&lt;-1.96,"-",""))</f>
        <v>+</v>
      </c>
      <c r="AO45" s="294" t="str">
        <f t="shared" ref="AO45:AO64" si="35">IF((T45/U45)&gt;1.96,"+",IF((T45/U45)&lt;-1.96,"-",""))</f>
        <v>+</v>
      </c>
      <c r="AP45" s="294" t="str">
        <f t="shared" ref="AP45:AP64" si="36">IF((V45/W45)&gt;1.96,"+",IF((V45/W45)&lt;-1.96,"-",""))</f>
        <v/>
      </c>
      <c r="AQ45" s="294" t="str">
        <f t="shared" ref="AQ45:AQ64" si="37">IF((X45/Y45)&gt;1.96,"+",IF((X45/Y45)&lt;-1.96,"-",""))</f>
        <v/>
      </c>
      <c r="AR45" s="294" t="str">
        <f t="shared" ref="AR45:AR64" si="38">IF((Z45/AA45)&gt;1.96,"+",IF((Z45/AA45)&lt;-1.96,"-",""))</f>
        <v/>
      </c>
    </row>
    <row r="46" spans="1:44">
      <c r="A46" s="43" t="s">
        <v>44</v>
      </c>
      <c r="B46" s="348">
        <v>7.6874190776868995E-2</v>
      </c>
      <c r="C46" s="349">
        <v>4.8165544004765706E-2</v>
      </c>
      <c r="D46" s="348">
        <v>0.20931637887969801</v>
      </c>
      <c r="E46" s="349">
        <v>6.1239025208729092E-2</v>
      </c>
      <c r="F46" s="348">
        <v>5.9039846645093999E-3</v>
      </c>
      <c r="G46" s="349">
        <v>3.6250432179176944E-3</v>
      </c>
      <c r="H46" s="348">
        <v>0.28878232693033162</v>
      </c>
      <c r="I46" s="349">
        <v>8.7644274817625947E-2</v>
      </c>
      <c r="J46" s="348">
        <v>-5.3655555541899999E-5</v>
      </c>
      <c r="K46" s="349">
        <v>9.7121630141277296E-2</v>
      </c>
      <c r="L46" s="348">
        <v>-0.24698895843256641</v>
      </c>
      <c r="M46" s="349">
        <v>0.12244521665135283</v>
      </c>
      <c r="N46" s="348">
        <v>-0.1098058805342198</v>
      </c>
      <c r="O46" s="349">
        <v>7.5163596942157157E-2</v>
      </c>
      <c r="P46" s="348">
        <v>0.16063306264780461</v>
      </c>
      <c r="Q46" s="349">
        <v>6.8025170212167155E-2</v>
      </c>
      <c r="R46" s="348">
        <v>6.3178575603633297E-2</v>
      </c>
      <c r="S46" s="349">
        <v>7.1649051226792868E-2</v>
      </c>
      <c r="T46" s="348">
        <v>0.19352712178079109</v>
      </c>
      <c r="U46" s="349">
        <v>6.7730427431563711E-2</v>
      </c>
      <c r="V46" s="348">
        <v>3.3989602299008999E-3</v>
      </c>
      <c r="W46" s="349">
        <v>5.515820458822774E-2</v>
      </c>
      <c r="X46" s="348">
        <v>0.26004129446933749</v>
      </c>
      <c r="Y46" s="349">
        <v>6.0894226449327273E-2</v>
      </c>
      <c r="Z46" s="348">
        <v>1.3361346682709999E-4</v>
      </c>
      <c r="AA46" s="354">
        <v>6.6526752260949909E-2</v>
      </c>
      <c r="AB46" s="307">
        <v>3.5862146624486599E-2</v>
      </c>
      <c r="AF46" s="294" t="str">
        <f t="shared" si="26"/>
        <v/>
      </c>
      <c r="AG46" s="294" t="str">
        <f t="shared" si="27"/>
        <v>+</v>
      </c>
      <c r="AH46" s="294" t="str">
        <f t="shared" si="28"/>
        <v/>
      </c>
      <c r="AI46" s="294" t="str">
        <f t="shared" si="29"/>
        <v>+</v>
      </c>
      <c r="AJ46" s="294" t="str">
        <f t="shared" si="30"/>
        <v/>
      </c>
      <c r="AK46" s="294" t="str">
        <f t="shared" si="31"/>
        <v>-</v>
      </c>
      <c r="AL46" s="294" t="str">
        <f t="shared" si="32"/>
        <v/>
      </c>
      <c r="AM46" s="294" t="str">
        <f t="shared" si="33"/>
        <v>+</v>
      </c>
      <c r="AN46" s="294" t="str">
        <f t="shared" si="34"/>
        <v/>
      </c>
      <c r="AO46" s="294" t="str">
        <f t="shared" si="35"/>
        <v>+</v>
      </c>
      <c r="AP46" s="294" t="str">
        <f t="shared" si="36"/>
        <v/>
      </c>
      <c r="AQ46" s="294" t="str">
        <f t="shared" si="37"/>
        <v>+</v>
      </c>
      <c r="AR46" s="294" t="str">
        <f t="shared" si="38"/>
        <v/>
      </c>
    </row>
    <row r="47" spans="1:44">
      <c r="A47" s="43" t="s">
        <v>45</v>
      </c>
      <c r="B47" s="348">
        <v>0.29359092769773482</v>
      </c>
      <c r="C47" s="349">
        <v>7.8594926898459025E-2</v>
      </c>
      <c r="D47" s="348">
        <v>0.32042244890523219</v>
      </c>
      <c r="E47" s="349">
        <v>9.4412951276072909E-2</v>
      </c>
      <c r="F47" s="348">
        <v>2.3607857929892201E-2</v>
      </c>
      <c r="G47" s="349">
        <v>5.1461144113908903E-3</v>
      </c>
      <c r="H47" s="348">
        <v>-0.39577846841115127</v>
      </c>
      <c r="I47" s="349">
        <v>0.37964057081226088</v>
      </c>
      <c r="J47" s="348">
        <v>-0.36771974258566581</v>
      </c>
      <c r="K47" s="349">
        <v>0.28675885924006478</v>
      </c>
      <c r="L47" s="348">
        <v>-0.37047810813459919</v>
      </c>
      <c r="M47" s="349">
        <v>0.27225963005874154</v>
      </c>
      <c r="N47" s="348">
        <v>0.16599999673864591</v>
      </c>
      <c r="O47" s="349">
        <v>0.27726798262289959</v>
      </c>
      <c r="P47" s="348">
        <v>0.1532916002487543</v>
      </c>
      <c r="Q47" s="349">
        <v>0.15409531306548618</v>
      </c>
      <c r="R47" s="348">
        <v>0.32961254508650839</v>
      </c>
      <c r="S47" s="349">
        <v>0.11109848133212713</v>
      </c>
      <c r="T47" s="348">
        <v>0.60287081034804935</v>
      </c>
      <c r="U47" s="349">
        <v>0.11887954236117572</v>
      </c>
      <c r="V47" s="348">
        <v>-1.9179945928053801E-2</v>
      </c>
      <c r="W47" s="349">
        <v>0.11704823933041388</v>
      </c>
      <c r="X47" s="348">
        <v>0.47078810077367278</v>
      </c>
      <c r="Y47" s="349">
        <v>0.21117249319034198</v>
      </c>
      <c r="Z47" s="348">
        <v>0.2438109232750385</v>
      </c>
      <c r="AA47" s="354">
        <v>0.15312059927643856</v>
      </c>
      <c r="AB47" s="307">
        <v>7.95307458662039E-2</v>
      </c>
      <c r="AF47" s="294" t="str">
        <f t="shared" si="26"/>
        <v>+</v>
      </c>
      <c r="AG47" s="294" t="str">
        <f t="shared" si="27"/>
        <v>+</v>
      </c>
      <c r="AH47" s="294" t="str">
        <f t="shared" si="28"/>
        <v>+</v>
      </c>
      <c r="AI47" s="294" t="str">
        <f t="shared" si="29"/>
        <v/>
      </c>
      <c r="AJ47" s="294" t="str">
        <f t="shared" si="30"/>
        <v/>
      </c>
      <c r="AK47" s="294" t="str">
        <f t="shared" si="31"/>
        <v/>
      </c>
      <c r="AL47" s="294" t="str">
        <f t="shared" si="32"/>
        <v/>
      </c>
      <c r="AM47" s="294" t="str">
        <f t="shared" si="33"/>
        <v/>
      </c>
      <c r="AN47" s="294" t="str">
        <f t="shared" si="34"/>
        <v>+</v>
      </c>
      <c r="AO47" s="294" t="str">
        <f t="shared" si="35"/>
        <v>+</v>
      </c>
      <c r="AP47" s="294" t="str">
        <f t="shared" si="36"/>
        <v/>
      </c>
      <c r="AQ47" s="294" t="str">
        <f t="shared" si="37"/>
        <v>+</v>
      </c>
      <c r="AR47" s="294" t="str">
        <f t="shared" si="38"/>
        <v/>
      </c>
    </row>
    <row r="48" spans="1:44">
      <c r="A48" s="43" t="s">
        <v>46</v>
      </c>
      <c r="B48" s="348" t="s">
        <v>74</v>
      </c>
      <c r="C48" s="349" t="s">
        <v>74</v>
      </c>
      <c r="D48" s="348" t="s">
        <v>74</v>
      </c>
      <c r="E48" s="349" t="s">
        <v>74</v>
      </c>
      <c r="F48" s="348" t="s">
        <v>74</v>
      </c>
      <c r="G48" s="349" t="s">
        <v>74</v>
      </c>
      <c r="H48" s="348" t="s">
        <v>74</v>
      </c>
      <c r="I48" s="349" t="s">
        <v>74</v>
      </c>
      <c r="J48" s="348" t="s">
        <v>74</v>
      </c>
      <c r="K48" s="349" t="s">
        <v>74</v>
      </c>
      <c r="L48" s="348" t="s">
        <v>74</v>
      </c>
      <c r="M48" s="349" t="s">
        <v>74</v>
      </c>
      <c r="N48" s="348" t="s">
        <v>74</v>
      </c>
      <c r="O48" s="349" t="s">
        <v>74</v>
      </c>
      <c r="P48" s="348" t="s">
        <v>74</v>
      </c>
      <c r="Q48" s="349" t="s">
        <v>74</v>
      </c>
      <c r="R48" s="348" t="s">
        <v>74</v>
      </c>
      <c r="S48" s="349" t="s">
        <v>74</v>
      </c>
      <c r="T48" s="348" t="s">
        <v>74</v>
      </c>
      <c r="U48" s="349" t="s">
        <v>74</v>
      </c>
      <c r="V48" s="348" t="s">
        <v>74</v>
      </c>
      <c r="W48" s="349" t="s">
        <v>74</v>
      </c>
      <c r="X48" s="348" t="s">
        <v>74</v>
      </c>
      <c r="Y48" s="349" t="s">
        <v>74</v>
      </c>
      <c r="Z48" s="348" t="s">
        <v>74</v>
      </c>
      <c r="AA48" s="354" t="s">
        <v>74</v>
      </c>
      <c r="AB48" s="307" t="s">
        <v>74</v>
      </c>
      <c r="AF48" s="294" t="e">
        <f t="shared" si="26"/>
        <v>#VALUE!</v>
      </c>
      <c r="AG48" s="294" t="e">
        <f t="shared" si="27"/>
        <v>#VALUE!</v>
      </c>
      <c r="AH48" s="294" t="e">
        <f t="shared" si="28"/>
        <v>#VALUE!</v>
      </c>
      <c r="AI48" s="294" t="e">
        <f t="shared" si="29"/>
        <v>#VALUE!</v>
      </c>
      <c r="AJ48" s="294" t="e">
        <f t="shared" si="30"/>
        <v>#VALUE!</v>
      </c>
      <c r="AK48" s="294" t="e">
        <f t="shared" si="31"/>
        <v>#VALUE!</v>
      </c>
      <c r="AL48" s="294" t="e">
        <f t="shared" si="32"/>
        <v>#VALUE!</v>
      </c>
      <c r="AM48" s="294" t="e">
        <f t="shared" si="33"/>
        <v>#VALUE!</v>
      </c>
      <c r="AN48" s="294" t="e">
        <f t="shared" si="34"/>
        <v>#VALUE!</v>
      </c>
      <c r="AO48" s="294" t="e">
        <f t="shared" si="35"/>
        <v>#VALUE!</v>
      </c>
      <c r="AP48" s="294" t="e">
        <f t="shared" si="36"/>
        <v>#VALUE!</v>
      </c>
      <c r="AQ48" s="294" t="e">
        <f t="shared" si="37"/>
        <v>#VALUE!</v>
      </c>
      <c r="AR48" s="294" t="e">
        <f t="shared" si="38"/>
        <v>#VALUE!</v>
      </c>
    </row>
    <row r="49" spans="1:44">
      <c r="A49" s="43" t="s">
        <v>47</v>
      </c>
      <c r="B49" s="348">
        <v>0.44544725022294518</v>
      </c>
      <c r="C49" s="349">
        <v>0.13408925981800704</v>
      </c>
      <c r="D49" s="348">
        <v>1.1091182362263849</v>
      </c>
      <c r="E49" s="349">
        <v>0.14346158225263983</v>
      </c>
      <c r="F49" s="348">
        <v>8.7434596441881996E-3</v>
      </c>
      <c r="G49" s="349">
        <v>9.539908424787363E-3</v>
      </c>
      <c r="H49" s="348">
        <v>0.28015355100306383</v>
      </c>
      <c r="I49" s="349">
        <v>0.23360736578382529</v>
      </c>
      <c r="J49" s="348">
        <v>0.20331585846563591</v>
      </c>
      <c r="K49" s="349">
        <v>0.2295803396327489</v>
      </c>
      <c r="L49" s="348">
        <v>-0.4890665386680712</v>
      </c>
      <c r="M49" s="349">
        <v>0.31669409653773289</v>
      </c>
      <c r="N49" s="348">
        <v>6.4948930392693005E-2</v>
      </c>
      <c r="O49" s="349">
        <v>0.16832058048516474</v>
      </c>
      <c r="P49" s="348">
        <v>-2.3585532107399401E-2</v>
      </c>
      <c r="Q49" s="349">
        <v>0.18997124404319768</v>
      </c>
      <c r="R49" s="348">
        <v>-0.1162858564407427</v>
      </c>
      <c r="S49" s="349">
        <v>0.17666091768465056</v>
      </c>
      <c r="T49" s="348">
        <v>0.41032401185590128</v>
      </c>
      <c r="U49" s="349">
        <v>0.18717768125898135</v>
      </c>
      <c r="V49" s="348">
        <v>0.34317078479912527</v>
      </c>
      <c r="W49" s="349">
        <v>0.16606431738022046</v>
      </c>
      <c r="X49" s="348">
        <v>7.8288214628991604E-2</v>
      </c>
      <c r="Y49" s="349">
        <v>0.31577492676268443</v>
      </c>
      <c r="Z49" s="348">
        <v>0.4727765845280823</v>
      </c>
      <c r="AA49" s="354">
        <v>0.25020385964594649</v>
      </c>
      <c r="AB49" s="307">
        <v>8.9506067432937098E-2</v>
      </c>
      <c r="AF49" s="294" t="str">
        <f t="shared" si="26"/>
        <v>+</v>
      </c>
      <c r="AG49" s="294" t="str">
        <f t="shared" si="27"/>
        <v>+</v>
      </c>
      <c r="AH49" s="294" t="str">
        <f t="shared" si="28"/>
        <v/>
      </c>
      <c r="AI49" s="294" t="str">
        <f t="shared" si="29"/>
        <v/>
      </c>
      <c r="AJ49" s="294" t="str">
        <f t="shared" si="30"/>
        <v/>
      </c>
      <c r="AK49" s="294" t="str">
        <f t="shared" si="31"/>
        <v/>
      </c>
      <c r="AL49" s="294" t="str">
        <f t="shared" si="32"/>
        <v/>
      </c>
      <c r="AM49" s="294" t="str">
        <f t="shared" si="33"/>
        <v/>
      </c>
      <c r="AN49" s="294" t="str">
        <f t="shared" si="34"/>
        <v/>
      </c>
      <c r="AO49" s="294" t="str">
        <f t="shared" si="35"/>
        <v>+</v>
      </c>
      <c r="AP49" s="294" t="str">
        <f t="shared" si="36"/>
        <v>+</v>
      </c>
      <c r="AQ49" s="294" t="str">
        <f t="shared" si="37"/>
        <v/>
      </c>
      <c r="AR49" s="294" t="str">
        <f t="shared" si="38"/>
        <v/>
      </c>
    </row>
    <row r="50" spans="1:44">
      <c r="A50" s="43" t="s">
        <v>48</v>
      </c>
      <c r="B50" s="348">
        <v>0.26131044115168089</v>
      </c>
      <c r="C50" s="349">
        <v>0.11279091976062679</v>
      </c>
      <c r="D50" s="348">
        <v>0.19006078975623791</v>
      </c>
      <c r="E50" s="349">
        <v>0.12736557910424534</v>
      </c>
      <c r="F50" s="348">
        <v>3.50797884347787E-2</v>
      </c>
      <c r="G50" s="349">
        <v>6.041398106861294E-3</v>
      </c>
      <c r="H50" s="348">
        <v>0.26072598061474078</v>
      </c>
      <c r="I50" s="349">
        <v>0.29923975661035901</v>
      </c>
      <c r="J50" s="348">
        <v>-0.25847317728951702</v>
      </c>
      <c r="K50" s="349">
        <v>0.25513188346244836</v>
      </c>
      <c r="L50" s="348">
        <v>-1.101696632112666</v>
      </c>
      <c r="M50" s="349">
        <v>0.40186525140404311</v>
      </c>
      <c r="N50" s="348">
        <v>0.39145778964408862</v>
      </c>
      <c r="O50" s="349">
        <v>0.19705849674269013</v>
      </c>
      <c r="P50" s="348">
        <v>0.22927243880217049</v>
      </c>
      <c r="Q50" s="349">
        <v>0.18903656778900385</v>
      </c>
      <c r="R50" s="348">
        <v>0.29000104489294037</v>
      </c>
      <c r="S50" s="349">
        <v>0.14797257122545662</v>
      </c>
      <c r="T50" s="348">
        <v>0.50521792690417644</v>
      </c>
      <c r="U50" s="349">
        <v>0.17246270478184322</v>
      </c>
      <c r="V50" s="348">
        <v>0.21273970705555051</v>
      </c>
      <c r="W50" s="349">
        <v>0.13111898148138376</v>
      </c>
      <c r="X50" s="348">
        <v>0.42735456486836931</v>
      </c>
      <c r="Y50" s="349">
        <v>0.20240458777785109</v>
      </c>
      <c r="Z50" s="348">
        <v>0.19408922334463621</v>
      </c>
      <c r="AA50" s="354">
        <v>0.18946150843980028</v>
      </c>
      <c r="AB50" s="307">
        <v>6.0443098780033698E-2</v>
      </c>
      <c r="AF50" s="294" t="str">
        <f t="shared" si="26"/>
        <v>+</v>
      </c>
      <c r="AG50" s="294" t="str">
        <f t="shared" si="27"/>
        <v/>
      </c>
      <c r="AH50" s="294" t="str">
        <f t="shared" si="28"/>
        <v>+</v>
      </c>
      <c r="AI50" s="294" t="str">
        <f t="shared" si="29"/>
        <v/>
      </c>
      <c r="AJ50" s="294" t="str">
        <f t="shared" si="30"/>
        <v/>
      </c>
      <c r="AK50" s="294" t="str">
        <f t="shared" si="31"/>
        <v>-</v>
      </c>
      <c r="AL50" s="294" t="str">
        <f t="shared" si="32"/>
        <v>+</v>
      </c>
      <c r="AM50" s="294" t="str">
        <f t="shared" si="33"/>
        <v/>
      </c>
      <c r="AN50" s="294" t="str">
        <f t="shared" si="34"/>
        <v/>
      </c>
      <c r="AO50" s="294" t="str">
        <f t="shared" si="35"/>
        <v>+</v>
      </c>
      <c r="AP50" s="294" t="str">
        <f t="shared" si="36"/>
        <v/>
      </c>
      <c r="AQ50" s="294" t="str">
        <f t="shared" si="37"/>
        <v>+</v>
      </c>
      <c r="AR50" s="294" t="str">
        <f t="shared" si="38"/>
        <v/>
      </c>
    </row>
    <row r="51" spans="1:44">
      <c r="A51" s="43" t="s">
        <v>49</v>
      </c>
      <c r="B51" s="348">
        <v>-0.19620228444619861</v>
      </c>
      <c r="C51" s="349">
        <v>0.12942997000391399</v>
      </c>
      <c r="D51" s="348">
        <v>0.1428367906823361</v>
      </c>
      <c r="E51" s="349">
        <v>9.0434838103263235E-2</v>
      </c>
      <c r="F51" s="348">
        <v>4.2717470484357201E-2</v>
      </c>
      <c r="G51" s="349">
        <v>4.8246561762545692E-3</v>
      </c>
      <c r="H51" s="348">
        <v>8.0175811327285698E-2</v>
      </c>
      <c r="I51" s="349">
        <v>0.24836338115794362</v>
      </c>
      <c r="J51" s="348">
        <v>8.2014050518697201E-2</v>
      </c>
      <c r="K51" s="349">
        <v>0.26472530621780815</v>
      </c>
      <c r="L51" s="348">
        <v>-3.755653331659E-2</v>
      </c>
      <c r="M51" s="349">
        <v>0.42239123736489159</v>
      </c>
      <c r="N51" s="348">
        <v>8.9151923067019006E-3</v>
      </c>
      <c r="O51" s="349">
        <v>0.29147320936542465</v>
      </c>
      <c r="P51" s="348">
        <v>0.29127834607746461</v>
      </c>
      <c r="Q51" s="349">
        <v>0.11749281546618333</v>
      </c>
      <c r="R51" s="348">
        <v>0.20704027626752869</v>
      </c>
      <c r="S51" s="349">
        <v>0.11613847681965261</v>
      </c>
      <c r="T51" s="348">
        <v>0.61729587872724234</v>
      </c>
      <c r="U51" s="349">
        <v>0.1251764612381113</v>
      </c>
      <c r="V51" s="348">
        <v>-5.93318901738202E-2</v>
      </c>
      <c r="W51" s="349">
        <v>0.17185761769692667</v>
      </c>
      <c r="X51" s="348">
        <v>-0.3847129105393548</v>
      </c>
      <c r="Y51" s="349">
        <v>0.18510240402577383</v>
      </c>
      <c r="Z51" s="348">
        <v>0.17847940356148159</v>
      </c>
      <c r="AA51" s="354">
        <v>0.14402678382011777</v>
      </c>
      <c r="AB51" s="307">
        <v>5.8238483114863897E-2</v>
      </c>
      <c r="AF51" s="294" t="str">
        <f t="shared" si="26"/>
        <v/>
      </c>
      <c r="AG51" s="294" t="str">
        <f t="shared" si="27"/>
        <v/>
      </c>
      <c r="AH51" s="294" t="str">
        <f t="shared" si="28"/>
        <v>+</v>
      </c>
      <c r="AI51" s="294" t="str">
        <f t="shared" si="29"/>
        <v/>
      </c>
      <c r="AJ51" s="294" t="str">
        <f t="shared" si="30"/>
        <v/>
      </c>
      <c r="AK51" s="294" t="str">
        <f t="shared" si="31"/>
        <v/>
      </c>
      <c r="AL51" s="294" t="str">
        <f t="shared" si="32"/>
        <v/>
      </c>
      <c r="AM51" s="294" t="str">
        <f t="shared" si="33"/>
        <v>+</v>
      </c>
      <c r="AN51" s="294" t="str">
        <f t="shared" si="34"/>
        <v/>
      </c>
      <c r="AO51" s="294" t="str">
        <f t="shared" si="35"/>
        <v>+</v>
      </c>
      <c r="AP51" s="294" t="str">
        <f t="shared" si="36"/>
        <v/>
      </c>
      <c r="AQ51" s="294" t="str">
        <f t="shared" si="37"/>
        <v>-</v>
      </c>
      <c r="AR51" s="294" t="str">
        <f t="shared" si="38"/>
        <v/>
      </c>
    </row>
    <row r="52" spans="1:44">
      <c r="A52" s="43" t="s">
        <v>50</v>
      </c>
      <c r="B52" s="348">
        <v>0.112974151089218</v>
      </c>
      <c r="C52" s="349">
        <v>8.4918588210926668E-2</v>
      </c>
      <c r="D52" s="348">
        <v>0.2276486509486966</v>
      </c>
      <c r="E52" s="349">
        <v>0.12443353053496896</v>
      </c>
      <c r="F52" s="348">
        <v>1.8905177846374702E-2</v>
      </c>
      <c r="G52" s="349">
        <v>3.95338145065058E-3</v>
      </c>
      <c r="H52" s="348">
        <v>-0.35187474143797171</v>
      </c>
      <c r="I52" s="349">
        <v>0.1840211536739513</v>
      </c>
      <c r="J52" s="348">
        <v>0.27757742328410012</v>
      </c>
      <c r="K52" s="349">
        <v>0.20668357833658429</v>
      </c>
      <c r="L52" s="348">
        <v>4.7195875267372601E-2</v>
      </c>
      <c r="M52" s="349">
        <v>0.2717328404363053</v>
      </c>
      <c r="N52" s="348">
        <v>6.1071918577199499E-2</v>
      </c>
      <c r="O52" s="349">
        <v>0.16034930623891902</v>
      </c>
      <c r="P52" s="348">
        <v>0.21922349973038269</v>
      </c>
      <c r="Q52" s="349">
        <v>0.1047702450581547</v>
      </c>
      <c r="R52" s="348">
        <v>0.1854145161352608</v>
      </c>
      <c r="S52" s="349">
        <v>0.1210882795130149</v>
      </c>
      <c r="T52" s="348">
        <v>0.36637963065366369</v>
      </c>
      <c r="U52" s="349">
        <v>0.10697907287682344</v>
      </c>
      <c r="V52" s="348">
        <v>-0.13536584428460699</v>
      </c>
      <c r="W52" s="349">
        <v>0.11237542831319002</v>
      </c>
      <c r="X52" s="348">
        <v>0.22557797104653859</v>
      </c>
      <c r="Y52" s="349">
        <v>9.8452519109030925E-2</v>
      </c>
      <c r="Z52" s="348">
        <v>0.1436896824791401</v>
      </c>
      <c r="AA52" s="354">
        <v>9.8098040017600502E-2</v>
      </c>
      <c r="AB52" s="307">
        <v>5.25443599413132E-2</v>
      </c>
      <c r="AF52" s="294" t="str">
        <f t="shared" si="26"/>
        <v/>
      </c>
      <c r="AG52" s="294" t="str">
        <f t="shared" si="27"/>
        <v/>
      </c>
      <c r="AH52" s="294" t="str">
        <f t="shared" si="28"/>
        <v>+</v>
      </c>
      <c r="AI52" s="294" t="str">
        <f t="shared" si="29"/>
        <v/>
      </c>
      <c r="AJ52" s="294" t="str">
        <f t="shared" si="30"/>
        <v/>
      </c>
      <c r="AK52" s="294" t="str">
        <f t="shared" si="31"/>
        <v/>
      </c>
      <c r="AL52" s="294" t="str">
        <f t="shared" si="32"/>
        <v/>
      </c>
      <c r="AM52" s="294" t="str">
        <f t="shared" si="33"/>
        <v>+</v>
      </c>
      <c r="AN52" s="294" t="str">
        <f t="shared" si="34"/>
        <v/>
      </c>
      <c r="AO52" s="294" t="str">
        <f t="shared" si="35"/>
        <v>+</v>
      </c>
      <c r="AP52" s="294" t="str">
        <f t="shared" si="36"/>
        <v/>
      </c>
      <c r="AQ52" s="294" t="str">
        <f t="shared" si="37"/>
        <v>+</v>
      </c>
      <c r="AR52" s="294" t="str">
        <f t="shared" si="38"/>
        <v/>
      </c>
    </row>
    <row r="53" spans="1:44">
      <c r="A53" s="43" t="s">
        <v>51</v>
      </c>
      <c r="B53" s="348">
        <v>0.16223214353011009</v>
      </c>
      <c r="C53" s="349">
        <v>8.9772671077546051E-2</v>
      </c>
      <c r="D53" s="348">
        <v>0.26765760194301558</v>
      </c>
      <c r="E53" s="349">
        <v>0.12544585117859788</v>
      </c>
      <c r="F53" s="348">
        <v>5.5289904724720998E-3</v>
      </c>
      <c r="G53" s="349">
        <v>3.6005599882573884E-3</v>
      </c>
      <c r="H53" s="348">
        <v>0.11806173246912741</v>
      </c>
      <c r="I53" s="349">
        <v>0.2146511009867724</v>
      </c>
      <c r="J53" s="348">
        <v>-0.12941185593403839</v>
      </c>
      <c r="K53" s="349">
        <v>0.20511942938168146</v>
      </c>
      <c r="L53" s="348">
        <v>0.41322658507809651</v>
      </c>
      <c r="M53" s="349">
        <v>0.33754967947723069</v>
      </c>
      <c r="N53" s="348">
        <v>-0.117567676523379</v>
      </c>
      <c r="O53" s="349">
        <v>0.189648908354519</v>
      </c>
      <c r="P53" s="348">
        <v>-7.15320426222852E-2</v>
      </c>
      <c r="Q53" s="349">
        <v>9.6535017873167289E-2</v>
      </c>
      <c r="R53" s="348">
        <v>0.13645743942638319</v>
      </c>
      <c r="S53" s="349">
        <v>0.1726539443116917</v>
      </c>
      <c r="T53" s="348">
        <v>0.22915948483522711</v>
      </c>
      <c r="U53" s="349">
        <v>0.10548584913033378</v>
      </c>
      <c r="V53" s="348">
        <v>4.9341154918539E-2</v>
      </c>
      <c r="W53" s="349">
        <v>0.10775002509678816</v>
      </c>
      <c r="X53" s="348">
        <v>0.32519350835453481</v>
      </c>
      <c r="Y53" s="349">
        <v>0.11474913933016284</v>
      </c>
      <c r="Z53" s="348">
        <v>-0.1183296999299939</v>
      </c>
      <c r="AA53" s="354">
        <v>0.12112551147589357</v>
      </c>
      <c r="AB53" s="307">
        <v>2.09140109339391E-2</v>
      </c>
      <c r="AF53" s="294" t="str">
        <f t="shared" si="26"/>
        <v/>
      </c>
      <c r="AG53" s="294" t="str">
        <f t="shared" si="27"/>
        <v>+</v>
      </c>
      <c r="AH53" s="294" t="str">
        <f t="shared" si="28"/>
        <v/>
      </c>
      <c r="AI53" s="294" t="str">
        <f t="shared" si="29"/>
        <v/>
      </c>
      <c r="AJ53" s="294" t="str">
        <f t="shared" si="30"/>
        <v/>
      </c>
      <c r="AK53" s="294" t="str">
        <f t="shared" si="31"/>
        <v/>
      </c>
      <c r="AL53" s="294" t="str">
        <f t="shared" si="32"/>
        <v/>
      </c>
      <c r="AM53" s="294" t="str">
        <f t="shared" si="33"/>
        <v/>
      </c>
      <c r="AN53" s="294" t="str">
        <f t="shared" si="34"/>
        <v/>
      </c>
      <c r="AO53" s="294" t="str">
        <f t="shared" si="35"/>
        <v>+</v>
      </c>
      <c r="AP53" s="294" t="str">
        <f t="shared" si="36"/>
        <v/>
      </c>
      <c r="AQ53" s="294" t="str">
        <f t="shared" si="37"/>
        <v>+</v>
      </c>
      <c r="AR53" s="294" t="str">
        <f t="shared" si="38"/>
        <v/>
      </c>
    </row>
    <row r="54" spans="1:44">
      <c r="A54" s="43" t="s">
        <v>52</v>
      </c>
      <c r="B54" s="348">
        <v>-1.0144671898419401E-2</v>
      </c>
      <c r="C54" s="349">
        <v>0.14211561831472327</v>
      </c>
      <c r="D54" s="348">
        <v>-0.16338986558948909</v>
      </c>
      <c r="E54" s="349">
        <v>0.13362906529611918</v>
      </c>
      <c r="F54" s="348">
        <v>2.2362768463391001E-3</v>
      </c>
      <c r="G54" s="349">
        <v>6.3419599788211069E-3</v>
      </c>
      <c r="H54" s="348">
        <v>0.1364173815187579</v>
      </c>
      <c r="I54" s="349">
        <v>0.30576938673498555</v>
      </c>
      <c r="J54" s="348">
        <v>-0.2223655714739213</v>
      </c>
      <c r="K54" s="349">
        <v>0.22088041222806737</v>
      </c>
      <c r="L54" s="348">
        <v>-0.6677057573951718</v>
      </c>
      <c r="M54" s="349">
        <v>0.25633184646207008</v>
      </c>
      <c r="N54" s="348">
        <v>-0.41783778795815829</v>
      </c>
      <c r="O54" s="349">
        <v>0.30627066091038796</v>
      </c>
      <c r="P54" s="348">
        <v>7.6746369664931494E-2</v>
      </c>
      <c r="Q54" s="349">
        <v>0.17696849174014215</v>
      </c>
      <c r="R54" s="348">
        <v>9.24123852208137E-2</v>
      </c>
      <c r="S54" s="349">
        <v>0.17875473434749867</v>
      </c>
      <c r="T54" s="348">
        <v>0.72243768924812823</v>
      </c>
      <c r="U54" s="349">
        <v>0.2965988164874771</v>
      </c>
      <c r="V54" s="348">
        <v>-0.33959862393035911</v>
      </c>
      <c r="W54" s="349">
        <v>0.16018081981185656</v>
      </c>
      <c r="X54" s="348">
        <v>1.086880255258867</v>
      </c>
      <c r="Y54" s="349">
        <v>0.34477448733739063</v>
      </c>
      <c r="Z54" s="348">
        <v>1.093008285503321</v>
      </c>
      <c r="AA54" s="354">
        <v>0.2850569128862534</v>
      </c>
      <c r="AB54" s="307">
        <v>6.6550412908702603E-2</v>
      </c>
      <c r="AF54" s="294" t="str">
        <f t="shared" si="26"/>
        <v/>
      </c>
      <c r="AG54" s="294" t="str">
        <f t="shared" si="27"/>
        <v/>
      </c>
      <c r="AH54" s="294" t="str">
        <f t="shared" si="28"/>
        <v/>
      </c>
      <c r="AI54" s="294" t="str">
        <f t="shared" si="29"/>
        <v/>
      </c>
      <c r="AJ54" s="294" t="str">
        <f t="shared" si="30"/>
        <v/>
      </c>
      <c r="AK54" s="294" t="str">
        <f t="shared" si="31"/>
        <v>-</v>
      </c>
      <c r="AL54" s="294" t="str">
        <f t="shared" si="32"/>
        <v/>
      </c>
      <c r="AM54" s="294" t="str">
        <f t="shared" si="33"/>
        <v/>
      </c>
      <c r="AN54" s="294" t="str">
        <f t="shared" si="34"/>
        <v/>
      </c>
      <c r="AO54" s="294" t="str">
        <f t="shared" si="35"/>
        <v>+</v>
      </c>
      <c r="AP54" s="294" t="str">
        <f t="shared" si="36"/>
        <v>-</v>
      </c>
      <c r="AQ54" s="294" t="str">
        <f t="shared" si="37"/>
        <v>+</v>
      </c>
      <c r="AR54" s="294" t="str">
        <f t="shared" si="38"/>
        <v>+</v>
      </c>
    </row>
    <row r="55" spans="1:44">
      <c r="A55" s="99" t="s">
        <v>53</v>
      </c>
      <c r="B55" s="348">
        <v>0.3704477311672093</v>
      </c>
      <c r="C55" s="349">
        <v>6.8961528420230844E-2</v>
      </c>
      <c r="D55" s="348">
        <v>6.8601391565888806E-2</v>
      </c>
      <c r="E55" s="349">
        <v>7.6379481659514845E-2</v>
      </c>
      <c r="F55" s="348">
        <v>1.3381334176587399E-2</v>
      </c>
      <c r="G55" s="349">
        <v>3.4966942801483436E-3</v>
      </c>
      <c r="H55" s="348">
        <v>0.30092669035571762</v>
      </c>
      <c r="I55" s="349">
        <v>0.13829084875190281</v>
      </c>
      <c r="J55" s="348">
        <v>7.0105415496197296E-2</v>
      </c>
      <c r="K55" s="349">
        <v>7.3831707391365742E-2</v>
      </c>
      <c r="L55" s="348">
        <v>6.5488366014034502E-2</v>
      </c>
      <c r="M55" s="349">
        <v>0.11094640594620955</v>
      </c>
      <c r="N55" s="348">
        <v>9.4743090699125301E-2</v>
      </c>
      <c r="O55" s="349">
        <v>8.7285701860054812E-2</v>
      </c>
      <c r="P55" s="348">
        <v>6.1768198543587102E-2</v>
      </c>
      <c r="Q55" s="349">
        <v>0.10341408067539327</v>
      </c>
      <c r="R55" s="348">
        <v>0.28861464295748152</v>
      </c>
      <c r="S55" s="349">
        <v>7.3653727377847283E-2</v>
      </c>
      <c r="T55" s="348">
        <v>0.15271008285074619</v>
      </c>
      <c r="U55" s="349">
        <v>7.8979191158551593E-2</v>
      </c>
      <c r="V55" s="348">
        <v>1.7416663582537299E-2</v>
      </c>
      <c r="W55" s="349">
        <v>9.0555716128055991E-2</v>
      </c>
      <c r="X55" s="348">
        <v>0.38614654613378208</v>
      </c>
      <c r="Y55" s="349">
        <v>8.8977954988469943E-2</v>
      </c>
      <c r="Z55" s="348">
        <v>-0.25627696042217352</v>
      </c>
      <c r="AA55" s="354">
        <v>8.8830625284614564E-2</v>
      </c>
      <c r="AB55" s="307">
        <v>3.6960161848144303E-2</v>
      </c>
      <c r="AF55" s="294" t="str">
        <f t="shared" si="26"/>
        <v>+</v>
      </c>
      <c r="AG55" s="294" t="str">
        <f t="shared" si="27"/>
        <v/>
      </c>
      <c r="AH55" s="294" t="str">
        <f t="shared" si="28"/>
        <v>+</v>
      </c>
      <c r="AI55" s="294" t="str">
        <f t="shared" si="29"/>
        <v>+</v>
      </c>
      <c r="AJ55" s="294" t="str">
        <f t="shared" si="30"/>
        <v/>
      </c>
      <c r="AK55" s="294" t="str">
        <f t="shared" si="31"/>
        <v/>
      </c>
      <c r="AL55" s="294" t="str">
        <f t="shared" si="32"/>
        <v/>
      </c>
      <c r="AM55" s="294" t="str">
        <f t="shared" si="33"/>
        <v/>
      </c>
      <c r="AN55" s="294" t="str">
        <f t="shared" si="34"/>
        <v>+</v>
      </c>
      <c r="AO55" s="294" t="str">
        <f t="shared" si="35"/>
        <v/>
      </c>
      <c r="AP55" s="294" t="str">
        <f t="shared" si="36"/>
        <v/>
      </c>
      <c r="AQ55" s="294" t="str">
        <f t="shared" si="37"/>
        <v>+</v>
      </c>
      <c r="AR55" s="294" t="str">
        <f t="shared" si="38"/>
        <v>-</v>
      </c>
    </row>
    <row r="56" spans="1:44">
      <c r="A56" s="99" t="s">
        <v>54</v>
      </c>
      <c r="B56" s="348">
        <v>0.1246841422243004</v>
      </c>
      <c r="C56" s="349">
        <v>0.10288908866093747</v>
      </c>
      <c r="D56" s="348">
        <v>0.185594377374282</v>
      </c>
      <c r="E56" s="349">
        <v>9.9640558492988363E-2</v>
      </c>
      <c r="F56" s="348">
        <v>2.8609909220333098E-2</v>
      </c>
      <c r="G56" s="349">
        <v>5.1091112918500809E-3</v>
      </c>
      <c r="H56" s="348">
        <v>-0.31134702764402111</v>
      </c>
      <c r="I56" s="349">
        <v>0.39864146383702009</v>
      </c>
      <c r="J56" s="348">
        <v>6.3088217586358797E-2</v>
      </c>
      <c r="K56" s="349">
        <v>0.27580743517990963</v>
      </c>
      <c r="L56" s="348">
        <v>0.49120374464162891</v>
      </c>
      <c r="M56" s="349">
        <v>0.25388836109662788</v>
      </c>
      <c r="N56" s="348">
        <v>-0.27626001811719397</v>
      </c>
      <c r="O56" s="349">
        <v>0.17747335944512821</v>
      </c>
      <c r="P56" s="348">
        <v>0.34160305523654833</v>
      </c>
      <c r="Q56" s="349">
        <v>0.11879911599719341</v>
      </c>
      <c r="R56" s="348">
        <v>0.1865550647620981</v>
      </c>
      <c r="S56" s="349">
        <v>0.1018302422553489</v>
      </c>
      <c r="T56" s="348">
        <v>0.42578474920555393</v>
      </c>
      <c r="U56" s="349">
        <v>0.10885060552156364</v>
      </c>
      <c r="V56" s="348">
        <v>4.02848765431226E-2</v>
      </c>
      <c r="W56" s="349">
        <v>9.9671803212490459E-2</v>
      </c>
      <c r="X56" s="348">
        <v>0.1069957332068929</v>
      </c>
      <c r="Y56" s="349">
        <v>0.10054536525353151</v>
      </c>
      <c r="Z56" s="348">
        <v>-3.3458880106891402E-2</v>
      </c>
      <c r="AA56" s="354">
        <v>0.10897109529939275</v>
      </c>
      <c r="AB56" s="307">
        <v>5.9568157424604799E-2</v>
      </c>
      <c r="AF56" s="294" t="str">
        <f t="shared" si="26"/>
        <v/>
      </c>
      <c r="AG56" s="294" t="str">
        <f t="shared" si="27"/>
        <v/>
      </c>
      <c r="AH56" s="294" t="str">
        <f t="shared" si="28"/>
        <v>+</v>
      </c>
      <c r="AI56" s="294" t="str">
        <f t="shared" si="29"/>
        <v/>
      </c>
      <c r="AJ56" s="294" t="str">
        <f t="shared" si="30"/>
        <v/>
      </c>
      <c r="AK56" s="294" t="str">
        <f t="shared" si="31"/>
        <v/>
      </c>
      <c r="AL56" s="294" t="str">
        <f t="shared" si="32"/>
        <v/>
      </c>
      <c r="AM56" s="294" t="str">
        <f t="shared" si="33"/>
        <v>+</v>
      </c>
      <c r="AN56" s="294" t="str">
        <f t="shared" si="34"/>
        <v/>
      </c>
      <c r="AO56" s="294" t="str">
        <f t="shared" si="35"/>
        <v>+</v>
      </c>
      <c r="AP56" s="294" t="str">
        <f t="shared" si="36"/>
        <v/>
      </c>
      <c r="AQ56" s="294" t="str">
        <f t="shared" si="37"/>
        <v/>
      </c>
      <c r="AR56" s="294" t="str">
        <f t="shared" si="38"/>
        <v/>
      </c>
    </row>
    <row r="57" spans="1:44">
      <c r="A57" s="99" t="s">
        <v>55</v>
      </c>
      <c r="B57" s="348">
        <v>5.8952567396650004E-4</v>
      </c>
      <c r="C57" s="349">
        <v>7.7359849985584109E-2</v>
      </c>
      <c r="D57" s="348">
        <v>0.12995706328265741</v>
      </c>
      <c r="E57" s="349">
        <v>8.9120820406654394E-2</v>
      </c>
      <c r="F57" s="348">
        <v>8.5938854027986997E-3</v>
      </c>
      <c r="G57" s="349">
        <v>4.850713600176612E-3</v>
      </c>
      <c r="H57" s="348">
        <v>-0.13202100622880389</v>
      </c>
      <c r="I57" s="349">
        <v>0.15585640237638329</v>
      </c>
      <c r="J57" s="348">
        <v>4.58137896990281E-2</v>
      </c>
      <c r="K57" s="349">
        <v>0.14575126117149109</v>
      </c>
      <c r="L57" s="348">
        <v>-0.15766326110409651</v>
      </c>
      <c r="M57" s="349">
        <v>0.33081586442472949</v>
      </c>
      <c r="N57" s="348">
        <v>9.0761656796564796E-2</v>
      </c>
      <c r="O57" s="349">
        <v>0.12699124238715431</v>
      </c>
      <c r="P57" s="348">
        <v>0.1085500776458994</v>
      </c>
      <c r="Q57" s="349">
        <v>0.10521570674103568</v>
      </c>
      <c r="R57" s="348">
        <v>0.20159783195009801</v>
      </c>
      <c r="S57" s="349">
        <v>0.10619361385602059</v>
      </c>
      <c r="T57" s="348">
        <v>0.47564729036339909</v>
      </c>
      <c r="U57" s="349">
        <v>0.10347016534061926</v>
      </c>
      <c r="V57" s="348">
        <v>-6.19821907352976E-2</v>
      </c>
      <c r="W57" s="349">
        <v>7.8579926755597357E-2</v>
      </c>
      <c r="X57" s="348">
        <v>-0.2043778129642165</v>
      </c>
      <c r="Y57" s="349">
        <v>0.21219671106320717</v>
      </c>
      <c r="Z57" s="348">
        <v>9.6226271412475903E-2</v>
      </c>
      <c r="AA57" s="354">
        <v>0.1484453049618053</v>
      </c>
      <c r="AB57" s="307">
        <v>2.2133701008888299E-2</v>
      </c>
      <c r="AF57" s="294" t="str">
        <f t="shared" si="26"/>
        <v/>
      </c>
      <c r="AG57" s="294" t="str">
        <f t="shared" si="27"/>
        <v/>
      </c>
      <c r="AH57" s="294" t="str">
        <f t="shared" si="28"/>
        <v/>
      </c>
      <c r="AI57" s="294" t="str">
        <f t="shared" si="29"/>
        <v/>
      </c>
      <c r="AJ57" s="294" t="str">
        <f t="shared" si="30"/>
        <v/>
      </c>
      <c r="AK57" s="294" t="str">
        <f t="shared" si="31"/>
        <v/>
      </c>
      <c r="AL57" s="294" t="str">
        <f t="shared" si="32"/>
        <v/>
      </c>
      <c r="AM57" s="294" t="str">
        <f t="shared" si="33"/>
        <v/>
      </c>
      <c r="AN57" s="294" t="str">
        <f t="shared" si="34"/>
        <v/>
      </c>
      <c r="AO57" s="294" t="str">
        <f t="shared" si="35"/>
        <v>+</v>
      </c>
      <c r="AP57" s="294" t="str">
        <f t="shared" si="36"/>
        <v/>
      </c>
      <c r="AQ57" s="294" t="str">
        <f t="shared" si="37"/>
        <v/>
      </c>
      <c r="AR57" s="294" t="str">
        <f t="shared" si="38"/>
        <v/>
      </c>
    </row>
    <row r="58" spans="1:44">
      <c r="A58" s="99" t="s">
        <v>56</v>
      </c>
      <c r="B58" s="348">
        <v>0.18681380548708609</v>
      </c>
      <c r="C58" s="349">
        <v>0.13250625730212812</v>
      </c>
      <c r="D58" s="348">
        <v>0.19252794574218299</v>
      </c>
      <c r="E58" s="349">
        <v>8.8960050021648501E-2</v>
      </c>
      <c r="F58" s="348">
        <v>3.4270405316298002E-3</v>
      </c>
      <c r="G58" s="349">
        <v>5.5134599213195962E-3</v>
      </c>
      <c r="H58" s="348">
        <v>0.19297547457543529</v>
      </c>
      <c r="I58" s="349">
        <v>0.19329412602217663</v>
      </c>
      <c r="J58" s="348">
        <v>0.17800677178452809</v>
      </c>
      <c r="K58" s="349">
        <v>0.16569867827106793</v>
      </c>
      <c r="L58" s="348">
        <v>0.19600620607544089</v>
      </c>
      <c r="M58" s="349">
        <v>0.26461067386883458</v>
      </c>
      <c r="N58" s="348">
        <v>0.1963244438919762</v>
      </c>
      <c r="O58" s="349">
        <v>0.15525460511418226</v>
      </c>
      <c r="P58" s="348">
        <v>0.32962435968297438</v>
      </c>
      <c r="Q58" s="349">
        <v>0.13668538210132039</v>
      </c>
      <c r="R58" s="348">
        <v>0.48525753246635461</v>
      </c>
      <c r="S58" s="349">
        <v>0.10948424226093924</v>
      </c>
      <c r="T58" s="348">
        <v>0.39454845016880441</v>
      </c>
      <c r="U58" s="349">
        <v>0.1442053325868165</v>
      </c>
      <c r="V58" s="348">
        <v>-5.2755717520775403E-2</v>
      </c>
      <c r="W58" s="349">
        <v>0.10687377458555161</v>
      </c>
      <c r="X58" s="348">
        <v>-0.38648027600866919</v>
      </c>
      <c r="Y58" s="349">
        <v>0.21813871917465402</v>
      </c>
      <c r="Z58" s="348">
        <v>0.12437724675263789</v>
      </c>
      <c r="AA58" s="354">
        <v>0.1481638040729443</v>
      </c>
      <c r="AB58" s="307">
        <v>4.7344585403105599E-2</v>
      </c>
      <c r="AF58" s="294" t="str">
        <f t="shared" si="26"/>
        <v/>
      </c>
      <c r="AG58" s="294" t="str">
        <f t="shared" si="27"/>
        <v>+</v>
      </c>
      <c r="AH58" s="294" t="str">
        <f t="shared" si="28"/>
        <v/>
      </c>
      <c r="AI58" s="294" t="str">
        <f t="shared" si="29"/>
        <v/>
      </c>
      <c r="AJ58" s="294" t="str">
        <f t="shared" si="30"/>
        <v/>
      </c>
      <c r="AK58" s="294" t="str">
        <f t="shared" si="31"/>
        <v/>
      </c>
      <c r="AL58" s="294" t="str">
        <f t="shared" si="32"/>
        <v/>
      </c>
      <c r="AM58" s="294" t="str">
        <f t="shared" si="33"/>
        <v>+</v>
      </c>
      <c r="AN58" s="294" t="str">
        <f t="shared" si="34"/>
        <v>+</v>
      </c>
      <c r="AO58" s="294" t="str">
        <f t="shared" si="35"/>
        <v>+</v>
      </c>
      <c r="AP58" s="294" t="str">
        <f t="shared" si="36"/>
        <v/>
      </c>
      <c r="AQ58" s="294" t="str">
        <f t="shared" si="37"/>
        <v/>
      </c>
      <c r="AR58" s="294" t="str">
        <f t="shared" si="38"/>
        <v/>
      </c>
    </row>
    <row r="59" spans="1:44">
      <c r="A59" s="99" t="s">
        <v>57</v>
      </c>
      <c r="B59" s="348">
        <v>0.42461139054790092</v>
      </c>
      <c r="C59" s="349">
        <v>5.5454248484993682E-2</v>
      </c>
      <c r="D59" s="348">
        <v>0.41635921151120658</v>
      </c>
      <c r="E59" s="349">
        <v>5.6856764733598388E-2</v>
      </c>
      <c r="F59" s="348">
        <v>1.8400987820130301E-2</v>
      </c>
      <c r="G59" s="349">
        <v>3.4514022786243377E-3</v>
      </c>
      <c r="H59" s="348">
        <v>0.36671556980286568</v>
      </c>
      <c r="I59" s="349">
        <v>0.16441124824224657</v>
      </c>
      <c r="J59" s="348">
        <v>-0.37354607309176879</v>
      </c>
      <c r="K59" s="349">
        <v>0.12709054937872677</v>
      </c>
      <c r="L59" s="348">
        <v>-7.2555635005345703E-2</v>
      </c>
      <c r="M59" s="349">
        <v>0.11551801667008255</v>
      </c>
      <c r="N59" s="348">
        <v>-4.8206964172968998E-2</v>
      </c>
      <c r="O59" s="349">
        <v>0.12779900799097837</v>
      </c>
      <c r="P59" s="348">
        <v>0.20821303293728721</v>
      </c>
      <c r="Q59" s="349">
        <v>0.11279100267100234</v>
      </c>
      <c r="R59" s="348">
        <v>0.19726241797487731</v>
      </c>
      <c r="S59" s="349">
        <v>7.2420174755611799E-2</v>
      </c>
      <c r="T59" s="348">
        <v>0.28055234175874783</v>
      </c>
      <c r="U59" s="349">
        <v>0.1329006902307569</v>
      </c>
      <c r="V59" s="348">
        <v>0.1900462224673227</v>
      </c>
      <c r="W59" s="349">
        <v>9.5550940488828159E-2</v>
      </c>
      <c r="X59" s="348">
        <v>0.34503656201825711</v>
      </c>
      <c r="Y59" s="349">
        <v>0.15005187137094217</v>
      </c>
      <c r="Z59" s="348">
        <v>0.2328450869818916</v>
      </c>
      <c r="AA59" s="354">
        <v>0.16043709497495079</v>
      </c>
      <c r="AB59" s="307">
        <v>4.1012966867667901E-2</v>
      </c>
      <c r="AF59" s="294" t="str">
        <f t="shared" si="26"/>
        <v>+</v>
      </c>
      <c r="AG59" s="294" t="str">
        <f t="shared" si="27"/>
        <v>+</v>
      </c>
      <c r="AH59" s="294" t="str">
        <f t="shared" si="28"/>
        <v>+</v>
      </c>
      <c r="AI59" s="294" t="str">
        <f t="shared" si="29"/>
        <v>+</v>
      </c>
      <c r="AJ59" s="294" t="str">
        <f t="shared" si="30"/>
        <v>-</v>
      </c>
      <c r="AK59" s="294" t="str">
        <f t="shared" si="31"/>
        <v/>
      </c>
      <c r="AL59" s="294" t="str">
        <f t="shared" si="32"/>
        <v/>
      </c>
      <c r="AM59" s="294" t="str">
        <f t="shared" si="33"/>
        <v/>
      </c>
      <c r="AN59" s="294" t="str">
        <f t="shared" si="34"/>
        <v>+</v>
      </c>
      <c r="AO59" s="294" t="str">
        <f t="shared" si="35"/>
        <v>+</v>
      </c>
      <c r="AP59" s="294" t="str">
        <f t="shared" si="36"/>
        <v>+</v>
      </c>
      <c r="AQ59" s="294" t="str">
        <f t="shared" si="37"/>
        <v>+</v>
      </c>
      <c r="AR59" s="294" t="str">
        <f t="shared" si="38"/>
        <v/>
      </c>
    </row>
    <row r="60" spans="1:44">
      <c r="A60" s="99" t="s">
        <v>58</v>
      </c>
      <c r="B60" s="348">
        <v>-0.20631162799426789</v>
      </c>
      <c r="C60" s="349">
        <v>0.15216600113520612</v>
      </c>
      <c r="D60" s="348">
        <v>0.62961465648659087</v>
      </c>
      <c r="E60" s="349">
        <v>0.13478258585217195</v>
      </c>
      <c r="F60" s="348">
        <v>2.2646862348763199E-2</v>
      </c>
      <c r="G60" s="349">
        <v>7.8838445172584749E-3</v>
      </c>
      <c r="H60" s="348">
        <v>7.4426523031947994E-2</v>
      </c>
      <c r="I60" s="349">
        <v>0.27419817783197015</v>
      </c>
      <c r="J60" s="348">
        <v>0.13011874557243641</v>
      </c>
      <c r="K60" s="349">
        <v>0.23618720108297078</v>
      </c>
      <c r="L60" s="348">
        <v>0.35013646198741277</v>
      </c>
      <c r="M60" s="349">
        <v>0.3054428729560294</v>
      </c>
      <c r="N60" s="348">
        <v>-0.2285690247538304</v>
      </c>
      <c r="O60" s="349">
        <v>0.34697337536033707</v>
      </c>
      <c r="P60" s="348">
        <v>0.29697490281191791</v>
      </c>
      <c r="Q60" s="349">
        <v>0.19071524929056513</v>
      </c>
      <c r="R60" s="348">
        <v>0.54352247587018587</v>
      </c>
      <c r="S60" s="349">
        <v>0.44497220040734076</v>
      </c>
      <c r="T60" s="348">
        <v>9.4368159192549303E-2</v>
      </c>
      <c r="U60" s="349">
        <v>0.14639460838093771</v>
      </c>
      <c r="V60" s="348">
        <v>5.0276659954588E-2</v>
      </c>
      <c r="W60" s="349">
        <v>0.17229465976660546</v>
      </c>
      <c r="X60" s="348">
        <v>-9.4469421521480093E-2</v>
      </c>
      <c r="Y60" s="349">
        <v>0.27534588851611946</v>
      </c>
      <c r="Z60" s="348">
        <v>0.1244684975823591</v>
      </c>
      <c r="AA60" s="354">
        <v>0.28394777539977373</v>
      </c>
      <c r="AB60" s="307">
        <v>5.6108692128526899E-2</v>
      </c>
      <c r="AF60" s="294" t="str">
        <f t="shared" si="26"/>
        <v/>
      </c>
      <c r="AG60" s="294" t="str">
        <f t="shared" si="27"/>
        <v>+</v>
      </c>
      <c r="AH60" s="294" t="str">
        <f t="shared" si="28"/>
        <v>+</v>
      </c>
      <c r="AI60" s="294" t="str">
        <f t="shared" si="29"/>
        <v/>
      </c>
      <c r="AJ60" s="294" t="str">
        <f t="shared" si="30"/>
        <v/>
      </c>
      <c r="AK60" s="294" t="str">
        <f t="shared" si="31"/>
        <v/>
      </c>
      <c r="AL60" s="294" t="str">
        <f t="shared" si="32"/>
        <v/>
      </c>
      <c r="AM60" s="294" t="str">
        <f t="shared" si="33"/>
        <v/>
      </c>
      <c r="AN60" s="294" t="str">
        <f t="shared" si="34"/>
        <v/>
      </c>
      <c r="AO60" s="294" t="str">
        <f t="shared" si="35"/>
        <v/>
      </c>
      <c r="AP60" s="294" t="str">
        <f t="shared" si="36"/>
        <v/>
      </c>
      <c r="AQ60" s="294" t="str">
        <f t="shared" si="37"/>
        <v/>
      </c>
      <c r="AR60" s="294" t="str">
        <f t="shared" si="38"/>
        <v/>
      </c>
    </row>
    <row r="61" spans="1:44">
      <c r="A61" s="99" t="s">
        <v>59</v>
      </c>
      <c r="B61" s="348">
        <v>0.2248339165206788</v>
      </c>
      <c r="C61" s="349">
        <v>9.64369246399151E-2</v>
      </c>
      <c r="D61" s="348">
        <v>0.34210277504768011</v>
      </c>
      <c r="E61" s="349">
        <v>6.786396340828417E-2</v>
      </c>
      <c r="F61" s="348">
        <v>1.8753807728375399E-2</v>
      </c>
      <c r="G61" s="349">
        <v>4.2881525750214037E-3</v>
      </c>
      <c r="H61" s="348" t="s">
        <v>525</v>
      </c>
      <c r="I61" s="349" t="s">
        <v>525</v>
      </c>
      <c r="J61" s="348" t="s">
        <v>525</v>
      </c>
      <c r="K61" s="349" t="s">
        <v>525</v>
      </c>
      <c r="L61" s="348" t="s">
        <v>525</v>
      </c>
      <c r="M61" s="349" t="s">
        <v>525</v>
      </c>
      <c r="N61" s="348">
        <v>0.44109377226624252</v>
      </c>
      <c r="O61" s="349">
        <v>0.29503955621581979</v>
      </c>
      <c r="P61" s="348">
        <v>0.22429074775865429</v>
      </c>
      <c r="Q61" s="349">
        <v>0.10756010652368835</v>
      </c>
      <c r="R61" s="348">
        <v>0.25647037484017748</v>
      </c>
      <c r="S61" s="349">
        <v>9.8848976434211158E-2</v>
      </c>
      <c r="T61" s="348">
        <v>0.61645043827370405</v>
      </c>
      <c r="U61" s="349">
        <v>0.16187047787697054</v>
      </c>
      <c r="V61" s="348">
        <v>0.59818132283747971</v>
      </c>
      <c r="W61" s="349">
        <v>0.16328618729192246</v>
      </c>
      <c r="X61" s="348" t="s">
        <v>525</v>
      </c>
      <c r="Y61" s="349" t="s">
        <v>525</v>
      </c>
      <c r="Z61" s="348">
        <v>0.22378353914026111</v>
      </c>
      <c r="AA61" s="354">
        <v>0.36944374693069232</v>
      </c>
      <c r="AB61" s="307">
        <v>4.7053218643544101E-2</v>
      </c>
      <c r="AF61" s="294" t="str">
        <f t="shared" si="26"/>
        <v>+</v>
      </c>
      <c r="AG61" s="294" t="str">
        <f t="shared" si="27"/>
        <v>+</v>
      </c>
      <c r="AH61" s="294" t="str">
        <f t="shared" si="28"/>
        <v>+</v>
      </c>
      <c r="AI61" s="294" t="e">
        <f t="shared" si="29"/>
        <v>#VALUE!</v>
      </c>
      <c r="AJ61" s="294" t="e">
        <f t="shared" si="30"/>
        <v>#VALUE!</v>
      </c>
      <c r="AK61" s="294" t="e">
        <f t="shared" si="31"/>
        <v>#VALUE!</v>
      </c>
      <c r="AL61" s="294" t="str">
        <f t="shared" si="32"/>
        <v/>
      </c>
      <c r="AM61" s="294" t="str">
        <f t="shared" si="33"/>
        <v>+</v>
      </c>
      <c r="AN61" s="294" t="str">
        <f t="shared" si="34"/>
        <v>+</v>
      </c>
      <c r="AO61" s="294" t="str">
        <f t="shared" si="35"/>
        <v>+</v>
      </c>
      <c r="AP61" s="294" t="str">
        <f t="shared" si="36"/>
        <v>+</v>
      </c>
      <c r="AQ61" s="294" t="e">
        <f t="shared" si="37"/>
        <v>#VALUE!</v>
      </c>
      <c r="AR61" s="294" t="str">
        <f t="shared" si="38"/>
        <v/>
      </c>
    </row>
    <row r="62" spans="1:44">
      <c r="A62" s="129" t="s">
        <v>229</v>
      </c>
      <c r="B62" s="348">
        <v>0.1211997440858857</v>
      </c>
      <c r="C62" s="349">
        <v>1.90819042925508E-2</v>
      </c>
      <c r="D62" s="348">
        <v>0.24535753289594781</v>
      </c>
      <c r="E62" s="349">
        <v>1.9679274409012501E-2</v>
      </c>
      <c r="F62" s="348">
        <v>2.1044396673927501E-2</v>
      </c>
      <c r="G62" s="349">
        <v>9.3820028845729997E-4</v>
      </c>
      <c r="H62" s="348">
        <v>7.4268187920102993E-2</v>
      </c>
      <c r="I62" s="349">
        <v>3.92704885814164E-2</v>
      </c>
      <c r="J62" s="348">
        <v>7.75738818900822E-2</v>
      </c>
      <c r="K62" s="349">
        <v>3.71011786079644E-2</v>
      </c>
      <c r="L62" s="348">
        <v>-4.5409260335147E-2</v>
      </c>
      <c r="M62" s="349">
        <v>4.5372059030420402E-2</v>
      </c>
      <c r="N62" s="348">
        <v>6.5239340080234997E-3</v>
      </c>
      <c r="O62" s="349">
        <v>3.7656262072583602E-2</v>
      </c>
      <c r="P62" s="348">
        <v>0.16335608564985349</v>
      </c>
      <c r="Q62" s="349">
        <v>2.1367448097124299E-2</v>
      </c>
      <c r="R62" s="348">
        <v>0.2224849422285812</v>
      </c>
      <c r="S62" s="349">
        <v>2.5169137961859E-2</v>
      </c>
      <c r="T62" s="348">
        <v>0.26108943620268299</v>
      </c>
      <c r="U62" s="349">
        <v>2.1921578835503299E-2</v>
      </c>
      <c r="V62" s="348">
        <v>5.1428952418112399E-2</v>
      </c>
      <c r="W62" s="349">
        <v>1.98187525163647E-2</v>
      </c>
      <c r="X62" s="348">
        <v>0.1435710671671129</v>
      </c>
      <c r="Y62" s="349">
        <v>2.6409485606093901E-2</v>
      </c>
      <c r="Z62" s="348">
        <v>9.1741295525749195E-2</v>
      </c>
      <c r="AA62" s="354">
        <v>2.50692765177504E-2</v>
      </c>
      <c r="AB62" s="307">
        <v>5.4915214410453203E-2</v>
      </c>
      <c r="AF62" s="294" t="str">
        <f t="shared" si="26"/>
        <v>+</v>
      </c>
      <c r="AG62" s="294" t="str">
        <f t="shared" si="27"/>
        <v>+</v>
      </c>
      <c r="AH62" s="294" t="str">
        <f t="shared" si="28"/>
        <v>+</v>
      </c>
      <c r="AI62" s="294" t="str">
        <f t="shared" si="29"/>
        <v/>
      </c>
      <c r="AJ62" s="294" t="str">
        <f t="shared" si="30"/>
        <v>+</v>
      </c>
      <c r="AK62" s="294" t="str">
        <f t="shared" si="31"/>
        <v/>
      </c>
      <c r="AL62" s="294" t="str">
        <f t="shared" si="32"/>
        <v/>
      </c>
      <c r="AM62" s="294" t="str">
        <f t="shared" si="33"/>
        <v>+</v>
      </c>
      <c r="AN62" s="294" t="str">
        <f t="shared" si="34"/>
        <v>+</v>
      </c>
      <c r="AO62" s="294" t="str">
        <f t="shared" si="35"/>
        <v>+</v>
      </c>
      <c r="AP62" s="294" t="str">
        <f t="shared" si="36"/>
        <v>+</v>
      </c>
      <c r="AQ62" s="294" t="str">
        <f t="shared" si="37"/>
        <v>+</v>
      </c>
      <c r="AR62" s="294" t="str">
        <f t="shared" si="38"/>
        <v>+</v>
      </c>
    </row>
    <row r="63" spans="1:44">
      <c r="A63" s="129" t="s">
        <v>232</v>
      </c>
      <c r="B63" s="348">
        <v>0.23015905916690829</v>
      </c>
      <c r="C63" s="349">
        <v>3.2214615494012798E-2</v>
      </c>
      <c r="D63" s="348">
        <v>0.2005780637264252</v>
      </c>
      <c r="E63" s="349">
        <v>3.05849146097898E-2</v>
      </c>
      <c r="F63" s="348">
        <v>2.1439291536808E-2</v>
      </c>
      <c r="G63" s="349">
        <v>1.6429605893790999E-3</v>
      </c>
      <c r="H63" s="348">
        <v>0.15165089070796969</v>
      </c>
      <c r="I63" s="349">
        <v>5.7373318821191802E-2</v>
      </c>
      <c r="J63" s="348">
        <v>1.42045328393579E-2</v>
      </c>
      <c r="K63" s="349">
        <v>5.3259536623954801E-2</v>
      </c>
      <c r="L63" s="348">
        <v>-3.0624233186244999E-2</v>
      </c>
      <c r="M63" s="349">
        <v>6.2882319092750494E-2</v>
      </c>
      <c r="N63" s="348">
        <v>9.1752529144287095E-2</v>
      </c>
      <c r="O63" s="349">
        <v>7.3873676359653501E-2</v>
      </c>
      <c r="P63" s="348">
        <v>0.1196057200431824</v>
      </c>
      <c r="Q63" s="349">
        <v>3.5629309713840498E-2</v>
      </c>
      <c r="R63" s="348">
        <v>0.1969068646430969</v>
      </c>
      <c r="S63" s="349">
        <v>3.4642383456230198E-2</v>
      </c>
      <c r="T63" s="348">
        <v>0.27248045802116388</v>
      </c>
      <c r="U63" s="349">
        <v>3.0384268611669499E-2</v>
      </c>
      <c r="V63" s="348">
        <v>-2.6095779612660401E-2</v>
      </c>
      <c r="W63" s="349">
        <v>3.2203976064920398E-2</v>
      </c>
      <c r="X63" s="348">
        <v>0.16953144967556</v>
      </c>
      <c r="Y63" s="349">
        <v>5.5108938366174698E-2</v>
      </c>
      <c r="Z63" s="348">
        <v>6.9545537233352703E-2</v>
      </c>
      <c r="AA63" s="354">
        <v>3.7205718457698801E-2</v>
      </c>
      <c r="AB63" s="307">
        <v>5.3156420588493299E-2</v>
      </c>
      <c r="AF63" s="294" t="str">
        <f t="shared" si="26"/>
        <v>+</v>
      </c>
      <c r="AG63" s="294" t="str">
        <f t="shared" si="27"/>
        <v>+</v>
      </c>
      <c r="AH63" s="294" t="str">
        <f t="shared" si="28"/>
        <v>+</v>
      </c>
      <c r="AI63" s="294" t="str">
        <f t="shared" si="29"/>
        <v>+</v>
      </c>
      <c r="AJ63" s="294" t="str">
        <f t="shared" si="30"/>
        <v/>
      </c>
      <c r="AK63" s="294" t="str">
        <f t="shared" si="31"/>
        <v/>
      </c>
      <c r="AL63" s="294" t="str">
        <f t="shared" si="32"/>
        <v/>
      </c>
      <c r="AM63" s="294" t="str">
        <f t="shared" si="33"/>
        <v>+</v>
      </c>
      <c r="AN63" s="294" t="str">
        <f t="shared" si="34"/>
        <v>+</v>
      </c>
      <c r="AO63" s="294" t="str">
        <f t="shared" si="35"/>
        <v>+</v>
      </c>
      <c r="AP63" s="294" t="str">
        <f t="shared" si="36"/>
        <v/>
      </c>
      <c r="AQ63" s="294" t="str">
        <f t="shared" si="37"/>
        <v>+</v>
      </c>
      <c r="AR63" s="294" t="str">
        <f t="shared" si="38"/>
        <v/>
      </c>
    </row>
    <row r="64" spans="1:44" ht="13.5" thickBot="1">
      <c r="A64" s="300" t="s">
        <v>233</v>
      </c>
      <c r="B64" s="350">
        <v>0.13323961791435199</v>
      </c>
      <c r="C64" s="351">
        <v>1.56303663667752E-2</v>
      </c>
      <c r="D64" s="350">
        <v>0.2560729156752613</v>
      </c>
      <c r="E64" s="351">
        <v>1.6556179483158202E-2</v>
      </c>
      <c r="F64" s="350">
        <v>1.97818828943182E-2</v>
      </c>
      <c r="G64" s="351">
        <v>8.0251286724419997E-4</v>
      </c>
      <c r="H64" s="350">
        <v>6.5677082199415607E-2</v>
      </c>
      <c r="I64" s="351">
        <v>3.5578881797833403E-2</v>
      </c>
      <c r="J64" s="350">
        <v>4.7437081044550702E-2</v>
      </c>
      <c r="K64" s="351">
        <v>3.1388976856449702E-2</v>
      </c>
      <c r="L64" s="350">
        <v>-9.0151107463389904E-2</v>
      </c>
      <c r="M64" s="351">
        <v>3.8442382613242398E-2</v>
      </c>
      <c r="N64" s="350">
        <v>1.9259965596577298E-2</v>
      </c>
      <c r="O64" s="351">
        <v>3.1260735103835501E-2</v>
      </c>
      <c r="P64" s="350">
        <v>0.15917615233151719</v>
      </c>
      <c r="Q64" s="351">
        <v>1.8528482806694301E-2</v>
      </c>
      <c r="R64" s="350">
        <v>0.2170449794054593</v>
      </c>
      <c r="S64" s="351">
        <v>2.0295119983327298E-2</v>
      </c>
      <c r="T64" s="350">
        <v>0.320983341830055</v>
      </c>
      <c r="U64" s="351">
        <v>1.9852284193844098E-2</v>
      </c>
      <c r="V64" s="350">
        <v>6.1533252292471002E-2</v>
      </c>
      <c r="W64" s="351">
        <v>1.75205632805236E-2</v>
      </c>
      <c r="X64" s="350">
        <v>0.1564137597042374</v>
      </c>
      <c r="Y64" s="351">
        <v>2.4407757738690899E-2</v>
      </c>
      <c r="Z64" s="350">
        <v>0.14345952830128109</v>
      </c>
      <c r="AA64" s="355">
        <v>2.3165804311470702E-2</v>
      </c>
      <c r="AB64" s="308">
        <v>5.5200251732693897E-2</v>
      </c>
      <c r="AF64" s="294" t="str">
        <f t="shared" si="26"/>
        <v>+</v>
      </c>
      <c r="AG64" s="294" t="str">
        <f t="shared" si="27"/>
        <v>+</v>
      </c>
      <c r="AH64" s="294" t="str">
        <f t="shared" si="28"/>
        <v>+</v>
      </c>
      <c r="AI64" s="294" t="str">
        <f t="shared" si="29"/>
        <v/>
      </c>
      <c r="AJ64" s="294" t="str">
        <f t="shared" si="30"/>
        <v/>
      </c>
      <c r="AK64" s="294" t="str">
        <f t="shared" si="31"/>
        <v>-</v>
      </c>
      <c r="AL64" s="294" t="str">
        <f t="shared" si="32"/>
        <v/>
      </c>
      <c r="AM64" s="294" t="str">
        <f t="shared" si="33"/>
        <v>+</v>
      </c>
      <c r="AN64" s="294" t="str">
        <f t="shared" si="34"/>
        <v>+</v>
      </c>
      <c r="AO64" s="294" t="str">
        <f t="shared" si="35"/>
        <v>+</v>
      </c>
      <c r="AP64" s="294" t="str">
        <f t="shared" si="36"/>
        <v>+</v>
      </c>
      <c r="AQ64" s="294" t="str">
        <f t="shared" si="37"/>
        <v>+</v>
      </c>
      <c r="AR64" s="294" t="str">
        <f t="shared" si="38"/>
        <v>+</v>
      </c>
    </row>
    <row r="65" spans="1:44">
      <c r="AE65" s="39"/>
      <c r="AF65" s="39"/>
      <c r="AG65" s="39"/>
      <c r="AH65" s="39"/>
      <c r="AI65" s="39"/>
      <c r="AJ65" s="39"/>
      <c r="AK65" s="39"/>
      <c r="AL65" s="39"/>
      <c r="AM65" s="39"/>
      <c r="AN65" s="39"/>
      <c r="AO65" s="39"/>
      <c r="AP65" s="39"/>
      <c r="AQ65" s="39"/>
      <c r="AR65" s="39"/>
    </row>
    <row r="66" spans="1:44" ht="12.75" customHeight="1">
      <c r="A66" s="271" t="s">
        <v>342</v>
      </c>
      <c r="B66" s="310"/>
      <c r="C66" s="310"/>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E66" s="294" t="s">
        <v>327</v>
      </c>
      <c r="AF66" s="295">
        <f t="shared" ref="AF66:AR66" si="39">COUNTIF(AF12:AF61,"=+")</f>
        <v>22</v>
      </c>
      <c r="AG66" s="295">
        <f t="shared" si="39"/>
        <v>24</v>
      </c>
      <c r="AH66" s="295">
        <f t="shared" si="39"/>
        <v>39</v>
      </c>
      <c r="AI66" s="295">
        <f t="shared" si="39"/>
        <v>4</v>
      </c>
      <c r="AJ66" s="295">
        <f t="shared" si="39"/>
        <v>1</v>
      </c>
      <c r="AK66" s="295">
        <f t="shared" si="39"/>
        <v>1</v>
      </c>
      <c r="AL66" s="295">
        <f t="shared" si="39"/>
        <v>4</v>
      </c>
      <c r="AM66" s="295">
        <f t="shared" si="39"/>
        <v>13</v>
      </c>
      <c r="AN66" s="295">
        <f t="shared" si="39"/>
        <v>21</v>
      </c>
      <c r="AO66" s="295">
        <f t="shared" si="39"/>
        <v>36</v>
      </c>
      <c r="AP66" s="295">
        <f t="shared" si="39"/>
        <v>8</v>
      </c>
      <c r="AQ66" s="295">
        <f t="shared" si="39"/>
        <v>20</v>
      </c>
      <c r="AR66" s="295">
        <f t="shared" si="39"/>
        <v>5</v>
      </c>
    </row>
    <row r="67" spans="1:44" ht="14.1" customHeight="1">
      <c r="A67" s="271" t="s">
        <v>266</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E67" s="294" t="s">
        <v>328</v>
      </c>
      <c r="AF67" s="295">
        <f t="shared" ref="AF67:AR67" si="40">COUNTIF(AF12:AF61,"=-")</f>
        <v>0</v>
      </c>
      <c r="AG67" s="295">
        <f t="shared" si="40"/>
        <v>1</v>
      </c>
      <c r="AH67" s="295">
        <f t="shared" si="40"/>
        <v>0</v>
      </c>
      <c r="AI67" s="295">
        <f t="shared" si="40"/>
        <v>1</v>
      </c>
      <c r="AJ67" s="295">
        <f t="shared" si="40"/>
        <v>2</v>
      </c>
      <c r="AK67" s="295">
        <f t="shared" si="40"/>
        <v>7</v>
      </c>
      <c r="AL67" s="295">
        <f t="shared" si="40"/>
        <v>1</v>
      </c>
      <c r="AM67" s="295">
        <f t="shared" si="40"/>
        <v>0</v>
      </c>
      <c r="AN67" s="295">
        <f t="shared" si="40"/>
        <v>0</v>
      </c>
      <c r="AO67" s="295">
        <f t="shared" si="40"/>
        <v>0</v>
      </c>
      <c r="AP67" s="295">
        <f t="shared" si="40"/>
        <v>1</v>
      </c>
      <c r="AQ67" s="295">
        <f t="shared" si="40"/>
        <v>1</v>
      </c>
      <c r="AR67" s="295">
        <f t="shared" si="40"/>
        <v>2</v>
      </c>
    </row>
    <row r="68" spans="1:44">
      <c r="A68" s="311" t="s">
        <v>371</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E68" s="39"/>
      <c r="AF68" s="39"/>
      <c r="AG68" s="39"/>
      <c r="AH68" s="39"/>
      <c r="AI68" s="39"/>
      <c r="AJ68" s="39"/>
      <c r="AK68" s="39"/>
      <c r="AL68" s="39"/>
      <c r="AM68" s="39"/>
      <c r="AN68" s="39"/>
      <c r="AO68" s="39"/>
      <c r="AP68" s="39"/>
      <c r="AQ68" s="39"/>
      <c r="AR68" s="39"/>
    </row>
    <row r="69" spans="1:44">
      <c r="A69" s="380" t="s">
        <v>372</v>
      </c>
      <c r="B69" s="380"/>
      <c r="C69" s="380"/>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E69" s="39"/>
      <c r="AF69" s="39"/>
      <c r="AG69" s="39"/>
      <c r="AH69" s="39"/>
      <c r="AI69" s="39"/>
      <c r="AJ69" s="39"/>
      <c r="AK69" s="39"/>
      <c r="AL69" s="39"/>
      <c r="AM69" s="39"/>
      <c r="AN69" s="39"/>
      <c r="AO69" s="39"/>
      <c r="AP69" s="39"/>
      <c r="AQ69" s="39"/>
      <c r="AR69" s="39"/>
    </row>
    <row r="70" spans="1:44">
      <c r="A70" s="292" t="s">
        <v>389</v>
      </c>
      <c r="B70" s="271"/>
      <c r="C70" s="271"/>
      <c r="AE70" s="39"/>
      <c r="AF70" s="39"/>
      <c r="AG70" s="39"/>
      <c r="AH70" s="39"/>
      <c r="AI70" s="39"/>
      <c r="AJ70" s="39"/>
      <c r="AK70" s="39"/>
      <c r="AL70" s="39"/>
      <c r="AM70" s="39"/>
      <c r="AN70" s="39"/>
      <c r="AO70" s="39"/>
      <c r="AP70" s="39"/>
      <c r="AQ70" s="39"/>
      <c r="AR70" s="39"/>
    </row>
    <row r="71" spans="1:44">
      <c r="A71" s="292" t="s">
        <v>413</v>
      </c>
      <c r="B71" s="271"/>
      <c r="C71" s="271"/>
      <c r="AE71" s="39"/>
      <c r="AF71" s="39"/>
      <c r="AG71" s="39"/>
      <c r="AH71" s="39"/>
      <c r="AI71" s="39"/>
      <c r="AJ71" s="39"/>
      <c r="AK71" s="39"/>
      <c r="AL71" s="39"/>
      <c r="AM71" s="39"/>
      <c r="AN71" s="39"/>
      <c r="AO71" s="39"/>
      <c r="AP71" s="39"/>
      <c r="AQ71" s="39"/>
      <c r="AR71" s="39"/>
    </row>
    <row r="72" spans="1:44">
      <c r="A72" s="5" t="s">
        <v>415</v>
      </c>
      <c r="AE72" s="39"/>
      <c r="AF72" s="39"/>
      <c r="AG72" s="39"/>
      <c r="AH72" s="39"/>
      <c r="AI72" s="39"/>
      <c r="AJ72" s="39"/>
      <c r="AK72" s="39"/>
      <c r="AL72" s="39"/>
      <c r="AM72" s="39"/>
      <c r="AN72" s="39"/>
      <c r="AO72" s="39"/>
      <c r="AP72" s="39"/>
      <c r="AQ72" s="39"/>
      <c r="AR72" s="39"/>
    </row>
    <row r="73" spans="1:44" s="51" customFormat="1">
      <c r="A73" s="243" t="s">
        <v>487</v>
      </c>
      <c r="B73" s="5"/>
      <c r="C73" s="5"/>
      <c r="D73" s="5"/>
      <c r="E73" s="5"/>
      <c r="F73" s="5"/>
      <c r="G73" s="5"/>
      <c r="H73" s="5"/>
      <c r="I73" s="5"/>
      <c r="J73" s="5"/>
      <c r="K73" s="5"/>
      <c r="L73" s="5"/>
      <c r="M73" s="5"/>
      <c r="N73" s="5"/>
      <c r="O73" s="5"/>
      <c r="P73" s="5"/>
      <c r="Q73" s="5"/>
      <c r="R73" s="5"/>
      <c r="S73" s="5"/>
      <c r="T73" s="5"/>
      <c r="U73" s="5"/>
      <c r="V73" s="5"/>
      <c r="W73" s="5"/>
      <c r="X73" s="5"/>
      <c r="Y73" s="5"/>
      <c r="Z73" s="5"/>
      <c r="AA73" s="5"/>
      <c r="AB73" s="5"/>
      <c r="AE73" s="39"/>
      <c r="AF73" s="39"/>
      <c r="AG73" s="39"/>
      <c r="AH73" s="39"/>
      <c r="AI73" s="39"/>
      <c r="AJ73" s="39"/>
      <c r="AK73" s="39"/>
      <c r="AL73" s="39"/>
      <c r="AM73" s="39"/>
      <c r="AN73" s="39"/>
      <c r="AO73" s="39"/>
      <c r="AP73" s="39"/>
      <c r="AQ73" s="39"/>
      <c r="AR73" s="39"/>
    </row>
    <row r="74" spans="1:44">
      <c r="A74" s="244" t="s">
        <v>488</v>
      </c>
      <c r="AE74" s="39"/>
      <c r="AF74" s="39"/>
      <c r="AG74" s="39"/>
      <c r="AH74" s="39"/>
      <c r="AI74" s="39"/>
      <c r="AJ74" s="39"/>
      <c r="AK74" s="39"/>
      <c r="AL74" s="39"/>
      <c r="AM74" s="39"/>
      <c r="AN74" s="39"/>
      <c r="AO74" s="39"/>
      <c r="AP74" s="39"/>
      <c r="AQ74" s="39"/>
      <c r="AR74" s="39"/>
    </row>
    <row r="75" spans="1:44">
      <c r="A75" s="347" t="s">
        <v>493</v>
      </c>
      <c r="B75" s="347"/>
      <c r="C75" s="34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E75" s="39"/>
      <c r="AF75" s="39"/>
      <c r="AG75" s="39"/>
      <c r="AH75" s="39"/>
      <c r="AI75" s="39"/>
      <c r="AJ75" s="39"/>
      <c r="AK75" s="39"/>
      <c r="AL75" s="39"/>
      <c r="AM75" s="39"/>
      <c r="AN75" s="39"/>
      <c r="AO75" s="39"/>
      <c r="AP75" s="39"/>
      <c r="AQ75" s="39"/>
      <c r="AR75" s="39"/>
    </row>
    <row r="76" spans="1:44">
      <c r="A76" s="386"/>
      <c r="B76" s="386"/>
      <c r="C76" s="386"/>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E76" s="39"/>
      <c r="AF76" s="39"/>
      <c r="AG76" s="39"/>
      <c r="AH76" s="39"/>
      <c r="AI76" s="39"/>
      <c r="AJ76" s="39"/>
      <c r="AK76" s="39"/>
      <c r="AL76" s="39"/>
      <c r="AM76" s="39"/>
      <c r="AN76" s="39"/>
      <c r="AO76" s="39"/>
      <c r="AP76" s="39"/>
      <c r="AQ76" s="39"/>
      <c r="AR76" s="39"/>
    </row>
    <row r="77" spans="1:44">
      <c r="A77" s="380"/>
      <c r="B77" s="380"/>
      <c r="C77" s="380"/>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E77" s="39"/>
      <c r="AF77" s="39"/>
      <c r="AG77" s="39"/>
      <c r="AH77" s="39"/>
      <c r="AI77" s="39"/>
      <c r="AJ77" s="39"/>
      <c r="AK77" s="39"/>
      <c r="AL77" s="39"/>
      <c r="AM77" s="39"/>
      <c r="AN77" s="39"/>
      <c r="AO77" s="39"/>
      <c r="AP77" s="39"/>
      <c r="AQ77" s="39"/>
      <c r="AR77" s="39"/>
    </row>
    <row r="78" spans="1:44">
      <c r="A78" s="381"/>
      <c r="B78" s="381"/>
      <c r="C78" s="381"/>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E78" s="39"/>
      <c r="AF78" s="39"/>
      <c r="AG78" s="39"/>
      <c r="AH78" s="39"/>
      <c r="AI78" s="39"/>
      <c r="AJ78" s="39"/>
      <c r="AK78" s="39"/>
      <c r="AL78" s="39"/>
      <c r="AM78" s="39"/>
      <c r="AN78" s="39"/>
      <c r="AO78" s="39"/>
      <c r="AP78" s="39"/>
      <c r="AQ78" s="39"/>
      <c r="AR78" s="39"/>
    </row>
  </sheetData>
  <mergeCells count="20">
    <mergeCell ref="B8:AA8"/>
    <mergeCell ref="B7:AB7"/>
    <mergeCell ref="AB8:AB10"/>
    <mergeCell ref="B9:C9"/>
    <mergeCell ref="D9:E9"/>
    <mergeCell ref="F9:G9"/>
    <mergeCell ref="X9:Y9"/>
    <mergeCell ref="Z9:AA9"/>
    <mergeCell ref="H9:I9"/>
    <mergeCell ref="T9:U9"/>
    <mergeCell ref="V9:W9"/>
    <mergeCell ref="J9:K9"/>
    <mergeCell ref="L9:M9"/>
    <mergeCell ref="N9:O9"/>
    <mergeCell ref="P9:Q9"/>
    <mergeCell ref="R9:S9"/>
    <mergeCell ref="A69:C69"/>
    <mergeCell ref="A76:C76"/>
    <mergeCell ref="A77:C77"/>
    <mergeCell ref="A78:C78"/>
  </mergeCells>
  <conditionalFormatting sqref="B12:B64 D12:D64 F12:F64 H12:H64 J12:J64 L12:L64 N12:N64 P12:P64 R12:R64 T12:T64 V12:V64 X12:X64 Z12:Z64">
    <cfRule type="expression" dxfId="19" priority="7">
      <formula>ABS(B12/C12)&gt;1.96</formula>
    </cfRule>
  </conditionalFormatting>
  <hyperlinks>
    <hyperlink ref="A74" r:id="rId1"/>
    <hyperlink ref="A73" r:id="rId2" display="* Information on data for Cyprus: https://oe.cd/cyprus-disclaimer"/>
  </hyperlinks>
  <pageMargins left="0.7" right="0.7" top="0.75" bottom="0.75" header="0.3" footer="0.3"/>
  <pageSetup paperSize="9" orientation="portrait"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2:H78"/>
  <sheetViews>
    <sheetView zoomScale="80" zoomScaleNormal="80" workbookViewId="0">
      <selection activeCell="M40" sqref="M40"/>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466</v>
      </c>
    </row>
    <row r="3" spans="1:8">
      <c r="A3" s="23" t="s">
        <v>410</v>
      </c>
    </row>
    <row r="4" spans="1:8">
      <c r="A4" s="77" t="s">
        <v>345</v>
      </c>
    </row>
    <row r="5" spans="1:8">
      <c r="A5" s="77"/>
      <c r="B5" s="257"/>
      <c r="C5" s="257"/>
      <c r="D5" s="257"/>
      <c r="E5" s="257"/>
      <c r="F5" s="257"/>
      <c r="G5" s="257"/>
      <c r="H5" s="257"/>
    </row>
    <row r="6" spans="1:8" ht="13.5" thickBot="1"/>
    <row r="7" spans="1:8" s="44" customFormat="1" ht="21" customHeight="1">
      <c r="A7" s="11"/>
      <c r="B7" s="360" t="s">
        <v>253</v>
      </c>
      <c r="C7" s="361"/>
      <c r="D7" s="389"/>
      <c r="E7" s="389"/>
      <c r="F7" s="389"/>
      <c r="G7" s="389"/>
      <c r="H7" s="390"/>
    </row>
    <row r="8" spans="1:8" s="44" customFormat="1" ht="20.25" customHeight="1">
      <c r="A8" s="12"/>
      <c r="B8" s="357" t="s">
        <v>250</v>
      </c>
      <c r="C8" s="382"/>
      <c r="D8" s="382"/>
      <c r="E8" s="382"/>
      <c r="F8" s="382"/>
      <c r="G8" s="387"/>
      <c r="H8" s="391" t="s">
        <v>341</v>
      </c>
    </row>
    <row r="9" spans="1:8" s="44" customFormat="1" ht="72" customHeight="1">
      <c r="A9" s="12"/>
      <c r="B9" s="357" t="s">
        <v>353</v>
      </c>
      <c r="C9" s="387"/>
      <c r="D9" s="357" t="s">
        <v>348</v>
      </c>
      <c r="E9" s="387"/>
      <c r="F9" s="357" t="s">
        <v>373</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0.44553798310384712</v>
      </c>
      <c r="C12" s="349">
        <v>0.18238399773784797</v>
      </c>
      <c r="D12" s="348">
        <v>-3.95914721302741E-2</v>
      </c>
      <c r="E12" s="349">
        <v>0.23339023473858825</v>
      </c>
      <c r="F12" s="348">
        <v>1.44436269074797E-2</v>
      </c>
      <c r="G12" s="349">
        <v>8.483617521643028E-3</v>
      </c>
      <c r="H12" s="306">
        <v>1.45962263974779E-2</v>
      </c>
    </row>
    <row r="13" spans="1:8">
      <c r="A13" s="43" t="s">
        <v>16</v>
      </c>
      <c r="B13" s="348">
        <v>7.5289397440021597E-2</v>
      </c>
      <c r="C13" s="349">
        <v>0.10557328927411395</v>
      </c>
      <c r="D13" s="348">
        <v>4.3657579547535803E-2</v>
      </c>
      <c r="E13" s="349">
        <v>0.12677879307983089</v>
      </c>
      <c r="F13" s="348">
        <v>9.4739683062565003E-3</v>
      </c>
      <c r="G13" s="349">
        <v>5.6862541994598679E-3</v>
      </c>
      <c r="H13" s="306">
        <v>2.4144916087866001E-3</v>
      </c>
    </row>
    <row r="14" spans="1:8">
      <c r="A14" s="43" t="s">
        <v>17</v>
      </c>
      <c r="B14" s="348">
        <v>6.2420701968949603E-2</v>
      </c>
      <c r="C14" s="349">
        <v>8.3714221738106886E-2</v>
      </c>
      <c r="D14" s="348">
        <v>0.27972942663612771</v>
      </c>
      <c r="E14" s="349">
        <v>9.0400036837266343E-2</v>
      </c>
      <c r="F14" s="348">
        <v>-1.3442977257276801E-2</v>
      </c>
      <c r="G14" s="349">
        <v>3.1100994393239516E-3</v>
      </c>
      <c r="H14" s="306">
        <v>1.1876983783246101E-2</v>
      </c>
    </row>
    <row r="15" spans="1:8">
      <c r="A15" s="99" t="s">
        <v>18</v>
      </c>
      <c r="B15" s="348">
        <v>0.13020905748419459</v>
      </c>
      <c r="C15" s="349">
        <v>9.18858799004071E-2</v>
      </c>
      <c r="D15" s="348">
        <v>0.16227880110280729</v>
      </c>
      <c r="E15" s="349">
        <v>8.0902821663626098E-2</v>
      </c>
      <c r="F15" s="348">
        <v>-1.7668195496745101E-2</v>
      </c>
      <c r="G15" s="349">
        <v>3.7051689147441814E-3</v>
      </c>
      <c r="H15" s="306">
        <v>1.00288337253588E-2</v>
      </c>
    </row>
    <row r="16" spans="1:8">
      <c r="A16" s="119" t="s">
        <v>200</v>
      </c>
      <c r="B16" s="348">
        <v>-5.5066362586768999E-3</v>
      </c>
      <c r="C16" s="349">
        <v>0.12455951996376061</v>
      </c>
      <c r="D16" s="348">
        <v>9.18575717944458E-2</v>
      </c>
      <c r="E16" s="349">
        <v>8.9791767133098485E-2</v>
      </c>
      <c r="F16" s="348">
        <v>-2.4126566526866299E-2</v>
      </c>
      <c r="G16" s="349">
        <v>4.8042206765587089E-3</v>
      </c>
      <c r="H16" s="306">
        <v>1.5009189984931099E-2</v>
      </c>
    </row>
    <row r="17" spans="1:8">
      <c r="A17" s="119" t="s">
        <v>526</v>
      </c>
      <c r="B17" s="348">
        <v>0.200888699654619</v>
      </c>
      <c r="C17" s="349">
        <v>0.14445376203510368</v>
      </c>
      <c r="D17" s="348">
        <v>0.23488282125524829</v>
      </c>
      <c r="E17" s="349">
        <v>0.12581115179608737</v>
      </c>
      <c r="F17" s="348">
        <v>-1.25792593584572E-2</v>
      </c>
      <c r="G17" s="349">
        <v>5.9571247442086039E-3</v>
      </c>
      <c r="H17" s="306">
        <v>7.3781361852537997E-3</v>
      </c>
    </row>
    <row r="18" spans="1:8">
      <c r="A18" s="99" t="s">
        <v>19</v>
      </c>
      <c r="B18" s="348">
        <v>0.14069407241310181</v>
      </c>
      <c r="C18" s="349">
        <v>0.12178175863595976</v>
      </c>
      <c r="D18" s="348">
        <v>0.2279347353891133</v>
      </c>
      <c r="E18" s="349">
        <v>0.1033837624914202</v>
      </c>
      <c r="F18" s="348">
        <v>2.20190101366649E-2</v>
      </c>
      <c r="G18" s="349">
        <v>5.7944606906553181E-3</v>
      </c>
      <c r="H18" s="306">
        <v>1.4884870802620499E-2</v>
      </c>
    </row>
    <row r="19" spans="1:8">
      <c r="A19" s="99" t="s">
        <v>20</v>
      </c>
      <c r="B19" s="348">
        <v>-7.8927156678584003E-3</v>
      </c>
      <c r="C19" s="349">
        <v>0.1125882090092904</v>
      </c>
      <c r="D19" s="348">
        <v>-6.0157422366174003E-2</v>
      </c>
      <c r="E19" s="349">
        <v>0.14815860109158052</v>
      </c>
      <c r="F19" s="348">
        <v>-6.1323968937665998E-3</v>
      </c>
      <c r="G19" s="349">
        <v>3.7948819910789302E-3</v>
      </c>
      <c r="H19" s="306">
        <v>1.5441838583551001E-3</v>
      </c>
    </row>
    <row r="20" spans="1:8">
      <c r="A20" s="99" t="s">
        <v>21</v>
      </c>
      <c r="B20" s="348">
        <v>0.19466510775104401</v>
      </c>
      <c r="C20" s="349">
        <v>0.10404165133090248</v>
      </c>
      <c r="D20" s="348">
        <v>0.29851093058161271</v>
      </c>
      <c r="E20" s="349">
        <v>0.13790354195759838</v>
      </c>
      <c r="F20" s="348">
        <v>-5.9059621253589999E-3</v>
      </c>
      <c r="G20" s="349">
        <v>5.6229020654672912E-3</v>
      </c>
      <c r="H20" s="306">
        <v>9.2087822999635995E-3</v>
      </c>
    </row>
    <row r="21" spans="1:8">
      <c r="A21" s="43" t="s">
        <v>22</v>
      </c>
      <c r="B21" s="348">
        <v>0.24573170596852251</v>
      </c>
      <c r="C21" s="349">
        <v>0.1111578128014299</v>
      </c>
      <c r="D21" s="348">
        <v>0.30656402777597958</v>
      </c>
      <c r="E21" s="349">
        <v>0.11088667480273628</v>
      </c>
      <c r="F21" s="348">
        <v>2.0793624896021198E-2</v>
      </c>
      <c r="G21" s="349">
        <v>4.2361699265115972E-3</v>
      </c>
      <c r="H21" s="306">
        <v>1.9030265727177802E-2</v>
      </c>
    </row>
    <row r="22" spans="1:8">
      <c r="A22" s="43" t="s">
        <v>23</v>
      </c>
      <c r="B22" s="348">
        <v>-6.8317067894523298E-2</v>
      </c>
      <c r="C22" s="349">
        <v>0.10645072626104975</v>
      </c>
      <c r="D22" s="348">
        <v>3.9999168526088501E-2</v>
      </c>
      <c r="E22" s="349">
        <v>0.13429325676297074</v>
      </c>
      <c r="F22" s="348">
        <v>2.1233684198758099E-2</v>
      </c>
      <c r="G22" s="349">
        <v>5.5543416859393296E-3</v>
      </c>
      <c r="H22" s="306">
        <v>1.58946262823252E-2</v>
      </c>
    </row>
    <row r="23" spans="1:8">
      <c r="A23" s="43" t="s">
        <v>24</v>
      </c>
      <c r="B23" s="348">
        <v>-4.4941375030936599E-2</v>
      </c>
      <c r="C23" s="349">
        <v>8.8360311864896651E-2</v>
      </c>
      <c r="D23" s="348">
        <v>0.1356091483549012</v>
      </c>
      <c r="E23" s="349">
        <v>0.15916556048829195</v>
      </c>
      <c r="F23" s="348">
        <v>1.15765048478932E-2</v>
      </c>
      <c r="G23" s="349">
        <v>6.3576463094893411E-3</v>
      </c>
      <c r="H23" s="306">
        <v>3.3998885520476001E-3</v>
      </c>
    </row>
    <row r="24" spans="1:8">
      <c r="A24" s="43" t="s">
        <v>485</v>
      </c>
      <c r="B24" s="348">
        <v>0.1669711627030129</v>
      </c>
      <c r="C24" s="349">
        <v>0.13307631096905828</v>
      </c>
      <c r="D24" s="348">
        <v>-3.2793213686076898E-2</v>
      </c>
      <c r="E24" s="349">
        <v>0.15799589223967944</v>
      </c>
      <c r="F24" s="348">
        <v>9.5851548012577999E-3</v>
      </c>
      <c r="G24" s="349">
        <v>8.6754245069586462E-3</v>
      </c>
      <c r="H24" s="306">
        <v>3.2166115133340999E-3</v>
      </c>
    </row>
    <row r="25" spans="1:8">
      <c r="A25" s="43" t="s">
        <v>25</v>
      </c>
      <c r="B25" s="348">
        <v>8.9574691969015699E-2</v>
      </c>
      <c r="C25" s="349">
        <v>9.0264687585352277E-2</v>
      </c>
      <c r="D25" s="348">
        <v>4.3710796191592897E-2</v>
      </c>
      <c r="E25" s="349">
        <v>7.5679230085069521E-2</v>
      </c>
      <c r="F25" s="348">
        <v>-9.9913438255643007E-3</v>
      </c>
      <c r="G25" s="349">
        <v>3.5183700970450428E-3</v>
      </c>
      <c r="H25" s="306">
        <v>3.4829977564057001E-3</v>
      </c>
    </row>
    <row r="26" spans="1:8">
      <c r="A26" s="43" t="s">
        <v>26</v>
      </c>
      <c r="B26" s="348">
        <v>2.8220194496301299E-2</v>
      </c>
      <c r="C26" s="349">
        <v>0.14746487062198721</v>
      </c>
      <c r="D26" s="348">
        <v>0.18068657979320829</v>
      </c>
      <c r="E26" s="349">
        <v>0.1244555768177525</v>
      </c>
      <c r="F26" s="348">
        <v>1.9197989845476E-3</v>
      </c>
      <c r="G26" s="349">
        <v>6.4039656788448859E-3</v>
      </c>
      <c r="H26" s="306">
        <v>1.8367749616980001E-3</v>
      </c>
    </row>
    <row r="27" spans="1:8">
      <c r="A27" s="43" t="s">
        <v>236</v>
      </c>
      <c r="B27" s="348">
        <v>0.42017710414919629</v>
      </c>
      <c r="C27" s="349">
        <v>0.145299487496165</v>
      </c>
      <c r="D27" s="348">
        <v>0.24045256486032959</v>
      </c>
      <c r="E27" s="349">
        <v>0.12842008520910497</v>
      </c>
      <c r="F27" s="348">
        <v>-2.4701323394223998E-3</v>
      </c>
      <c r="G27" s="349">
        <v>7.3843191082841328E-3</v>
      </c>
      <c r="H27" s="306">
        <v>8.6179482461540002E-3</v>
      </c>
    </row>
    <row r="28" spans="1:8">
      <c r="A28" s="43" t="s">
        <v>27</v>
      </c>
      <c r="B28" s="348">
        <v>0.22932761778433361</v>
      </c>
      <c r="C28" s="349">
        <v>9.5271446526135242E-2</v>
      </c>
      <c r="D28" s="348">
        <v>4.2608148298128701E-2</v>
      </c>
      <c r="E28" s="349">
        <v>0.13036084115415536</v>
      </c>
      <c r="F28" s="348">
        <v>2.6174142219519002E-3</v>
      </c>
      <c r="G28" s="349">
        <v>3.8908725836229647E-3</v>
      </c>
      <c r="H28" s="306">
        <v>3.0642267595256999E-3</v>
      </c>
    </row>
    <row r="29" spans="1:8">
      <c r="A29" s="43" t="s">
        <v>28</v>
      </c>
      <c r="B29" s="348">
        <v>0.32712424743189261</v>
      </c>
      <c r="C29" s="349">
        <v>8.8484860471032947E-2</v>
      </c>
      <c r="D29" s="348">
        <v>2.1579606738515899E-2</v>
      </c>
      <c r="E29" s="349">
        <v>0.10317410142931012</v>
      </c>
      <c r="F29" s="348">
        <v>-1.16780148435829E-2</v>
      </c>
      <c r="G29" s="349">
        <v>5.6441773998473195E-3</v>
      </c>
      <c r="H29" s="306">
        <v>7.9597188556999997E-3</v>
      </c>
    </row>
    <row r="30" spans="1:8">
      <c r="A30" s="43" t="s">
        <v>29</v>
      </c>
      <c r="B30" s="348">
        <v>-0.1814712382303334</v>
      </c>
      <c r="C30" s="349">
        <v>0.10518941287158284</v>
      </c>
      <c r="D30" s="348">
        <v>0.39288412696666658</v>
      </c>
      <c r="E30" s="349">
        <v>9.2014440428484931E-2</v>
      </c>
      <c r="F30" s="348">
        <v>-1.0622176824953301E-2</v>
      </c>
      <c r="G30" s="349">
        <v>4.9548278978003664E-3</v>
      </c>
      <c r="H30" s="306">
        <v>1.12021297012959E-2</v>
      </c>
    </row>
    <row r="31" spans="1:8">
      <c r="A31" s="43" t="s">
        <v>30</v>
      </c>
      <c r="B31" s="348">
        <v>0.10471641311691331</v>
      </c>
      <c r="C31" s="349">
        <v>0.12856056098346097</v>
      </c>
      <c r="D31" s="348">
        <v>0.29114110333487803</v>
      </c>
      <c r="E31" s="349">
        <v>0.11789600083725915</v>
      </c>
      <c r="F31" s="348">
        <v>8.5889161678962007E-3</v>
      </c>
      <c r="G31" s="349">
        <v>3.134174219701497E-3</v>
      </c>
      <c r="H31" s="306">
        <v>8.8340208892552004E-3</v>
      </c>
    </row>
    <row r="32" spans="1:8">
      <c r="A32" s="43" t="s">
        <v>31</v>
      </c>
      <c r="B32" s="348">
        <v>-7.9935025439931806E-2</v>
      </c>
      <c r="C32" s="349">
        <v>9.1750126115679967E-2</v>
      </c>
      <c r="D32" s="348">
        <v>0.29666327595184</v>
      </c>
      <c r="E32" s="349">
        <v>0.10242174068953262</v>
      </c>
      <c r="F32" s="348">
        <v>2.8756515734882E-3</v>
      </c>
      <c r="G32" s="349">
        <v>4.4967280195084966E-3</v>
      </c>
      <c r="H32" s="306">
        <v>3.5427314286426001E-3</v>
      </c>
    </row>
    <row r="33" spans="1:8">
      <c r="A33" s="43" t="s">
        <v>32</v>
      </c>
      <c r="B33" s="348">
        <v>0.37168637453565673</v>
      </c>
      <c r="C33" s="349">
        <v>0.17013770106158202</v>
      </c>
      <c r="D33" s="348">
        <v>0.26841013568633981</v>
      </c>
      <c r="E33" s="349">
        <v>0.16720079090236001</v>
      </c>
      <c r="F33" s="348">
        <v>-5.7728975286990003E-3</v>
      </c>
      <c r="G33" s="349">
        <v>7.1672267822809948E-3</v>
      </c>
      <c r="H33" s="306">
        <v>9.9123468082372001E-3</v>
      </c>
    </row>
    <row r="34" spans="1:8">
      <c r="A34" s="43" t="s">
        <v>486</v>
      </c>
      <c r="B34" s="348">
        <v>6.1643626971476899E-2</v>
      </c>
      <c r="C34" s="349">
        <v>0.10094448223797135</v>
      </c>
      <c r="D34" s="348">
        <v>0.2376573867081419</v>
      </c>
      <c r="E34" s="349">
        <v>0.16247713973398289</v>
      </c>
      <c r="F34" s="348">
        <v>8.8831071267641993E-3</v>
      </c>
      <c r="G34" s="349">
        <v>5.7086046899969657E-3</v>
      </c>
      <c r="H34" s="306">
        <v>4.1682769846554E-3</v>
      </c>
    </row>
    <row r="35" spans="1:8">
      <c r="A35" s="43" t="s">
        <v>33</v>
      </c>
      <c r="B35" s="348">
        <v>-0.10482206295433499</v>
      </c>
      <c r="C35" s="349">
        <v>7.5019760587470355E-2</v>
      </c>
      <c r="D35" s="348">
        <v>0.1087400410893498</v>
      </c>
      <c r="E35" s="349">
        <v>0.10117013252761808</v>
      </c>
      <c r="F35" s="348">
        <v>-5.8281096888621996E-3</v>
      </c>
      <c r="G35" s="349">
        <v>3.1942816182715396E-3</v>
      </c>
      <c r="H35" s="306">
        <v>2.8470936626964999E-3</v>
      </c>
    </row>
    <row r="36" spans="1:8">
      <c r="A36" s="43" t="s">
        <v>34</v>
      </c>
      <c r="B36" s="348">
        <v>-0.28123021148635918</v>
      </c>
      <c r="C36" s="349">
        <v>9.2735900581687417E-2</v>
      </c>
      <c r="D36" s="348">
        <v>-0.1654566144796524</v>
      </c>
      <c r="E36" s="349">
        <v>7.320349153908616E-2</v>
      </c>
      <c r="F36" s="348">
        <v>3.4458881957768E-3</v>
      </c>
      <c r="G36" s="349">
        <v>3.423898239003543E-3</v>
      </c>
      <c r="H36" s="306">
        <v>4.9481590369822E-3</v>
      </c>
    </row>
    <row r="37" spans="1:8">
      <c r="A37" s="43" t="s">
        <v>35</v>
      </c>
      <c r="B37" s="348">
        <v>-0.1153484903459143</v>
      </c>
      <c r="C37" s="349">
        <v>7.4836636114774577E-2</v>
      </c>
      <c r="D37" s="348">
        <v>-7.3571839488573196E-2</v>
      </c>
      <c r="E37" s="349">
        <v>6.8392415661792383E-2</v>
      </c>
      <c r="F37" s="348">
        <v>2.11678534609499E-2</v>
      </c>
      <c r="G37" s="349">
        <v>3.0255015556593596E-3</v>
      </c>
      <c r="H37" s="306">
        <v>2.3217032811448698E-2</v>
      </c>
    </row>
    <row r="38" spans="1:8">
      <c r="A38" s="43" t="s">
        <v>36</v>
      </c>
      <c r="B38" s="348">
        <v>0.28487440852140677</v>
      </c>
      <c r="C38" s="349">
        <v>9.6683398010703692E-2</v>
      </c>
      <c r="D38" s="348">
        <v>-0.2679502224323676</v>
      </c>
      <c r="E38" s="349">
        <v>0.11566879519146753</v>
      </c>
      <c r="F38" s="348">
        <v>-3.4180979526004002E-3</v>
      </c>
      <c r="G38" s="349">
        <v>5.4429562729539135E-3</v>
      </c>
      <c r="H38" s="306">
        <v>6.9065883994174002E-3</v>
      </c>
    </row>
    <row r="39" spans="1:8">
      <c r="A39" s="43" t="s">
        <v>37</v>
      </c>
      <c r="B39" s="348">
        <v>-4.8628462030461797E-2</v>
      </c>
      <c r="C39" s="349">
        <v>0.15769373653553467</v>
      </c>
      <c r="D39" s="348">
        <v>0.14936903987418279</v>
      </c>
      <c r="E39" s="349">
        <v>0.15140344838757411</v>
      </c>
      <c r="F39" s="348">
        <v>4.7090443748024997E-3</v>
      </c>
      <c r="G39" s="349">
        <v>4.6912429299642931E-3</v>
      </c>
      <c r="H39" s="306">
        <v>2.2513441731594002E-3</v>
      </c>
    </row>
    <row r="40" spans="1:8">
      <c r="A40" s="43" t="s">
        <v>38</v>
      </c>
      <c r="B40" s="348">
        <v>0.1828425158408464</v>
      </c>
      <c r="C40" s="349">
        <v>7.615837039086984E-2</v>
      </c>
      <c r="D40" s="348">
        <v>6.1016778642347197E-2</v>
      </c>
      <c r="E40" s="349">
        <v>9.1859200944543279E-2</v>
      </c>
      <c r="F40" s="348">
        <v>6.7735559221472003E-3</v>
      </c>
      <c r="G40" s="349">
        <v>3.3253885434241675E-3</v>
      </c>
      <c r="H40" s="306">
        <v>5.1133427462380998E-3</v>
      </c>
    </row>
    <row r="41" spans="1:8">
      <c r="A41" s="43" t="s">
        <v>39</v>
      </c>
      <c r="B41" s="348">
        <v>-0.24813400244999831</v>
      </c>
      <c r="C41" s="349">
        <v>0.14144462456106122</v>
      </c>
      <c r="D41" s="348">
        <v>-0.1270348345302158</v>
      </c>
      <c r="E41" s="349">
        <v>0.19605550905060953</v>
      </c>
      <c r="F41" s="348">
        <v>-8.9060689600254008E-3</v>
      </c>
      <c r="G41" s="349">
        <v>7.6448570198146227E-3</v>
      </c>
      <c r="H41" s="306">
        <v>4.2143034963722003E-3</v>
      </c>
    </row>
    <row r="42" spans="1:8">
      <c r="A42" s="43" t="s">
        <v>40</v>
      </c>
      <c r="B42" s="348">
        <v>4.1713586899195E-2</v>
      </c>
      <c r="C42" s="349">
        <v>8.1006367596966875E-2</v>
      </c>
      <c r="D42" s="348">
        <v>0.12637261922820431</v>
      </c>
      <c r="E42" s="349">
        <v>6.2676579283137315E-2</v>
      </c>
      <c r="F42" s="348">
        <v>1.31402046654012E-2</v>
      </c>
      <c r="G42" s="349">
        <v>3.0514261821330282E-3</v>
      </c>
      <c r="H42" s="306">
        <v>9.4482573740999002E-3</v>
      </c>
    </row>
    <row r="43" spans="1:8">
      <c r="A43" s="43" t="s">
        <v>41</v>
      </c>
      <c r="B43" s="348">
        <v>-0.17901569322372421</v>
      </c>
      <c r="C43" s="349">
        <v>0.12855552796668201</v>
      </c>
      <c r="D43" s="348">
        <v>-4.70447284795091E-2</v>
      </c>
      <c r="E43" s="349">
        <v>0.12972866855111673</v>
      </c>
      <c r="F43" s="348">
        <v>-8.2131410865976008E-3</v>
      </c>
      <c r="G43" s="349">
        <v>4.938809961909674E-3</v>
      </c>
      <c r="H43" s="306">
        <v>4.3914276568471E-3</v>
      </c>
    </row>
    <row r="44" spans="1:8">
      <c r="A44" s="43" t="s">
        <v>42</v>
      </c>
      <c r="B44" s="348">
        <v>0.10374114413491189</v>
      </c>
      <c r="C44" s="349">
        <v>0.21390765678788209</v>
      </c>
      <c r="D44" s="348">
        <v>1.5501323623976101E-2</v>
      </c>
      <c r="E44" s="349">
        <v>0.13506627358368051</v>
      </c>
      <c r="F44" s="348">
        <v>-7.6232853989065003E-3</v>
      </c>
      <c r="G44" s="349">
        <v>9.36315514558274E-3</v>
      </c>
      <c r="H44" s="306">
        <v>2.1155261374651E-3</v>
      </c>
    </row>
    <row r="45" spans="1:8">
      <c r="A45" s="43" t="s">
        <v>43</v>
      </c>
      <c r="B45" s="348">
        <v>0.2417481756881649</v>
      </c>
      <c r="C45" s="349">
        <v>8.0028503919848823E-2</v>
      </c>
      <c r="D45" s="348">
        <v>0.32230611947396548</v>
      </c>
      <c r="E45" s="349">
        <v>7.6125574958960399E-2</v>
      </c>
      <c r="F45" s="348">
        <v>-1.18645252922888E-2</v>
      </c>
      <c r="G45" s="349">
        <v>3.5868329766586774E-3</v>
      </c>
      <c r="H45" s="306">
        <v>1.2927566253595001E-2</v>
      </c>
    </row>
    <row r="46" spans="1:8">
      <c r="A46" s="43" t="s">
        <v>44</v>
      </c>
      <c r="B46" s="348">
        <v>1.3894192296222E-2</v>
      </c>
      <c r="C46" s="349">
        <v>9.9224020126826559E-2</v>
      </c>
      <c r="D46" s="348">
        <v>3.86729329282611E-2</v>
      </c>
      <c r="E46" s="349">
        <v>9.6116622698077678E-2</v>
      </c>
      <c r="F46" s="348">
        <v>-3.6344810403217999E-3</v>
      </c>
      <c r="G46" s="349">
        <v>5.053905593906536E-3</v>
      </c>
      <c r="H46" s="306">
        <v>2.6909608299729998E-4</v>
      </c>
    </row>
    <row r="47" spans="1:8">
      <c r="A47" s="43" t="s">
        <v>45</v>
      </c>
      <c r="B47" s="348">
        <v>0.1997416381955468</v>
      </c>
      <c r="C47" s="349">
        <v>8.682242441311315E-2</v>
      </c>
      <c r="D47" s="348">
        <v>0.3024384704881517</v>
      </c>
      <c r="E47" s="349">
        <v>0.10718470700053648</v>
      </c>
      <c r="F47" s="348">
        <v>1.07697064011378E-2</v>
      </c>
      <c r="G47" s="349">
        <v>4.9556794683702629E-3</v>
      </c>
      <c r="H47" s="306">
        <v>1.08639213825672E-2</v>
      </c>
    </row>
    <row r="48" spans="1:8">
      <c r="A48" s="43" t="s">
        <v>46</v>
      </c>
      <c r="B48" s="348">
        <v>7.7887337947225799E-2</v>
      </c>
      <c r="C48" s="349">
        <v>0.10058072045008459</v>
      </c>
      <c r="D48" s="348">
        <v>-6.07103240502323E-2</v>
      </c>
      <c r="E48" s="349">
        <v>0.13700552067265431</v>
      </c>
      <c r="F48" s="348">
        <v>1.90190990348022E-2</v>
      </c>
      <c r="G48" s="349">
        <v>3.8220713565856302E-3</v>
      </c>
      <c r="H48" s="306">
        <v>2.1769800392271301E-2</v>
      </c>
    </row>
    <row r="49" spans="1:8">
      <c r="A49" s="43" t="s">
        <v>47</v>
      </c>
      <c r="B49" s="348">
        <v>0.23312249208405261</v>
      </c>
      <c r="C49" s="349">
        <v>0.11705026625628079</v>
      </c>
      <c r="D49" s="348">
        <v>-6.8853691383822205E-2</v>
      </c>
      <c r="E49" s="349">
        <v>0.15724745488104311</v>
      </c>
      <c r="F49" s="348">
        <v>2.2720812681042899E-2</v>
      </c>
      <c r="G49" s="349">
        <v>8.5048302928111136E-3</v>
      </c>
      <c r="H49" s="306">
        <v>7.1387630521721002E-3</v>
      </c>
    </row>
    <row r="50" spans="1:8">
      <c r="A50" s="43" t="s">
        <v>48</v>
      </c>
      <c r="B50" s="348">
        <v>0.13742390788714609</v>
      </c>
      <c r="C50" s="349">
        <v>9.3669581773800331E-2</v>
      </c>
      <c r="D50" s="348">
        <v>3.2616583927030001E-3</v>
      </c>
      <c r="E50" s="349">
        <v>9.0042411802636113E-2</v>
      </c>
      <c r="F50" s="348">
        <v>-2.0410065998141099E-2</v>
      </c>
      <c r="G50" s="349">
        <v>3.883826159022915E-3</v>
      </c>
      <c r="H50" s="306">
        <v>1.3377748864485801E-2</v>
      </c>
    </row>
    <row r="51" spans="1:8">
      <c r="A51" s="43" t="s">
        <v>49</v>
      </c>
      <c r="B51" s="348">
        <v>0.1117525355644587</v>
      </c>
      <c r="C51" s="349">
        <v>8.5258285482621238E-2</v>
      </c>
      <c r="D51" s="348">
        <v>-0.174894880307332</v>
      </c>
      <c r="E51" s="349">
        <v>9.7610252317130081E-2</v>
      </c>
      <c r="F51" s="348">
        <v>2.4572138563227E-2</v>
      </c>
      <c r="G51" s="349">
        <v>4.1129065401127821E-3</v>
      </c>
      <c r="H51" s="306">
        <v>1.3254582506411801E-2</v>
      </c>
    </row>
    <row r="52" spans="1:8">
      <c r="A52" s="43" t="s">
        <v>50</v>
      </c>
      <c r="B52" s="348">
        <v>9.9419647206843806E-2</v>
      </c>
      <c r="C52" s="349">
        <v>7.4898206335950582E-2</v>
      </c>
      <c r="D52" s="348">
        <v>0.2222246549310555</v>
      </c>
      <c r="E52" s="349">
        <v>9.7902208514917752E-2</v>
      </c>
      <c r="F52" s="348">
        <v>-8.2384887237705994E-3</v>
      </c>
      <c r="G52" s="349">
        <v>3.9701973920172216E-3</v>
      </c>
      <c r="H52" s="306">
        <v>4.2908475416471E-3</v>
      </c>
    </row>
    <row r="53" spans="1:8">
      <c r="A53" s="43" t="s">
        <v>51</v>
      </c>
      <c r="B53" s="348">
        <v>-7.7367877663612902E-2</v>
      </c>
      <c r="C53" s="349">
        <v>0.12617706290722217</v>
      </c>
      <c r="D53" s="348">
        <v>0.1019421393604395</v>
      </c>
      <c r="E53" s="349">
        <v>0.1050027538380973</v>
      </c>
      <c r="F53" s="348">
        <v>5.7250942803306996E-3</v>
      </c>
      <c r="G53" s="349">
        <v>5.1459565830387893E-3</v>
      </c>
      <c r="H53" s="306">
        <v>2.0982935333795001E-3</v>
      </c>
    </row>
    <row r="54" spans="1:8">
      <c r="A54" s="43" t="s">
        <v>52</v>
      </c>
      <c r="B54" s="348">
        <v>0.29272622644852903</v>
      </c>
      <c r="C54" s="349">
        <v>0.15467445252621079</v>
      </c>
      <c r="D54" s="348">
        <v>-0.26865046640686469</v>
      </c>
      <c r="E54" s="349">
        <v>0.14693872102522557</v>
      </c>
      <c r="F54" s="348">
        <v>4.7825886628639997E-3</v>
      </c>
      <c r="G54" s="349">
        <v>8.3530380647717523E-3</v>
      </c>
      <c r="H54" s="306">
        <v>7.4814757648848998E-3</v>
      </c>
    </row>
    <row r="55" spans="1:8">
      <c r="A55" s="99" t="s">
        <v>53</v>
      </c>
      <c r="B55" s="348">
        <v>-2.9863586553097399E-2</v>
      </c>
      <c r="C55" s="349">
        <v>0.11782338473211432</v>
      </c>
      <c r="D55" s="348">
        <v>0.15566859635056129</v>
      </c>
      <c r="E55" s="349">
        <v>7.3153292303424391E-2</v>
      </c>
      <c r="F55" s="348">
        <v>-2.36161251562697E-2</v>
      </c>
      <c r="G55" s="349">
        <v>2.9051264140521108E-3</v>
      </c>
      <c r="H55" s="306">
        <v>1.53247346443735E-2</v>
      </c>
    </row>
    <row r="56" spans="1:8">
      <c r="A56" s="99" t="s">
        <v>54</v>
      </c>
      <c r="B56" s="348">
        <v>-4.28066180168616E-2</v>
      </c>
      <c r="C56" s="349">
        <v>0.15653136608862134</v>
      </c>
      <c r="D56" s="348">
        <v>0.35063398008569568</v>
      </c>
      <c r="E56" s="349">
        <v>0.12612800922796022</v>
      </c>
      <c r="F56" s="348">
        <v>-1.1552795521298001E-2</v>
      </c>
      <c r="G56" s="349">
        <v>5.6238300071289014E-3</v>
      </c>
      <c r="H56" s="306">
        <v>8.1031233143564994E-3</v>
      </c>
    </row>
    <row r="57" spans="1:8">
      <c r="A57" s="99" t="s">
        <v>55</v>
      </c>
      <c r="B57" s="348">
        <v>0.13577364016650259</v>
      </c>
      <c r="C57" s="349">
        <v>7.2001502118271526E-2</v>
      </c>
      <c r="D57" s="348">
        <v>-0.1491426990132898</v>
      </c>
      <c r="E57" s="349">
        <v>7.8698810344677697E-2</v>
      </c>
      <c r="F57" s="348">
        <v>6.3098729162875998E-3</v>
      </c>
      <c r="G57" s="349">
        <v>4.6876964644442477E-3</v>
      </c>
      <c r="H57" s="306">
        <v>3.1863715258476999E-3</v>
      </c>
    </row>
    <row r="58" spans="1:8">
      <c r="A58" s="99" t="s">
        <v>56</v>
      </c>
      <c r="B58" s="348">
        <v>0.2703561982678469</v>
      </c>
      <c r="C58" s="349">
        <v>0.10587864857834921</v>
      </c>
      <c r="D58" s="348">
        <v>0.30599298755114118</v>
      </c>
      <c r="E58" s="349">
        <v>9.6222939032031718E-2</v>
      </c>
      <c r="F58" s="348">
        <v>1.09814369379589E-2</v>
      </c>
      <c r="G58" s="349">
        <v>6.3620911999424171E-3</v>
      </c>
      <c r="H58" s="306">
        <v>8.9496148450723002E-3</v>
      </c>
    </row>
    <row r="59" spans="1:8">
      <c r="A59" s="99" t="s">
        <v>57</v>
      </c>
      <c r="B59" s="348">
        <v>0.10608032103585539</v>
      </c>
      <c r="C59" s="349">
        <v>6.828262098337122E-2</v>
      </c>
      <c r="D59" s="348">
        <v>-5.2216770658147497E-2</v>
      </c>
      <c r="E59" s="349">
        <v>6.0179453026016488E-2</v>
      </c>
      <c r="F59" s="348">
        <v>2.37188924422971E-2</v>
      </c>
      <c r="G59" s="354">
        <v>3.8916213205299173E-3</v>
      </c>
      <c r="H59" s="307">
        <v>7.9976164526880007E-3</v>
      </c>
    </row>
    <row r="60" spans="1:8">
      <c r="A60" s="99" t="s">
        <v>58</v>
      </c>
      <c r="B60" s="348">
        <v>-0.1036435811075877</v>
      </c>
      <c r="C60" s="349">
        <v>0.20993067128974949</v>
      </c>
      <c r="D60" s="348">
        <v>0.13910726896008949</v>
      </c>
      <c r="E60" s="349">
        <v>0.13750070941691658</v>
      </c>
      <c r="F60" s="348">
        <v>1.9784143056326999E-2</v>
      </c>
      <c r="G60" s="354">
        <v>6.6791655272115539E-3</v>
      </c>
      <c r="H60" s="307">
        <v>8.1844414630512004E-3</v>
      </c>
    </row>
    <row r="61" spans="1:8">
      <c r="A61" s="99" t="s">
        <v>59</v>
      </c>
      <c r="B61" s="348">
        <v>-3.37031511326948E-2</v>
      </c>
      <c r="C61" s="349">
        <v>6.6260352049636692E-2</v>
      </c>
      <c r="D61" s="348">
        <v>1.14115823215754E-2</v>
      </c>
      <c r="E61" s="349">
        <v>6.7602543585619748E-2</v>
      </c>
      <c r="F61" s="348">
        <v>1.7603173815522701E-2</v>
      </c>
      <c r="G61" s="354">
        <v>4.3885712238523463E-3</v>
      </c>
      <c r="H61" s="307">
        <v>1.02273898781649E-2</v>
      </c>
    </row>
    <row r="62" spans="1:8">
      <c r="A62" s="129" t="s">
        <v>229</v>
      </c>
      <c r="B62" s="348">
        <v>8.1562295082516695E-2</v>
      </c>
      <c r="C62" s="349">
        <v>2.19879313743673E-2</v>
      </c>
      <c r="D62" s="348">
        <v>0.1333673248180893</v>
      </c>
      <c r="E62" s="349">
        <v>2.1364848593759801E-2</v>
      </c>
      <c r="F62" s="348">
        <v>-2.8498530094019998E-4</v>
      </c>
      <c r="G62" s="354">
        <v>9.5253597203380004E-4</v>
      </c>
      <c r="H62" s="307">
        <v>7.2838076094215E-3</v>
      </c>
    </row>
    <row r="63" spans="1:8">
      <c r="A63" s="129" t="s">
        <v>232</v>
      </c>
      <c r="B63" s="348">
        <v>3.1476981937885298E-2</v>
      </c>
      <c r="C63" s="349">
        <v>3.5752028226852403E-2</v>
      </c>
      <c r="D63" s="348">
        <v>0.19397938251495361</v>
      </c>
      <c r="E63" s="349">
        <v>3.2390687614679302E-2</v>
      </c>
      <c r="F63" s="348">
        <v>-7.7339867129922E-3</v>
      </c>
      <c r="G63" s="354">
        <v>1.5669575659557999E-3</v>
      </c>
      <c r="H63" s="307">
        <v>7.9728346318007001E-3</v>
      </c>
    </row>
    <row r="64" spans="1:8" ht="13.5" thickBot="1">
      <c r="A64" s="300" t="s">
        <v>233</v>
      </c>
      <c r="B64" s="350">
        <v>8.2915963921750102E-2</v>
      </c>
      <c r="C64" s="351">
        <v>1.68757313139914E-2</v>
      </c>
      <c r="D64" s="350">
        <v>9.0347261590270303E-2</v>
      </c>
      <c r="E64" s="351">
        <v>1.75076871277304E-2</v>
      </c>
      <c r="F64" s="350">
        <v>3.1717642838626002E-3</v>
      </c>
      <c r="G64" s="355">
        <v>7.8347945695709999E-4</v>
      </c>
      <c r="H64" s="308">
        <v>8.1169874986449005E-3</v>
      </c>
    </row>
    <row r="65" spans="1:8" ht="12.75" customHeight="1"/>
    <row r="66" spans="1:8">
      <c r="A66" s="271" t="s">
        <v>352</v>
      </c>
      <c r="B66" s="271"/>
      <c r="C66" s="271"/>
      <c r="D66" s="271"/>
      <c r="E66" s="271"/>
      <c r="F66" s="271"/>
      <c r="G66" s="271"/>
      <c r="H66" s="271"/>
    </row>
    <row r="67" spans="1:8">
      <c r="A67" s="311" t="s">
        <v>375</v>
      </c>
      <c r="B67" s="271"/>
      <c r="C67" s="271"/>
      <c r="D67" s="271"/>
      <c r="E67" s="271"/>
      <c r="F67" s="271"/>
      <c r="G67" s="271"/>
      <c r="H67" s="271"/>
    </row>
    <row r="68" spans="1:8">
      <c r="A68" s="380" t="s">
        <v>376</v>
      </c>
      <c r="B68" s="380"/>
      <c r="C68" s="380"/>
    </row>
    <row r="69" spans="1:8">
      <c r="A69" s="292" t="s">
        <v>413</v>
      </c>
      <c r="B69" s="339"/>
      <c r="C69" s="339"/>
    </row>
    <row r="70" spans="1:8" s="51" customFormat="1">
      <c r="A70" s="5" t="s">
        <v>415</v>
      </c>
      <c r="B70" s="5"/>
      <c r="C70" s="5"/>
      <c r="D70" s="5"/>
      <c r="E70" s="5"/>
      <c r="F70" s="5"/>
      <c r="G70" s="5"/>
      <c r="H70" s="5"/>
    </row>
    <row r="71" spans="1:8">
      <c r="A71" s="243" t="s">
        <v>487</v>
      </c>
    </row>
    <row r="72" spans="1:8">
      <c r="A72" s="244" t="s">
        <v>488</v>
      </c>
    </row>
    <row r="73" spans="1:8">
      <c r="A73" s="347" t="s">
        <v>493</v>
      </c>
      <c r="D73" s="297"/>
      <c r="E73" s="297"/>
      <c r="F73" s="297"/>
      <c r="G73" s="297"/>
      <c r="H73" s="297"/>
    </row>
    <row r="74" spans="1:8">
      <c r="A74" s="386"/>
      <c r="B74" s="386"/>
      <c r="C74" s="386"/>
      <c r="D74" s="298"/>
      <c r="E74" s="298"/>
      <c r="F74" s="298"/>
      <c r="G74" s="298"/>
      <c r="H74" s="298"/>
    </row>
    <row r="75" spans="1:8">
      <c r="A75" s="380"/>
      <c r="B75" s="380"/>
      <c r="C75" s="380"/>
      <c r="D75" s="299"/>
      <c r="E75" s="299"/>
      <c r="F75" s="299"/>
      <c r="G75" s="299"/>
      <c r="H75" s="299"/>
    </row>
    <row r="76" spans="1:8">
      <c r="A76" s="381"/>
      <c r="B76" s="381"/>
      <c r="C76" s="381"/>
      <c r="D76" s="296"/>
      <c r="E76" s="296"/>
      <c r="F76" s="296"/>
      <c r="G76" s="296"/>
      <c r="H76" s="296"/>
    </row>
    <row r="77" spans="1:8">
      <c r="A77" s="380"/>
      <c r="B77" s="380"/>
      <c r="C77" s="380"/>
      <c r="D77" s="299"/>
      <c r="E77" s="299"/>
      <c r="F77" s="299"/>
      <c r="G77" s="299"/>
      <c r="H77" s="299"/>
    </row>
    <row r="78" spans="1:8">
      <c r="A78" s="380"/>
      <c r="B78" s="380"/>
      <c r="C78" s="380"/>
      <c r="D78" s="299"/>
      <c r="E78" s="299"/>
      <c r="F78" s="299"/>
      <c r="G78" s="299"/>
      <c r="H78" s="299"/>
    </row>
  </sheetData>
  <customSheetViews>
    <customSheetView guid="{C6F97F9E-B600-4C17-894D-590A32101059}" scale="80">
      <selection activeCell="J35" sqref="J35"/>
      <pageMargins left="0.7" right="0.7" top="0.75" bottom="0.75" header="0.3" footer="0.3"/>
      <pageSetup paperSize="9" orientation="portrait" r:id="rId1"/>
    </customSheetView>
    <customSheetView guid="{FDFE99BC-6C4F-47A7-A6F0-C356BD0C43CF}" scale="80">
      <selection activeCell="J35" sqref="J35"/>
      <pageMargins left="0.7" right="0.7" top="0.75" bottom="0.75" header="0.3" footer="0.3"/>
      <pageSetup paperSize="9" orientation="portrait" r:id="rId2"/>
    </customSheetView>
  </customSheetViews>
  <mergeCells count="12">
    <mergeCell ref="B7:H7"/>
    <mergeCell ref="H8:H10"/>
    <mergeCell ref="D9:E9"/>
    <mergeCell ref="F9:G9"/>
    <mergeCell ref="B8:G8"/>
    <mergeCell ref="B9:C9"/>
    <mergeCell ref="A74:C74"/>
    <mergeCell ref="A75:C75"/>
    <mergeCell ref="A76:C76"/>
    <mergeCell ref="A77:C77"/>
    <mergeCell ref="A78:C78"/>
    <mergeCell ref="A68:C68"/>
  </mergeCells>
  <conditionalFormatting sqref="B12:B64 D12:D64 F12:F64 H12:H64 J12:J64 L12:L64 N12:N64 P12:P64 R12:R64 T12:T64 V12:V64 X12:X64 Z12:Z64">
    <cfRule type="expression" dxfId="18" priority="2">
      <formula>ABS(B12/C12)&gt;1.96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8"/>
  <sheetViews>
    <sheetView zoomScale="80" zoomScaleNormal="80" workbookViewId="0">
      <selection activeCell="AE1" sqref="AE1:AT1048576"/>
    </sheetView>
  </sheetViews>
  <sheetFormatPr defaultColWidth="8.7109375" defaultRowHeight="12.75"/>
  <cols>
    <col min="1" max="1" width="34" style="5" customWidth="1"/>
    <col min="2" max="27" width="10.7109375" style="5" customWidth="1"/>
    <col min="28" max="28" width="12.7109375" style="5" customWidth="1"/>
    <col min="29" max="16384" width="8.7109375" style="5"/>
  </cols>
  <sheetData>
    <row r="1" spans="1:28">
      <c r="J1" s="456"/>
      <c r="O1" s="248"/>
    </row>
    <row r="2" spans="1:28">
      <c r="A2" s="61" t="s">
        <v>467</v>
      </c>
    </row>
    <row r="3" spans="1:28">
      <c r="A3" s="23" t="s">
        <v>511</v>
      </c>
    </row>
    <row r="4" spans="1:28">
      <c r="A4" s="77" t="s">
        <v>345</v>
      </c>
    </row>
    <row r="5" spans="1:28">
      <c r="A5" s="77"/>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row>
    <row r="6" spans="1:28" ht="13.5" thickBot="1"/>
    <row r="7" spans="1:28" s="44" customFormat="1" ht="21" customHeight="1">
      <c r="A7" s="11"/>
      <c r="B7" s="360" t="s">
        <v>253</v>
      </c>
      <c r="C7" s="361"/>
      <c r="D7" s="389"/>
      <c r="E7" s="389"/>
      <c r="F7" s="389"/>
      <c r="G7" s="389"/>
      <c r="H7" s="389"/>
      <c r="I7" s="389"/>
      <c r="J7" s="389"/>
      <c r="K7" s="389"/>
      <c r="L7" s="389"/>
      <c r="M7" s="389"/>
      <c r="N7" s="389"/>
      <c r="O7" s="389"/>
      <c r="P7" s="389"/>
      <c r="Q7" s="389"/>
      <c r="R7" s="389"/>
      <c r="S7" s="389"/>
      <c r="T7" s="389"/>
      <c r="U7" s="389"/>
      <c r="V7" s="389"/>
      <c r="W7" s="389"/>
      <c r="X7" s="389"/>
      <c r="Y7" s="389"/>
      <c r="Z7" s="389"/>
      <c r="AA7" s="389"/>
      <c r="AB7" s="390"/>
    </row>
    <row r="8" spans="1:28" s="44" customFormat="1" ht="20.25" customHeight="1">
      <c r="A8" s="12"/>
      <c r="B8" s="357" t="s">
        <v>250</v>
      </c>
      <c r="C8" s="382"/>
      <c r="D8" s="382"/>
      <c r="E8" s="382"/>
      <c r="F8" s="382"/>
      <c r="G8" s="382"/>
      <c r="H8" s="382"/>
      <c r="I8" s="382"/>
      <c r="J8" s="382"/>
      <c r="K8" s="382"/>
      <c r="L8" s="382"/>
      <c r="M8" s="382"/>
      <c r="N8" s="382"/>
      <c r="O8" s="382"/>
      <c r="P8" s="382"/>
      <c r="Q8" s="382"/>
      <c r="R8" s="382"/>
      <c r="S8" s="382"/>
      <c r="T8" s="382"/>
      <c r="U8" s="382"/>
      <c r="V8" s="382"/>
      <c r="W8" s="382"/>
      <c r="X8" s="382"/>
      <c r="Y8" s="382"/>
      <c r="Z8" s="382"/>
      <c r="AA8" s="387"/>
      <c r="AB8" s="391" t="s">
        <v>341</v>
      </c>
    </row>
    <row r="9" spans="1:28" s="44" customFormat="1" ht="100.5" customHeight="1">
      <c r="A9" s="12"/>
      <c r="B9" s="357" t="s">
        <v>353</v>
      </c>
      <c r="C9" s="387"/>
      <c r="D9" s="357" t="s">
        <v>348</v>
      </c>
      <c r="E9" s="387"/>
      <c r="F9" s="357" t="s">
        <v>373</v>
      </c>
      <c r="G9" s="387"/>
      <c r="H9" s="357" t="s">
        <v>379</v>
      </c>
      <c r="I9" s="387"/>
      <c r="J9" s="357" t="s">
        <v>392</v>
      </c>
      <c r="K9" s="387"/>
      <c r="L9" s="357" t="s">
        <v>393</v>
      </c>
      <c r="M9" s="387"/>
      <c r="N9" s="357" t="s">
        <v>394</v>
      </c>
      <c r="O9" s="387"/>
      <c r="P9" s="357" t="s">
        <v>395</v>
      </c>
      <c r="Q9" s="387"/>
      <c r="R9" s="357" t="s">
        <v>396</v>
      </c>
      <c r="S9" s="387"/>
      <c r="T9" s="357" t="s">
        <v>397</v>
      </c>
      <c r="U9" s="387"/>
      <c r="V9" s="371" t="s">
        <v>398</v>
      </c>
      <c r="W9" s="356"/>
      <c r="X9" s="357" t="s">
        <v>399</v>
      </c>
      <c r="Y9" s="387"/>
      <c r="Z9" s="357" t="s">
        <v>400</v>
      </c>
      <c r="AA9" s="387"/>
      <c r="AB9" s="392"/>
    </row>
    <row r="10" spans="1:28" s="39" customFormat="1">
      <c r="A10" s="144"/>
      <c r="B10" s="19" t="s">
        <v>251</v>
      </c>
      <c r="C10" s="21" t="s">
        <v>13</v>
      </c>
      <c r="D10" s="19" t="s">
        <v>251</v>
      </c>
      <c r="E10" s="21" t="s">
        <v>13</v>
      </c>
      <c r="F10" s="19" t="s">
        <v>251</v>
      </c>
      <c r="G10" s="21" t="s">
        <v>13</v>
      </c>
      <c r="H10" s="19" t="s">
        <v>251</v>
      </c>
      <c r="I10" s="21" t="s">
        <v>13</v>
      </c>
      <c r="J10" s="19" t="s">
        <v>251</v>
      </c>
      <c r="K10" s="21" t="s">
        <v>13</v>
      </c>
      <c r="L10" s="19" t="s">
        <v>251</v>
      </c>
      <c r="M10" s="21" t="s">
        <v>13</v>
      </c>
      <c r="N10" s="19" t="s">
        <v>251</v>
      </c>
      <c r="O10" s="21" t="s">
        <v>13</v>
      </c>
      <c r="P10" s="19" t="s">
        <v>251</v>
      </c>
      <c r="Q10" s="21" t="s">
        <v>13</v>
      </c>
      <c r="R10" s="19" t="s">
        <v>251</v>
      </c>
      <c r="S10" s="21" t="s">
        <v>13</v>
      </c>
      <c r="T10" s="19" t="s">
        <v>251</v>
      </c>
      <c r="U10" s="21" t="s">
        <v>13</v>
      </c>
      <c r="V10" s="19" t="s">
        <v>251</v>
      </c>
      <c r="W10" s="21" t="s">
        <v>13</v>
      </c>
      <c r="X10" s="19" t="s">
        <v>251</v>
      </c>
      <c r="Y10" s="21" t="s">
        <v>13</v>
      </c>
      <c r="Z10" s="19" t="s">
        <v>251</v>
      </c>
      <c r="AA10" s="21" t="s">
        <v>13</v>
      </c>
      <c r="AB10" s="393"/>
    </row>
    <row r="11" spans="1:28">
      <c r="A11" s="258"/>
      <c r="B11" s="235"/>
      <c r="C11" s="260"/>
      <c r="D11" s="235"/>
      <c r="E11" s="260"/>
      <c r="F11" s="235"/>
      <c r="G11" s="260"/>
      <c r="H11" s="235"/>
      <c r="I11" s="260"/>
      <c r="J11" s="235"/>
      <c r="K11" s="260"/>
      <c r="L11" s="235"/>
      <c r="M11" s="260"/>
      <c r="N11" s="235"/>
      <c r="O11" s="260"/>
      <c r="P11" s="235"/>
      <c r="Q11" s="260"/>
      <c r="R11" s="235"/>
      <c r="S11" s="260"/>
      <c r="T11" s="235"/>
      <c r="U11" s="260"/>
      <c r="V11" s="235"/>
      <c r="W11" s="260"/>
      <c r="X11" s="235"/>
      <c r="Y11" s="260"/>
      <c r="Z11" s="235"/>
      <c r="AA11" s="260"/>
      <c r="AB11" s="305"/>
    </row>
    <row r="12" spans="1:28">
      <c r="A12" s="43" t="s">
        <v>15</v>
      </c>
      <c r="B12" s="348">
        <v>0.3814512919338362</v>
      </c>
      <c r="C12" s="349">
        <v>0.18305278217712012</v>
      </c>
      <c r="D12" s="348">
        <v>2.4512434840983501E-2</v>
      </c>
      <c r="E12" s="349">
        <v>0.22879238993299375</v>
      </c>
      <c r="F12" s="348">
        <v>1.20954831878681E-2</v>
      </c>
      <c r="G12" s="349">
        <v>9.4322872549441276E-3</v>
      </c>
      <c r="H12" s="348">
        <v>0.42878160661995518</v>
      </c>
      <c r="I12" s="349">
        <v>0.3111736955334336</v>
      </c>
      <c r="J12" s="348">
        <v>0.19502302123244061</v>
      </c>
      <c r="K12" s="349">
        <v>0.32587212640422841</v>
      </c>
      <c r="L12" s="348" t="s">
        <v>525</v>
      </c>
      <c r="M12" s="349" t="s">
        <v>525</v>
      </c>
      <c r="N12" s="348">
        <v>0.69362766636994133</v>
      </c>
      <c r="O12" s="349">
        <v>0.40149564279833899</v>
      </c>
      <c r="P12" s="348">
        <v>0.1216271380920695</v>
      </c>
      <c r="Q12" s="349">
        <v>0.2394136693382031</v>
      </c>
      <c r="R12" s="348">
        <v>-0.40718226987861778</v>
      </c>
      <c r="S12" s="349">
        <v>0.25000958005975127</v>
      </c>
      <c r="T12" s="348">
        <v>0.27949471257672831</v>
      </c>
      <c r="U12" s="349">
        <v>0.26870929994116888</v>
      </c>
      <c r="V12" s="348">
        <v>-6.7267983265244899E-2</v>
      </c>
      <c r="W12" s="349">
        <v>0.20104851404621302</v>
      </c>
      <c r="X12" s="348">
        <v>-0.1259310352915948</v>
      </c>
      <c r="Y12" s="349">
        <v>0.31366170105202268</v>
      </c>
      <c r="Z12" s="348">
        <v>0.4399101184354185</v>
      </c>
      <c r="AA12" s="349">
        <v>0.32300034028104124</v>
      </c>
      <c r="AB12" s="306">
        <v>4.7300583626972599E-2</v>
      </c>
    </row>
    <row r="13" spans="1:28">
      <c r="A13" s="43" t="s">
        <v>16</v>
      </c>
      <c r="B13" s="348">
        <v>2.82464945200997E-2</v>
      </c>
      <c r="C13" s="349">
        <v>9.9005700938545882E-2</v>
      </c>
      <c r="D13" s="348">
        <v>5.45828355072705E-2</v>
      </c>
      <c r="E13" s="349">
        <v>0.12574255225174619</v>
      </c>
      <c r="F13" s="348">
        <v>1.22796503095964E-2</v>
      </c>
      <c r="G13" s="349">
        <v>5.7196867728295893E-3</v>
      </c>
      <c r="H13" s="348">
        <v>0.2519619323697373</v>
      </c>
      <c r="I13" s="349">
        <v>0.24425753716229626</v>
      </c>
      <c r="J13" s="348">
        <v>0.21235530832795499</v>
      </c>
      <c r="K13" s="349">
        <v>0.25571415400101838</v>
      </c>
      <c r="L13" s="348">
        <v>4.7379811430813497E-2</v>
      </c>
      <c r="M13" s="349">
        <v>0.36993305585518321</v>
      </c>
      <c r="N13" s="348">
        <v>-7.6105787065405398E-2</v>
      </c>
      <c r="O13" s="349">
        <v>0.19252152025345329</v>
      </c>
      <c r="P13" s="348">
        <v>0.36974152023711943</v>
      </c>
      <c r="Q13" s="349">
        <v>0.15817200814269589</v>
      </c>
      <c r="R13" s="348">
        <v>0.16928215070957819</v>
      </c>
      <c r="S13" s="349">
        <v>0.1096537298594313</v>
      </c>
      <c r="T13" s="348">
        <v>0.13707797044144851</v>
      </c>
      <c r="U13" s="349">
        <v>0.11860897537518358</v>
      </c>
      <c r="V13" s="348">
        <v>-9.65152382523949E-2</v>
      </c>
      <c r="W13" s="349">
        <v>0.12985007288198719</v>
      </c>
      <c r="X13" s="348">
        <v>0.38868674802490011</v>
      </c>
      <c r="Y13" s="349">
        <v>0.16102397243316607</v>
      </c>
      <c r="Z13" s="348">
        <v>-2.0999420351299199E-2</v>
      </c>
      <c r="AA13" s="349">
        <v>0.15986603230283403</v>
      </c>
      <c r="AB13" s="306">
        <v>2.3930753752297598E-2</v>
      </c>
    </row>
    <row r="14" spans="1:28">
      <c r="A14" s="43" t="s">
        <v>17</v>
      </c>
      <c r="B14" s="348">
        <v>5.22397680496305E-2</v>
      </c>
      <c r="C14" s="349">
        <v>8.2618493722545566E-2</v>
      </c>
      <c r="D14" s="348">
        <v>0.30118338034384601</v>
      </c>
      <c r="E14" s="349">
        <v>9.2412048698455249E-2</v>
      </c>
      <c r="F14" s="348">
        <v>-1.17274155058683E-2</v>
      </c>
      <c r="G14" s="349">
        <v>3.4827048282050936E-3</v>
      </c>
      <c r="H14" s="348">
        <v>0.15177935698729919</v>
      </c>
      <c r="I14" s="349">
        <v>0.15084076686553571</v>
      </c>
      <c r="J14" s="348">
        <v>3.14786296497351E-2</v>
      </c>
      <c r="K14" s="349">
        <v>0.14384383978593007</v>
      </c>
      <c r="L14" s="348">
        <v>-9.5701407904904903E-2</v>
      </c>
      <c r="M14" s="349">
        <v>0.1901383477963022</v>
      </c>
      <c r="N14" s="348">
        <v>4.9328286931198298E-2</v>
      </c>
      <c r="O14" s="349">
        <v>0.17612301931185989</v>
      </c>
      <c r="P14" s="348">
        <v>6.3735321575572601E-2</v>
      </c>
      <c r="Q14" s="349">
        <v>8.305924441884624E-2</v>
      </c>
      <c r="R14" s="348">
        <v>-9.0471593421510399E-2</v>
      </c>
      <c r="S14" s="349">
        <v>8.7717842354009409E-2</v>
      </c>
      <c r="T14" s="348">
        <v>0.18610494145348899</v>
      </c>
      <c r="U14" s="349">
        <v>8.8193471012754529E-2</v>
      </c>
      <c r="V14" s="348">
        <v>3.2325158209248098E-2</v>
      </c>
      <c r="W14" s="349">
        <v>7.9516834495559102E-2</v>
      </c>
      <c r="X14" s="348">
        <v>0.12624450768779549</v>
      </c>
      <c r="Y14" s="349">
        <v>9.4178520638486293E-2</v>
      </c>
      <c r="Z14" s="348">
        <v>8.5871146677464899E-2</v>
      </c>
      <c r="AA14" s="349">
        <v>8.9036628149294555E-2</v>
      </c>
      <c r="AB14" s="306">
        <v>1.90282749098966E-2</v>
      </c>
    </row>
    <row r="15" spans="1:28">
      <c r="A15" s="99" t="s">
        <v>18</v>
      </c>
      <c r="B15" s="348">
        <v>8.7697683690335093E-2</v>
      </c>
      <c r="C15" s="349">
        <v>9.3321390547941807E-2</v>
      </c>
      <c r="D15" s="348">
        <v>0.16867269416830549</v>
      </c>
      <c r="E15" s="349">
        <v>8.0456943242101356E-2</v>
      </c>
      <c r="F15" s="348">
        <v>-1.1633246133781701E-2</v>
      </c>
      <c r="G15" s="349">
        <v>4.4925541196102281E-3</v>
      </c>
      <c r="H15" s="348">
        <v>-0.17048633280785841</v>
      </c>
      <c r="I15" s="349">
        <v>0.12677956343713731</v>
      </c>
      <c r="J15" s="348">
        <v>0.26237355095569048</v>
      </c>
      <c r="K15" s="349">
        <v>0.15845687428425656</v>
      </c>
      <c r="L15" s="348">
        <v>0.14279800124715111</v>
      </c>
      <c r="M15" s="349">
        <v>0.18672608905385177</v>
      </c>
      <c r="N15" s="348">
        <v>-7.8061505352391897E-2</v>
      </c>
      <c r="O15" s="349">
        <v>0.16302624227219259</v>
      </c>
      <c r="P15" s="348">
        <v>0.12046502418756019</v>
      </c>
      <c r="Q15" s="349">
        <v>7.5455726614397423E-2</v>
      </c>
      <c r="R15" s="348">
        <v>-9.6927038710999502E-2</v>
      </c>
      <c r="S15" s="349">
        <v>7.1940912822599082E-2</v>
      </c>
      <c r="T15" s="348">
        <v>0.26211805408791278</v>
      </c>
      <c r="U15" s="349">
        <v>8.4024915314602822E-2</v>
      </c>
      <c r="V15" s="348">
        <v>5.5873128615907597E-2</v>
      </c>
      <c r="W15" s="349">
        <v>9.4876643685035414E-2</v>
      </c>
      <c r="X15" s="348">
        <v>0.22903548795357201</v>
      </c>
      <c r="Y15" s="349">
        <v>9.2577987977377624E-2</v>
      </c>
      <c r="Z15" s="348">
        <v>2.8298667197641399E-2</v>
      </c>
      <c r="AA15" s="349">
        <v>8.2658162715955497E-2</v>
      </c>
      <c r="AB15" s="306">
        <v>2.1200967086747999E-2</v>
      </c>
    </row>
    <row r="16" spans="1:28">
      <c r="A16" s="119" t="s">
        <v>200</v>
      </c>
      <c r="B16" s="348">
        <v>-2.9402229210021801E-2</v>
      </c>
      <c r="C16" s="349">
        <v>0.12820847975440305</v>
      </c>
      <c r="D16" s="348">
        <v>9.8025244155824795E-2</v>
      </c>
      <c r="E16" s="349">
        <v>8.6219423018920896E-2</v>
      </c>
      <c r="F16" s="348">
        <v>-1.9816020645215801E-2</v>
      </c>
      <c r="G16" s="349">
        <v>6.0049948127370517E-3</v>
      </c>
      <c r="H16" s="348">
        <v>-9.40723272157718E-2</v>
      </c>
      <c r="I16" s="349">
        <v>0.15985396317703759</v>
      </c>
      <c r="J16" s="348">
        <v>0.37684897641225568</v>
      </c>
      <c r="K16" s="349">
        <v>0.26590493849887742</v>
      </c>
      <c r="L16" s="348">
        <v>7.3685192847755696E-2</v>
      </c>
      <c r="M16" s="349">
        <v>0.28522796489592839</v>
      </c>
      <c r="N16" s="348">
        <v>-0.52680170362743206</v>
      </c>
      <c r="O16" s="349">
        <v>0.27928790289127908</v>
      </c>
      <c r="P16" s="348">
        <v>-2.6924814146174599E-2</v>
      </c>
      <c r="Q16" s="349">
        <v>0.10514668573262625</v>
      </c>
      <c r="R16" s="348">
        <v>-1.42573071401441E-2</v>
      </c>
      <c r="S16" s="349">
        <v>9.3946781065924953E-2</v>
      </c>
      <c r="T16" s="348">
        <v>0.14759703034530211</v>
      </c>
      <c r="U16" s="349">
        <v>0.11731939748721892</v>
      </c>
      <c r="V16" s="348">
        <v>-8.5424639556936008E-3</v>
      </c>
      <c r="W16" s="349">
        <v>0.14084857074350141</v>
      </c>
      <c r="X16" s="348">
        <v>0.36319544797107828</v>
      </c>
      <c r="Y16" s="349">
        <v>0.13497636457994699</v>
      </c>
      <c r="Z16" s="348">
        <v>3.5198987110707299E-2</v>
      </c>
      <c r="AA16" s="349">
        <v>0.11444712425747124</v>
      </c>
      <c r="AB16" s="306">
        <v>2.5575245649504801E-2</v>
      </c>
    </row>
    <row r="17" spans="1:28">
      <c r="A17" s="119" t="s">
        <v>526</v>
      </c>
      <c r="B17" s="348">
        <v>0.15698407712733481</v>
      </c>
      <c r="C17" s="349">
        <v>0.14937714902335</v>
      </c>
      <c r="D17" s="348">
        <v>0.24714287570705759</v>
      </c>
      <c r="E17" s="349">
        <v>0.13086732007611288</v>
      </c>
      <c r="F17" s="348">
        <v>-5.8409446812922004E-3</v>
      </c>
      <c r="G17" s="349">
        <v>6.7811104041395828E-3</v>
      </c>
      <c r="H17" s="348">
        <v>-0.155772359958958</v>
      </c>
      <c r="I17" s="349">
        <v>0.17832311432651621</v>
      </c>
      <c r="J17" s="348">
        <v>0.13049722968378791</v>
      </c>
      <c r="K17" s="349">
        <v>0.20873386887524659</v>
      </c>
      <c r="L17" s="348">
        <v>0.24480575174647731</v>
      </c>
      <c r="M17" s="349">
        <v>0.29934977957108755</v>
      </c>
      <c r="N17" s="348">
        <v>-9.9041749030878996E-3</v>
      </c>
      <c r="O17" s="349">
        <v>0.20408562539115921</v>
      </c>
      <c r="P17" s="348">
        <v>0.27552445414190863</v>
      </c>
      <c r="Q17" s="349">
        <v>0.11760198080861974</v>
      </c>
      <c r="R17" s="348">
        <v>-0.2338766514008507</v>
      </c>
      <c r="S17" s="349">
        <v>0.1173671328235014</v>
      </c>
      <c r="T17" s="348">
        <v>0.36889212503195062</v>
      </c>
      <c r="U17" s="349">
        <v>0.12243805526627713</v>
      </c>
      <c r="V17" s="348">
        <v>5.2157488913749502E-2</v>
      </c>
      <c r="W17" s="349">
        <v>0.13898731192498667</v>
      </c>
      <c r="X17" s="348">
        <v>3.0163918141527499E-2</v>
      </c>
      <c r="Y17" s="349">
        <v>0.12386235231594699</v>
      </c>
      <c r="Z17" s="348">
        <v>0.15615014039299999</v>
      </c>
      <c r="AA17" s="349">
        <v>0.13087622645037972</v>
      </c>
      <c r="AB17" s="306">
        <v>2.5143969164423699E-2</v>
      </c>
    </row>
    <row r="18" spans="1:28">
      <c r="A18" s="99" t="s">
        <v>19</v>
      </c>
      <c r="B18" s="348">
        <v>8.3857113005474299E-2</v>
      </c>
      <c r="C18" s="349">
        <v>0.12820862755025128</v>
      </c>
      <c r="D18" s="348">
        <v>0.2048863750633228</v>
      </c>
      <c r="E18" s="349">
        <v>0.10237448443987807</v>
      </c>
      <c r="F18" s="348">
        <v>2.0023167684520501E-2</v>
      </c>
      <c r="G18" s="349">
        <v>6.0810653263956935E-3</v>
      </c>
      <c r="H18" s="348">
        <v>0.4210610108223044</v>
      </c>
      <c r="I18" s="349">
        <v>0.21449985512022365</v>
      </c>
      <c r="J18" s="348">
        <v>-9.8332034342556704E-2</v>
      </c>
      <c r="K18" s="349">
        <v>0.16584099986538828</v>
      </c>
      <c r="L18" s="348">
        <v>0.27683121383104242</v>
      </c>
      <c r="M18" s="349">
        <v>0.20766897231739928</v>
      </c>
      <c r="N18" s="348">
        <v>1.57235798046793E-2</v>
      </c>
      <c r="O18" s="349">
        <v>0.2654112263559576</v>
      </c>
      <c r="P18" s="348">
        <v>6.4030482955624302E-2</v>
      </c>
      <c r="Q18" s="349">
        <v>0.11585196174946093</v>
      </c>
      <c r="R18" s="348">
        <v>0.1138635727258912</v>
      </c>
      <c r="S18" s="349">
        <v>0.11304036418210575</v>
      </c>
      <c r="T18" s="348">
        <v>0.41510189176862827</v>
      </c>
      <c r="U18" s="349">
        <v>0.15885138728644768</v>
      </c>
      <c r="V18" s="348">
        <v>-6.4992366108246297E-2</v>
      </c>
      <c r="W18" s="349">
        <v>9.9380184804548868E-2</v>
      </c>
      <c r="X18" s="348">
        <v>0.46812622126878167</v>
      </c>
      <c r="Y18" s="349">
        <v>0.15335871374858709</v>
      </c>
      <c r="Z18" s="348">
        <v>7.3257072668296994E-2</v>
      </c>
      <c r="AA18" s="349">
        <v>0.14962825688287304</v>
      </c>
      <c r="AB18" s="306">
        <v>5.3848704243086597E-2</v>
      </c>
    </row>
    <row r="19" spans="1:28">
      <c r="A19" s="99" t="s">
        <v>20</v>
      </c>
      <c r="B19" s="348">
        <v>-2.7784792247843998E-3</v>
      </c>
      <c r="C19" s="349">
        <v>0.11804570623832555</v>
      </c>
      <c r="D19" s="348">
        <v>6.9441744028045899E-2</v>
      </c>
      <c r="E19" s="349">
        <v>0.15182877260016459</v>
      </c>
      <c r="F19" s="348">
        <v>-4.1199403252103004E-3</v>
      </c>
      <c r="G19" s="349">
        <v>3.9290002367469894E-3</v>
      </c>
      <c r="H19" s="348">
        <v>-0.1103832526126505</v>
      </c>
      <c r="I19" s="349">
        <v>0.22011049145050596</v>
      </c>
      <c r="J19" s="348">
        <v>1.094721284077832</v>
      </c>
      <c r="K19" s="349">
        <v>0.40552238226204662</v>
      </c>
      <c r="L19" s="348">
        <v>-0.85837291788674941</v>
      </c>
      <c r="M19" s="349">
        <v>0.22343651295284789</v>
      </c>
      <c r="N19" s="348">
        <v>-0.36131973819186508</v>
      </c>
      <c r="O19" s="349">
        <v>0.27437974045854824</v>
      </c>
      <c r="P19" s="348">
        <v>0.2042443405308452</v>
      </c>
      <c r="Q19" s="349">
        <v>0.12610736858934277</v>
      </c>
      <c r="R19" s="348">
        <v>9.0622511553181996E-3</v>
      </c>
      <c r="S19" s="349">
        <v>0.12380298152867569</v>
      </c>
      <c r="T19" s="348">
        <v>6.552261517888E-2</v>
      </c>
      <c r="U19" s="349">
        <v>0.1381500105765972</v>
      </c>
      <c r="V19" s="348">
        <v>0.24801391810538609</v>
      </c>
      <c r="W19" s="349">
        <v>0.10626323945796612</v>
      </c>
      <c r="X19" s="348">
        <v>0.246716014257053</v>
      </c>
      <c r="Y19" s="349">
        <v>0.13697233213843305</v>
      </c>
      <c r="Z19" s="348">
        <v>0.29257397510842093</v>
      </c>
      <c r="AA19" s="349">
        <v>0.14601089565064487</v>
      </c>
      <c r="AB19" s="306">
        <v>3.9978761311970798E-2</v>
      </c>
    </row>
    <row r="20" spans="1:28">
      <c r="A20" s="99" t="s">
        <v>21</v>
      </c>
      <c r="B20" s="348">
        <v>0.1312081011166964</v>
      </c>
      <c r="C20" s="349">
        <v>0.11277962909788698</v>
      </c>
      <c r="D20" s="348">
        <v>0.28888336000076931</v>
      </c>
      <c r="E20" s="349">
        <v>0.13938360574475459</v>
      </c>
      <c r="F20" s="348">
        <v>-7.3223046294082E-3</v>
      </c>
      <c r="G20" s="349">
        <v>5.7140301038009437E-3</v>
      </c>
      <c r="H20" s="348">
        <v>0.30579960010826729</v>
      </c>
      <c r="I20" s="349">
        <v>0.39588718417572133</v>
      </c>
      <c r="J20" s="348">
        <v>0.18497065567912849</v>
      </c>
      <c r="K20" s="349">
        <v>0.24667048432117974</v>
      </c>
      <c r="L20" s="348">
        <v>2.7073982806706299E-2</v>
      </c>
      <c r="M20" s="349">
        <v>0.22413035930709138</v>
      </c>
      <c r="N20" s="348">
        <v>-0.15090466973639541</v>
      </c>
      <c r="O20" s="349">
        <v>0.19156487779370618</v>
      </c>
      <c r="P20" s="348">
        <v>9.7907740646045904E-2</v>
      </c>
      <c r="Q20" s="349">
        <v>0.146290059708998</v>
      </c>
      <c r="R20" s="348">
        <v>-5.9319393434391202E-2</v>
      </c>
      <c r="S20" s="349">
        <v>0.10110896999452584</v>
      </c>
      <c r="T20" s="348">
        <v>0.168981231239304</v>
      </c>
      <c r="U20" s="349">
        <v>0.14692684080337709</v>
      </c>
      <c r="V20" s="348">
        <v>3.0352575158142801E-2</v>
      </c>
      <c r="W20" s="349">
        <v>0.11528582017502652</v>
      </c>
      <c r="X20" s="348">
        <v>0.40193321574039709</v>
      </c>
      <c r="Y20" s="349">
        <v>0.14225976894510683</v>
      </c>
      <c r="Z20" s="348">
        <v>-0.2325902021302407</v>
      </c>
      <c r="AA20" s="349">
        <v>0.1210784115085432</v>
      </c>
      <c r="AB20" s="306">
        <v>2.4920788589761499E-2</v>
      </c>
    </row>
    <row r="21" spans="1:28">
      <c r="A21" s="43" t="s">
        <v>22</v>
      </c>
      <c r="B21" s="348">
        <v>0.1551653102955883</v>
      </c>
      <c r="C21" s="349">
        <v>0.10405055131318468</v>
      </c>
      <c r="D21" s="348">
        <v>0.32459792463308901</v>
      </c>
      <c r="E21" s="349">
        <v>0.10654129797425385</v>
      </c>
      <c r="F21" s="348">
        <v>2.2093645531547901E-2</v>
      </c>
      <c r="G21" s="349">
        <v>4.9085423173493596E-3</v>
      </c>
      <c r="H21" s="348">
        <v>0.1255407060947516</v>
      </c>
      <c r="I21" s="349">
        <v>0.246423711781076</v>
      </c>
      <c r="J21" s="348">
        <v>0.21052893915361851</v>
      </c>
      <c r="K21" s="349">
        <v>0.27277366518255303</v>
      </c>
      <c r="L21" s="348">
        <v>0.16043590616025499</v>
      </c>
      <c r="M21" s="349">
        <v>0.21491874424979485</v>
      </c>
      <c r="N21" s="348">
        <v>-8.3155912759916295E-2</v>
      </c>
      <c r="O21" s="349">
        <v>0.23578240030459582</v>
      </c>
      <c r="P21" s="348">
        <v>0.1695254227391341</v>
      </c>
      <c r="Q21" s="349">
        <v>0.16927210952084851</v>
      </c>
      <c r="R21" s="348">
        <v>0.54907435641649827</v>
      </c>
      <c r="S21" s="349">
        <v>0.11544545050578145</v>
      </c>
      <c r="T21" s="348">
        <v>0.40818538776050628</v>
      </c>
      <c r="U21" s="349">
        <v>0.18062962468296387</v>
      </c>
      <c r="V21" s="348">
        <v>-0.1158438448275179</v>
      </c>
      <c r="W21" s="349">
        <v>0.15653964706735868</v>
      </c>
      <c r="X21" s="348">
        <v>0.33035270495669949</v>
      </c>
      <c r="Y21" s="349">
        <v>0.14659611673347989</v>
      </c>
      <c r="Z21" s="348">
        <v>-0.55977734149703562</v>
      </c>
      <c r="AA21" s="349">
        <v>0.16812945082993488</v>
      </c>
      <c r="AB21" s="306">
        <v>5.7258325489076098E-2</v>
      </c>
    </row>
    <row r="22" spans="1:28">
      <c r="A22" s="43" t="s">
        <v>23</v>
      </c>
      <c r="B22" s="348">
        <v>-0.123299756160145</v>
      </c>
      <c r="C22" s="349">
        <v>0.11583751695347975</v>
      </c>
      <c r="D22" s="348">
        <v>0.10944422378852769</v>
      </c>
      <c r="E22" s="349">
        <v>0.11837009929180693</v>
      </c>
      <c r="F22" s="348">
        <v>2.01856512259279E-2</v>
      </c>
      <c r="G22" s="349">
        <v>5.5608641303210825E-3</v>
      </c>
      <c r="H22" s="348">
        <v>0.49524653156051313</v>
      </c>
      <c r="I22" s="349">
        <v>0.184217484238966</v>
      </c>
      <c r="J22" s="348">
        <v>0.1029612609552283</v>
      </c>
      <c r="K22" s="349">
        <v>0.23814508967557377</v>
      </c>
      <c r="L22" s="348">
        <v>-0.13439411906506041</v>
      </c>
      <c r="M22" s="349">
        <v>0.25075989564454293</v>
      </c>
      <c r="N22" s="348">
        <v>0.14427653573077789</v>
      </c>
      <c r="O22" s="349">
        <v>0.28811584539840585</v>
      </c>
      <c r="P22" s="348">
        <v>0.20130505676761459</v>
      </c>
      <c r="Q22" s="349">
        <v>0.13999352811518112</v>
      </c>
      <c r="R22" s="348">
        <v>7.1811701542133899E-2</v>
      </c>
      <c r="S22" s="349">
        <v>0.11324469144010495</v>
      </c>
      <c r="T22" s="348">
        <v>6.7228462378165999E-3</v>
      </c>
      <c r="U22" s="349">
        <v>0.26749403177119391</v>
      </c>
      <c r="V22" s="348">
        <v>0.2189129997749413</v>
      </c>
      <c r="W22" s="349">
        <v>0.19838832648274818</v>
      </c>
      <c r="X22" s="348">
        <v>0.30952626404311268</v>
      </c>
      <c r="Y22" s="349">
        <v>0.22471759321125986</v>
      </c>
      <c r="Z22" s="348">
        <v>6.0463854806607799E-2</v>
      </c>
      <c r="AA22" s="349">
        <v>0.21375711746832302</v>
      </c>
      <c r="AB22" s="306">
        <v>4.5564580991371499E-2</v>
      </c>
    </row>
    <row r="23" spans="1:28">
      <c r="A23" s="43" t="s">
        <v>24</v>
      </c>
      <c r="B23" s="348">
        <v>-7.3137417051615194E-2</v>
      </c>
      <c r="C23" s="349">
        <v>8.5067965714132138E-2</v>
      </c>
      <c r="D23" s="348">
        <v>0.19440014895630631</v>
      </c>
      <c r="E23" s="349">
        <v>0.15425647241593424</v>
      </c>
      <c r="F23" s="348">
        <v>1.1679109989716401E-2</v>
      </c>
      <c r="G23" s="349">
        <v>6.0183580619030778E-3</v>
      </c>
      <c r="H23" s="348">
        <v>0.40107275092288291</v>
      </c>
      <c r="I23" s="349">
        <v>0.27938284967485932</v>
      </c>
      <c r="J23" s="348">
        <v>7.99045160571875E-2</v>
      </c>
      <c r="K23" s="349">
        <v>0.27272742348726287</v>
      </c>
      <c r="L23" s="348">
        <v>0.1164189438527931</v>
      </c>
      <c r="M23" s="349">
        <v>0.36582232855963231</v>
      </c>
      <c r="N23" s="348">
        <v>0.20692783113975791</v>
      </c>
      <c r="O23" s="349">
        <v>0.2328289451450847</v>
      </c>
      <c r="P23" s="348">
        <v>0.3936473025111874</v>
      </c>
      <c r="Q23" s="349">
        <v>0.13214273699021115</v>
      </c>
      <c r="R23" s="348">
        <v>-1.58552477561405E-2</v>
      </c>
      <c r="S23" s="349">
        <v>0.13334500160588386</v>
      </c>
      <c r="T23" s="348">
        <v>0.17490608443382011</v>
      </c>
      <c r="U23" s="349">
        <v>0.11759790547116016</v>
      </c>
      <c r="V23" s="348">
        <v>5.8237461131462803E-2</v>
      </c>
      <c r="W23" s="349">
        <v>0.14202791863540581</v>
      </c>
      <c r="X23" s="348">
        <v>4.6781899526562698E-2</v>
      </c>
      <c r="Y23" s="349">
        <v>0.14973069604497299</v>
      </c>
      <c r="Z23" s="348">
        <v>9.5391177641607594E-2</v>
      </c>
      <c r="AA23" s="349">
        <v>0.13733147723883857</v>
      </c>
      <c r="AB23" s="306">
        <v>2.6873723283098699E-2</v>
      </c>
    </row>
    <row r="24" spans="1:28">
      <c r="A24" s="43" t="s">
        <v>485</v>
      </c>
      <c r="B24" s="348">
        <v>0.14847528826260989</v>
      </c>
      <c r="C24" s="349">
        <v>0.13504119272320869</v>
      </c>
      <c r="D24" s="348">
        <v>-1.8990904119191E-2</v>
      </c>
      <c r="E24" s="349">
        <v>0.16066152953650131</v>
      </c>
      <c r="F24" s="348">
        <v>6.0664337756361998E-3</v>
      </c>
      <c r="G24" s="349">
        <v>8.865076366662325E-3</v>
      </c>
      <c r="H24" s="348">
        <v>8.5162819513940502E-2</v>
      </c>
      <c r="I24" s="349">
        <v>0.33132919882364359</v>
      </c>
      <c r="J24" s="348">
        <v>-0.3955801678293599</v>
      </c>
      <c r="K24" s="349">
        <v>0.24303486179708628</v>
      </c>
      <c r="L24" s="348">
        <v>0.40129556080087292</v>
      </c>
      <c r="M24" s="349">
        <v>0.19471339998074177</v>
      </c>
      <c r="N24" s="348">
        <v>-0.24374703278961199</v>
      </c>
      <c r="O24" s="349">
        <v>0.1861045144205784</v>
      </c>
      <c r="P24" s="348">
        <v>-0.28166431969013028</v>
      </c>
      <c r="Q24" s="349">
        <v>0.14395922553070234</v>
      </c>
      <c r="R24" s="348">
        <v>0.19507098520448249</v>
      </c>
      <c r="S24" s="349">
        <v>0.15498341258479845</v>
      </c>
      <c r="T24" s="348">
        <v>0.38751739019664089</v>
      </c>
      <c r="U24" s="349">
        <v>0.19068445493612171</v>
      </c>
      <c r="V24" s="348">
        <v>-0.1143985733888039</v>
      </c>
      <c r="W24" s="349">
        <v>0.12836855101995459</v>
      </c>
      <c r="X24" s="348">
        <v>0.26321861769827321</v>
      </c>
      <c r="Y24" s="349">
        <v>0.18493408702707687</v>
      </c>
      <c r="Z24" s="348">
        <v>0.3664487034360418</v>
      </c>
      <c r="AA24" s="349">
        <v>0.21630854314481038</v>
      </c>
      <c r="AB24" s="306">
        <v>3.2853679966249098E-2</v>
      </c>
    </row>
    <row r="25" spans="1:28">
      <c r="A25" s="43" t="s">
        <v>25</v>
      </c>
      <c r="B25" s="348">
        <v>4.4670706594519598E-2</v>
      </c>
      <c r="C25" s="349">
        <v>9.0322548547990031E-2</v>
      </c>
      <c r="D25" s="348">
        <v>9.37863454674326E-2</v>
      </c>
      <c r="E25" s="349">
        <v>7.5056657590941447E-2</v>
      </c>
      <c r="F25" s="348">
        <v>-1.01202060243515E-2</v>
      </c>
      <c r="G25" s="349">
        <v>3.5888559954635815E-3</v>
      </c>
      <c r="H25" s="348">
        <v>0.15328321415839349</v>
      </c>
      <c r="I25" s="349">
        <v>0.17973819108033801</v>
      </c>
      <c r="J25" s="348">
        <v>-7.2410061670182699E-2</v>
      </c>
      <c r="K25" s="349">
        <v>0.1449048832665199</v>
      </c>
      <c r="L25" s="348">
        <v>0.50886636271285268</v>
      </c>
      <c r="M25" s="349">
        <v>0.24824179520632675</v>
      </c>
      <c r="N25" s="348">
        <v>6.0754021593701101E-2</v>
      </c>
      <c r="O25" s="349">
        <v>8.0120009210361345E-2</v>
      </c>
      <c r="P25" s="348">
        <v>6.2775101943919002E-3</v>
      </c>
      <c r="Q25" s="349">
        <v>8.9558505388259671E-2</v>
      </c>
      <c r="R25" s="348">
        <v>-7.9171684430937597E-2</v>
      </c>
      <c r="S25" s="349">
        <v>9.6878516585686511E-2</v>
      </c>
      <c r="T25" s="348">
        <v>0.1904247744794216</v>
      </c>
      <c r="U25" s="349">
        <v>9.0382265403082543E-2</v>
      </c>
      <c r="V25" s="348">
        <v>8.5567305058707702E-2</v>
      </c>
      <c r="W25" s="349">
        <v>7.632356930978812E-2</v>
      </c>
      <c r="X25" s="348">
        <v>0.21434707760430449</v>
      </c>
      <c r="Y25" s="349">
        <v>9.0115607461368485E-2</v>
      </c>
      <c r="Z25" s="348">
        <v>0.14527791471527449</v>
      </c>
      <c r="AA25" s="349">
        <v>8.36907628979804E-2</v>
      </c>
      <c r="AB25" s="306">
        <v>2.23206918365687E-2</v>
      </c>
    </row>
    <row r="26" spans="1:28">
      <c r="A26" s="43" t="s">
        <v>26</v>
      </c>
      <c r="B26" s="348">
        <v>1.23275171531345E-2</v>
      </c>
      <c r="C26" s="349">
        <v>0.14276908197314589</v>
      </c>
      <c r="D26" s="348">
        <v>0.21156737882620211</v>
      </c>
      <c r="E26" s="349">
        <v>0.12600796155912311</v>
      </c>
      <c r="F26" s="348">
        <v>3.9890827621602001E-3</v>
      </c>
      <c r="G26" s="349">
        <v>7.2641933396199255E-3</v>
      </c>
      <c r="H26" s="348">
        <v>0.38375060441064801</v>
      </c>
      <c r="I26" s="349">
        <v>0.29929862712942962</v>
      </c>
      <c r="J26" s="348">
        <v>0.13017352843234051</v>
      </c>
      <c r="K26" s="349">
        <v>0.34272836663605777</v>
      </c>
      <c r="L26" s="348" t="s">
        <v>525</v>
      </c>
      <c r="M26" s="349" t="s">
        <v>525</v>
      </c>
      <c r="N26" s="348">
        <v>-2.0310463187231498E-2</v>
      </c>
      <c r="O26" s="349">
        <v>0.28691652913983834</v>
      </c>
      <c r="P26" s="348">
        <v>4.32501327934392E-2</v>
      </c>
      <c r="Q26" s="349">
        <v>0.1323634701166303</v>
      </c>
      <c r="R26" s="348">
        <v>-2.1773450835850201E-2</v>
      </c>
      <c r="S26" s="349">
        <v>0.12753593244579195</v>
      </c>
      <c r="T26" s="348">
        <v>9.98855432764649E-2</v>
      </c>
      <c r="U26" s="349">
        <v>0.13448671203589627</v>
      </c>
      <c r="V26" s="348">
        <v>-5.0554336086252503E-2</v>
      </c>
      <c r="W26" s="349">
        <v>0.12657203787374269</v>
      </c>
      <c r="X26" s="348">
        <v>0.2102332072516532</v>
      </c>
      <c r="Y26" s="349">
        <v>0.13449766709757349</v>
      </c>
      <c r="Z26" s="348">
        <v>0.30428275566997298</v>
      </c>
      <c r="AA26" s="349">
        <v>0.16224555970883861</v>
      </c>
      <c r="AB26" s="306">
        <v>1.5932905086385601E-2</v>
      </c>
    </row>
    <row r="27" spans="1:28">
      <c r="A27" s="43" t="s">
        <v>236</v>
      </c>
      <c r="B27" s="348">
        <v>0.38766949873377982</v>
      </c>
      <c r="C27" s="349">
        <v>0.14020637646507522</v>
      </c>
      <c r="D27" s="348">
        <v>0.24978630772536811</v>
      </c>
      <c r="E27" s="349">
        <v>0.1245553469636906</v>
      </c>
      <c r="F27" s="348">
        <v>-1.2294641477041E-3</v>
      </c>
      <c r="G27" s="349">
        <v>8.3472942494524898E-3</v>
      </c>
      <c r="H27" s="348">
        <v>0.32001303150547078</v>
      </c>
      <c r="I27" s="349">
        <v>0.21302301880656585</v>
      </c>
      <c r="J27" s="348">
        <v>0.27063281493544022</v>
      </c>
      <c r="K27" s="349">
        <v>0.3354279596038624</v>
      </c>
      <c r="L27" s="348">
        <v>0.87371720741819736</v>
      </c>
      <c r="M27" s="349">
        <v>0.36993860714621069</v>
      </c>
      <c r="N27" s="348">
        <v>-0.38652697885401882</v>
      </c>
      <c r="O27" s="349">
        <v>0.41197683892504156</v>
      </c>
      <c r="P27" s="348">
        <v>0.1444850360380083</v>
      </c>
      <c r="Q27" s="349">
        <v>0.20584336617616067</v>
      </c>
      <c r="R27" s="348">
        <v>0.2184275759802734</v>
      </c>
      <c r="S27" s="349">
        <v>0.11939872263910303</v>
      </c>
      <c r="T27" s="348">
        <v>-2.3660595960505699E-2</v>
      </c>
      <c r="U27" s="349">
        <v>0.1676656056164543</v>
      </c>
      <c r="V27" s="348">
        <v>-0.16002781515409481</v>
      </c>
      <c r="W27" s="349">
        <v>0.15068939393474773</v>
      </c>
      <c r="X27" s="348">
        <v>1.08246007065289E-2</v>
      </c>
      <c r="Y27" s="349">
        <v>0.27989484826709132</v>
      </c>
      <c r="Z27" s="348">
        <v>0.39396113068666749</v>
      </c>
      <c r="AA27" s="349">
        <v>0.16733042251527913</v>
      </c>
      <c r="AB27" s="306">
        <v>2.40072923284411E-2</v>
      </c>
    </row>
    <row r="28" spans="1:28">
      <c r="A28" s="43" t="s">
        <v>27</v>
      </c>
      <c r="B28" s="348">
        <v>0.19162902195775031</v>
      </c>
      <c r="C28" s="349">
        <v>9.2124135321747486E-2</v>
      </c>
      <c r="D28" s="348">
        <v>4.5375898367265001E-2</v>
      </c>
      <c r="E28" s="349">
        <v>0.12917222165393241</v>
      </c>
      <c r="F28" s="348">
        <v>5.3114107801083997E-3</v>
      </c>
      <c r="G28" s="349">
        <v>4.0680515423022687E-3</v>
      </c>
      <c r="H28" s="348">
        <v>-6.2259108507109903E-2</v>
      </c>
      <c r="I28" s="349">
        <v>0.14995242862224617</v>
      </c>
      <c r="J28" s="348">
        <v>0.33897859597506741</v>
      </c>
      <c r="K28" s="349">
        <v>0.15935000275533898</v>
      </c>
      <c r="L28" s="348">
        <v>-5.2093265767524002E-2</v>
      </c>
      <c r="M28" s="349">
        <v>0.23871011523030408</v>
      </c>
      <c r="N28" s="348">
        <v>-0.12229502482546779</v>
      </c>
      <c r="O28" s="349">
        <v>0.12977951439980609</v>
      </c>
      <c r="P28" s="348">
        <v>0.12872491013047169</v>
      </c>
      <c r="Q28" s="349">
        <v>8.4643210769437427E-2</v>
      </c>
      <c r="R28" s="348">
        <v>0.1123575102378041</v>
      </c>
      <c r="S28" s="349">
        <v>0.10582536097336963</v>
      </c>
      <c r="T28" s="348">
        <v>0.10672550447975861</v>
      </c>
      <c r="U28" s="349">
        <v>0.12520965287605548</v>
      </c>
      <c r="V28" s="348">
        <v>0.1815276873560806</v>
      </c>
      <c r="W28" s="349">
        <v>9.9809715331133836E-2</v>
      </c>
      <c r="X28" s="348">
        <v>-2.1600638646315298E-2</v>
      </c>
      <c r="Y28" s="349">
        <v>0.11523180101309341</v>
      </c>
      <c r="Z28" s="348">
        <v>0.10892414377956471</v>
      </c>
      <c r="AA28" s="349">
        <v>0.11652440680312227</v>
      </c>
      <c r="AB28" s="306">
        <v>1.7837970813403499E-2</v>
      </c>
    </row>
    <row r="29" spans="1:28">
      <c r="A29" s="43" t="s">
        <v>28</v>
      </c>
      <c r="B29" s="348">
        <v>0.30252743314075542</v>
      </c>
      <c r="C29" s="349">
        <v>8.8269622958844773E-2</v>
      </c>
      <c r="D29" s="348">
        <v>6.8051855044492293E-2</v>
      </c>
      <c r="E29" s="349">
        <v>0.10503616523429413</v>
      </c>
      <c r="F29" s="348">
        <v>-7.4098762561632002E-3</v>
      </c>
      <c r="G29" s="349">
        <v>6.2575006730447424E-3</v>
      </c>
      <c r="H29" s="348">
        <v>0.13337038522736561</v>
      </c>
      <c r="I29" s="349">
        <v>0.17229098890541655</v>
      </c>
      <c r="J29" s="348">
        <v>-2.9860970461199999E-2</v>
      </c>
      <c r="K29" s="349">
        <v>0.14337686607027986</v>
      </c>
      <c r="L29" s="348">
        <v>0.25499377031487658</v>
      </c>
      <c r="M29" s="349">
        <v>0.29245448743570446</v>
      </c>
      <c r="N29" s="348">
        <v>-0.33066918582136601</v>
      </c>
      <c r="O29" s="349">
        <v>0.36638998859553162</v>
      </c>
      <c r="P29" s="348">
        <v>7.6636899278211795E-2</v>
      </c>
      <c r="Q29" s="349">
        <v>0.12691448493044793</v>
      </c>
      <c r="R29" s="348">
        <v>0.12747165324928211</v>
      </c>
      <c r="S29" s="349">
        <v>0.10591379206234666</v>
      </c>
      <c r="T29" s="348">
        <v>9.0441859327642399E-2</v>
      </c>
      <c r="U29" s="349">
        <v>8.2966917962098541E-2</v>
      </c>
      <c r="V29" s="348">
        <v>0.1293587805529928</v>
      </c>
      <c r="W29" s="349">
        <v>0.1083871570069751</v>
      </c>
      <c r="X29" s="348">
        <v>5.64016088108827E-2</v>
      </c>
      <c r="Y29" s="349">
        <v>0.11717161240905098</v>
      </c>
      <c r="Z29" s="348">
        <v>0.22130938702467151</v>
      </c>
      <c r="AA29" s="349">
        <v>0.12029798775459007</v>
      </c>
      <c r="AB29" s="306">
        <v>1.7886927258079801E-2</v>
      </c>
    </row>
    <row r="30" spans="1:28">
      <c r="A30" s="43" t="s">
        <v>29</v>
      </c>
      <c r="B30" s="348">
        <v>-0.1995933148895693</v>
      </c>
      <c r="C30" s="349">
        <v>0.10390542536257498</v>
      </c>
      <c r="D30" s="348">
        <v>0.46918467317161072</v>
      </c>
      <c r="E30" s="349">
        <v>8.7778731649076139E-2</v>
      </c>
      <c r="F30" s="348">
        <v>-3.9429009289690996E-3</v>
      </c>
      <c r="G30" s="349">
        <v>5.895994962343205E-3</v>
      </c>
      <c r="H30" s="348">
        <v>0.30020793840883148</v>
      </c>
      <c r="I30" s="349">
        <v>0.15737108169226408</v>
      </c>
      <c r="J30" s="348">
        <v>-0.2315379846057227</v>
      </c>
      <c r="K30" s="349">
        <v>0.14555627946185404</v>
      </c>
      <c r="L30" s="348">
        <v>9.92796757580032E-2</v>
      </c>
      <c r="M30" s="349">
        <v>0.10861775268751685</v>
      </c>
      <c r="N30" s="348">
        <v>-0.18759170300934661</v>
      </c>
      <c r="O30" s="349">
        <v>0.14928027924934667</v>
      </c>
      <c r="P30" s="348">
        <v>0.17181803743056881</v>
      </c>
      <c r="Q30" s="349">
        <v>0.10874250977301213</v>
      </c>
      <c r="R30" s="348">
        <v>0.15853444927003391</v>
      </c>
      <c r="S30" s="349">
        <v>0.15771133032403997</v>
      </c>
      <c r="T30" s="348">
        <v>0.32157978339140658</v>
      </c>
      <c r="U30" s="349">
        <v>9.4525088390822132E-2</v>
      </c>
      <c r="V30" s="348">
        <v>5.6229138369523597E-2</v>
      </c>
      <c r="W30" s="349">
        <v>0.12291324318332392</v>
      </c>
      <c r="X30" s="348">
        <v>3.10845172098646E-2</v>
      </c>
      <c r="Y30" s="349">
        <v>0.11032766743668707</v>
      </c>
      <c r="Z30" s="348">
        <v>0.30178787085425879</v>
      </c>
      <c r="AA30" s="349">
        <v>0.11705078064182169</v>
      </c>
      <c r="AB30" s="306">
        <v>3.4042182509398701E-2</v>
      </c>
    </row>
    <row r="31" spans="1:28">
      <c r="A31" s="43" t="s">
        <v>30</v>
      </c>
      <c r="B31" s="348">
        <v>5.2577850264423701E-2</v>
      </c>
      <c r="C31" s="349">
        <v>0.13343886881545319</v>
      </c>
      <c r="D31" s="348">
        <v>0.30370706261047431</v>
      </c>
      <c r="E31" s="349">
        <v>0.11575459932629091</v>
      </c>
      <c r="F31" s="348">
        <v>7.5784128624007997E-3</v>
      </c>
      <c r="G31" s="349">
        <v>3.2523160347082947E-3</v>
      </c>
      <c r="H31" s="348">
        <v>1.0500464438492301E-2</v>
      </c>
      <c r="I31" s="349">
        <v>0.34303773328293402</v>
      </c>
      <c r="J31" s="348">
        <v>-0.17104474298975</v>
      </c>
      <c r="K31" s="349">
        <v>0.15871239803741741</v>
      </c>
      <c r="L31" s="348">
        <v>1.8480758062614899E-2</v>
      </c>
      <c r="M31" s="349">
        <v>0.13505065411425674</v>
      </c>
      <c r="N31" s="348">
        <v>7.9061787765589996E-4</v>
      </c>
      <c r="O31" s="349">
        <v>0.13566052934160344</v>
      </c>
      <c r="P31" s="348">
        <v>3.8872886189514101E-2</v>
      </c>
      <c r="Q31" s="349">
        <v>0.10471141618654811</v>
      </c>
      <c r="R31" s="348">
        <v>8.0224789135410798E-2</v>
      </c>
      <c r="S31" s="349">
        <v>9.2482811101639625E-2</v>
      </c>
      <c r="T31" s="348">
        <v>0.1714679717835019</v>
      </c>
      <c r="U31" s="349">
        <v>8.670144991878935E-2</v>
      </c>
      <c r="V31" s="348">
        <v>-9.3021758725908898E-2</v>
      </c>
      <c r="W31" s="349">
        <v>9.4759300345600969E-2</v>
      </c>
      <c r="X31" s="348">
        <v>0.31176779903677437</v>
      </c>
      <c r="Y31" s="349">
        <v>0.12234283698184471</v>
      </c>
      <c r="Z31" s="348">
        <v>0.20748031561772709</v>
      </c>
      <c r="AA31" s="349">
        <v>9.7642254542621446E-2</v>
      </c>
      <c r="AB31" s="306">
        <v>3.02997785440643E-2</v>
      </c>
    </row>
    <row r="32" spans="1:28">
      <c r="A32" s="43" t="s">
        <v>31</v>
      </c>
      <c r="B32" s="348">
        <v>-0.1390629082835417</v>
      </c>
      <c r="C32" s="349">
        <v>9.2735805733681287E-2</v>
      </c>
      <c r="D32" s="348">
        <v>0.30102848695535878</v>
      </c>
      <c r="E32" s="349">
        <v>0.10691780357303426</v>
      </c>
      <c r="F32" s="348">
        <v>5.1241956882059996E-4</v>
      </c>
      <c r="G32" s="349">
        <v>4.4719448927272943E-3</v>
      </c>
      <c r="H32" s="348">
        <v>7.2205058036161396E-2</v>
      </c>
      <c r="I32" s="349">
        <v>0.25666341840725931</v>
      </c>
      <c r="J32" s="348">
        <v>0.33826137814292762</v>
      </c>
      <c r="K32" s="349">
        <v>0.18825400665340805</v>
      </c>
      <c r="L32" s="348">
        <v>-0.4452725476362796</v>
      </c>
      <c r="M32" s="349">
        <v>0.23866217507576357</v>
      </c>
      <c r="N32" s="348">
        <v>8.1627279807540601E-2</v>
      </c>
      <c r="O32" s="349">
        <v>0.20601945282818823</v>
      </c>
      <c r="P32" s="348">
        <v>0.32886204979487149</v>
      </c>
      <c r="Q32" s="349">
        <v>0.10499995830118264</v>
      </c>
      <c r="R32" s="348">
        <v>-0.25660980554582191</v>
      </c>
      <c r="S32" s="349">
        <v>0.13243088460395203</v>
      </c>
      <c r="T32" s="348">
        <v>0.23079275850516451</v>
      </c>
      <c r="U32" s="349">
        <v>0.11543905504862692</v>
      </c>
      <c r="V32" s="348">
        <v>4.6743938142904999E-2</v>
      </c>
      <c r="W32" s="349">
        <v>8.9923532594153838E-2</v>
      </c>
      <c r="X32" s="348">
        <v>0.21102994147506079</v>
      </c>
      <c r="Y32" s="349">
        <v>0.10242634560629668</v>
      </c>
      <c r="Z32" s="348">
        <v>8.6217213566977799E-2</v>
      </c>
      <c r="AA32" s="349">
        <v>0.1184246708642555</v>
      </c>
      <c r="AB32" s="306">
        <v>2.6100098821935199E-2</v>
      </c>
    </row>
    <row r="33" spans="1:28">
      <c r="A33" s="43" t="s">
        <v>32</v>
      </c>
      <c r="B33" s="348">
        <v>0.35303680040351898</v>
      </c>
      <c r="C33" s="349">
        <v>0.17186398275066858</v>
      </c>
      <c r="D33" s="348">
        <v>0.31039047184371882</v>
      </c>
      <c r="E33" s="349">
        <v>0.1646878247392517</v>
      </c>
      <c r="F33" s="348">
        <v>-4.3264622560210001E-3</v>
      </c>
      <c r="G33" s="349">
        <v>7.3356848188050466E-3</v>
      </c>
      <c r="H33" s="348">
        <v>0.37192924290616658</v>
      </c>
      <c r="I33" s="349">
        <v>0.21204486763981606</v>
      </c>
      <c r="J33" s="348">
        <v>0.26197263433734252</v>
      </c>
      <c r="K33" s="349">
        <v>0.24384934323306048</v>
      </c>
      <c r="L33" s="348">
        <v>-0.57128477565416269</v>
      </c>
      <c r="M33" s="349">
        <v>0.37350067007563437</v>
      </c>
      <c r="N33" s="348">
        <v>-7.1407159309599497E-2</v>
      </c>
      <c r="O33" s="349">
        <v>0.21065485384607152</v>
      </c>
      <c r="P33" s="348">
        <v>5.8126875286853903E-2</v>
      </c>
      <c r="Q33" s="349">
        <v>0.19297008909199134</v>
      </c>
      <c r="R33" s="348">
        <v>0.2335024370703348</v>
      </c>
      <c r="S33" s="349">
        <v>0.20609194614612436</v>
      </c>
      <c r="T33" s="348">
        <v>-1.72327790290056E-2</v>
      </c>
      <c r="U33" s="349">
        <v>0.14286613952348476</v>
      </c>
      <c r="V33" s="348">
        <v>6.2336458783875302E-2</v>
      </c>
      <c r="W33" s="349">
        <v>0.15807861377733909</v>
      </c>
      <c r="X33" s="348">
        <v>1.9295899715143099E-2</v>
      </c>
      <c r="Y33" s="349">
        <v>0.14336338706798857</v>
      </c>
      <c r="Z33" s="348">
        <v>0.16439877483525431</v>
      </c>
      <c r="AA33" s="349">
        <v>0.16140316050482637</v>
      </c>
      <c r="AB33" s="306">
        <v>2.7539482738310798E-2</v>
      </c>
    </row>
    <row r="34" spans="1:28">
      <c r="A34" s="43" t="s">
        <v>486</v>
      </c>
      <c r="B34" s="348">
        <v>7.5547113408721001E-3</v>
      </c>
      <c r="C34" s="349">
        <v>0.1018926010687788</v>
      </c>
      <c r="D34" s="348">
        <v>0.23183769265378809</v>
      </c>
      <c r="E34" s="349">
        <v>0.15942595769232706</v>
      </c>
      <c r="F34" s="348">
        <v>8.9508162427553006E-3</v>
      </c>
      <c r="G34" s="349">
        <v>6.0377479462670747E-3</v>
      </c>
      <c r="H34" s="348">
        <v>0.37720307272172882</v>
      </c>
      <c r="I34" s="349">
        <v>0.21120002842005853</v>
      </c>
      <c r="J34" s="348">
        <v>-8.8435606395066604E-2</v>
      </c>
      <c r="K34" s="349">
        <v>0.22408848976703671</v>
      </c>
      <c r="L34" s="348">
        <v>0.4875491914445117</v>
      </c>
      <c r="M34" s="349">
        <v>0.24142054456642412</v>
      </c>
      <c r="N34" s="348">
        <v>4.4105607217031398E-2</v>
      </c>
      <c r="O34" s="349">
        <v>0.20415762298596707</v>
      </c>
      <c r="P34" s="348">
        <v>0.21953781347369761</v>
      </c>
      <c r="Q34" s="349">
        <v>0.17593337116445218</v>
      </c>
      <c r="R34" s="348">
        <v>-4.5300482331966603E-2</v>
      </c>
      <c r="S34" s="349">
        <v>0.1225915481673928</v>
      </c>
      <c r="T34" s="348">
        <v>3.5367427831908098E-2</v>
      </c>
      <c r="U34" s="349">
        <v>0.12785469480093073</v>
      </c>
      <c r="V34" s="348">
        <v>-3.7524529796397602E-2</v>
      </c>
      <c r="W34" s="349">
        <v>0.12613274025411511</v>
      </c>
      <c r="X34" s="348">
        <v>0.36806505956528651</v>
      </c>
      <c r="Y34" s="349">
        <v>0.17522734124873057</v>
      </c>
      <c r="Z34" s="348">
        <v>-0.3660262775517365</v>
      </c>
      <c r="AA34" s="349">
        <v>0.1288967480828988</v>
      </c>
      <c r="AB34" s="306">
        <v>1.96779284170681E-2</v>
      </c>
    </row>
    <row r="35" spans="1:28">
      <c r="A35" s="43" t="s">
        <v>33</v>
      </c>
      <c r="B35" s="348">
        <v>-0.13847842331331561</v>
      </c>
      <c r="C35" s="349">
        <v>7.7210714315278955E-2</v>
      </c>
      <c r="D35" s="348">
        <v>0.13819216452183999</v>
      </c>
      <c r="E35" s="349">
        <v>9.8549468982207511E-2</v>
      </c>
      <c r="F35" s="348">
        <v>-6.8289603810366001E-3</v>
      </c>
      <c r="G35" s="349">
        <v>3.5574096174988907E-3</v>
      </c>
      <c r="H35" s="348">
        <v>5.3387173424796402E-2</v>
      </c>
      <c r="I35" s="349">
        <v>0.17309855069058586</v>
      </c>
      <c r="J35" s="348">
        <v>0.122959725749897</v>
      </c>
      <c r="K35" s="349">
        <v>9.5837279322408306E-2</v>
      </c>
      <c r="L35" s="348">
        <v>8.0210139856241897E-2</v>
      </c>
      <c r="M35" s="349">
        <v>9.6673058911289356E-2</v>
      </c>
      <c r="N35" s="348">
        <v>-0.1361350978607424</v>
      </c>
      <c r="O35" s="349">
        <v>0.14408551353287702</v>
      </c>
      <c r="P35" s="348">
        <v>0.14276776619989229</v>
      </c>
      <c r="Q35" s="349">
        <v>9.6754294935993496E-2</v>
      </c>
      <c r="R35" s="348">
        <v>-0.1223844213995255</v>
      </c>
      <c r="S35" s="349">
        <v>9.6847522294276622E-2</v>
      </c>
      <c r="T35" s="348">
        <v>4.9477001559418497E-2</v>
      </c>
      <c r="U35" s="349">
        <v>8.680333831055867E-2</v>
      </c>
      <c r="V35" s="348">
        <v>5.6974235517850198E-2</v>
      </c>
      <c r="W35" s="349">
        <v>8.2219703190007237E-2</v>
      </c>
      <c r="X35" s="348">
        <v>0.26226017758512249</v>
      </c>
      <c r="Y35" s="349">
        <v>0.1107212470687907</v>
      </c>
      <c r="Z35" s="348">
        <v>7.8722782800944007E-3</v>
      </c>
      <c r="AA35" s="349">
        <v>0.10111335736141923</v>
      </c>
      <c r="AB35" s="306">
        <v>1.73869222065892E-2</v>
      </c>
    </row>
    <row r="36" spans="1:28">
      <c r="A36" s="43" t="s">
        <v>34</v>
      </c>
      <c r="B36" s="348">
        <v>-0.34856894398894162</v>
      </c>
      <c r="C36" s="349">
        <v>9.1670727567461696E-2</v>
      </c>
      <c r="D36" s="348">
        <v>-0.1742736574065864</v>
      </c>
      <c r="E36" s="349">
        <v>7.3871642037388774E-2</v>
      </c>
      <c r="F36" s="348">
        <v>5.4795852836232997E-3</v>
      </c>
      <c r="G36" s="349">
        <v>3.3548161994850145E-3</v>
      </c>
      <c r="H36" s="348">
        <v>0.17639590277689249</v>
      </c>
      <c r="I36" s="349">
        <v>0.19875861916178528</v>
      </c>
      <c r="J36" s="348">
        <v>-0.1141799824232128</v>
      </c>
      <c r="K36" s="349">
        <v>0.20358253724708666</v>
      </c>
      <c r="L36" s="348">
        <v>0.27373629900782792</v>
      </c>
      <c r="M36" s="349">
        <v>0.14249782144564535</v>
      </c>
      <c r="N36" s="348">
        <v>2.7316038340613299E-2</v>
      </c>
      <c r="O36" s="349">
        <v>0.12572473602374751</v>
      </c>
      <c r="P36" s="348">
        <v>0.14201143842345579</v>
      </c>
      <c r="Q36" s="349">
        <v>0.10637221602322607</v>
      </c>
      <c r="R36" s="348">
        <v>0.12678992101629749</v>
      </c>
      <c r="S36" s="349">
        <v>0.10831071329609739</v>
      </c>
      <c r="T36" s="348">
        <v>0.204452055895713</v>
      </c>
      <c r="U36" s="349">
        <v>8.5165634093212969E-2</v>
      </c>
      <c r="V36" s="348">
        <v>-0.13395325707621741</v>
      </c>
      <c r="W36" s="349">
        <v>7.9553360050573924E-2</v>
      </c>
      <c r="X36" s="348">
        <v>8.6130562632502794E-2</v>
      </c>
      <c r="Y36" s="349">
        <v>0.12838939168871846</v>
      </c>
      <c r="Z36" s="348">
        <v>0.1586645178114296</v>
      </c>
      <c r="AA36" s="349">
        <v>0.13707391254988938</v>
      </c>
      <c r="AB36" s="306">
        <v>2.1235255946632899E-2</v>
      </c>
    </row>
    <row r="37" spans="1:28">
      <c r="A37" s="43" t="s">
        <v>35</v>
      </c>
      <c r="B37" s="348">
        <v>-0.1130102811874544</v>
      </c>
      <c r="C37" s="349">
        <v>7.7197555704783219E-2</v>
      </c>
      <c r="D37" s="348">
        <v>-6.0987287878044298E-2</v>
      </c>
      <c r="E37" s="349">
        <v>6.918976269392775E-2</v>
      </c>
      <c r="F37" s="348">
        <v>2.0165111114064799E-2</v>
      </c>
      <c r="G37" s="349">
        <v>3.0104793533199743E-3</v>
      </c>
      <c r="H37" s="348">
        <v>0.37764600477962562</v>
      </c>
      <c r="I37" s="349">
        <v>0.15690996542682656</v>
      </c>
      <c r="J37" s="348">
        <v>4.8598723247496603E-2</v>
      </c>
      <c r="K37" s="349">
        <v>0.1175142079380249</v>
      </c>
      <c r="L37" s="348">
        <v>0.1165822218553023</v>
      </c>
      <c r="M37" s="349">
        <v>0.15262683922760631</v>
      </c>
      <c r="N37" s="348">
        <v>0.30695069314201678</v>
      </c>
      <c r="O37" s="349">
        <v>0.13007261325270117</v>
      </c>
      <c r="P37" s="348">
        <v>0.15658009568749071</v>
      </c>
      <c r="Q37" s="349">
        <v>8.5991762476337094E-2</v>
      </c>
      <c r="R37" s="348">
        <v>7.1672585445307593E-2</v>
      </c>
      <c r="S37" s="349">
        <v>6.0867171280250335E-2</v>
      </c>
      <c r="T37" s="348">
        <v>1.2472736915539399E-2</v>
      </c>
      <c r="U37" s="349">
        <v>6.8352141537723288E-2</v>
      </c>
      <c r="V37" s="348">
        <v>-3.4652054261558901E-2</v>
      </c>
      <c r="W37" s="349">
        <v>7.5237046974953467E-2</v>
      </c>
      <c r="X37" s="348">
        <v>1.7012402580519E-2</v>
      </c>
      <c r="Y37" s="349">
        <v>9.0132392092079155E-2</v>
      </c>
      <c r="Z37" s="348">
        <v>0.32045483617165188</v>
      </c>
      <c r="AA37" s="349">
        <v>0.10030439043886449</v>
      </c>
      <c r="AB37" s="306">
        <v>4.64253068303625E-2</v>
      </c>
    </row>
    <row r="38" spans="1:28">
      <c r="A38" s="43" t="s">
        <v>36</v>
      </c>
      <c r="B38" s="348">
        <v>0.25371664928929488</v>
      </c>
      <c r="C38" s="349">
        <v>9.5233249687234969E-2</v>
      </c>
      <c r="D38" s="348">
        <v>-0.1771034943590396</v>
      </c>
      <c r="E38" s="349">
        <v>0.11829063464188502</v>
      </c>
      <c r="F38" s="348">
        <v>-4.6060171966872997E-3</v>
      </c>
      <c r="G38" s="349">
        <v>5.7097974659650521E-3</v>
      </c>
      <c r="H38" s="348">
        <v>-1.1838472991222E-2</v>
      </c>
      <c r="I38" s="349">
        <v>0.27815179233046095</v>
      </c>
      <c r="J38" s="348">
        <v>0.1203166929607398</v>
      </c>
      <c r="K38" s="349">
        <v>0.22042596927564032</v>
      </c>
      <c r="L38" s="348">
        <v>8.94193015754908E-2</v>
      </c>
      <c r="M38" s="349">
        <v>0.25580594139848972</v>
      </c>
      <c r="N38" s="348">
        <v>0.3028099916651909</v>
      </c>
      <c r="O38" s="349">
        <v>0.2651522952674451</v>
      </c>
      <c r="P38" s="348">
        <v>0.42878912596500501</v>
      </c>
      <c r="Q38" s="349">
        <v>0.12112564240806327</v>
      </c>
      <c r="R38" s="348">
        <v>-4.9660591031263399E-2</v>
      </c>
      <c r="S38" s="349">
        <v>0.10979788241151676</v>
      </c>
      <c r="T38" s="348">
        <v>3.5110318682204898E-2</v>
      </c>
      <c r="U38" s="349">
        <v>0.10829251862698293</v>
      </c>
      <c r="V38" s="348">
        <v>4.6197288606960603E-2</v>
      </c>
      <c r="W38" s="349">
        <v>0.10983866757110525</v>
      </c>
      <c r="X38" s="348">
        <v>0.23072770050373109</v>
      </c>
      <c r="Y38" s="349">
        <v>0.13010238675264102</v>
      </c>
      <c r="Z38" s="348">
        <v>2.9217234821727198E-2</v>
      </c>
      <c r="AA38" s="349">
        <v>0.14858840434504531</v>
      </c>
      <c r="AB38" s="306">
        <v>2.6644323318042899E-2</v>
      </c>
    </row>
    <row r="39" spans="1:28">
      <c r="A39" s="43" t="s">
        <v>37</v>
      </c>
      <c r="B39" s="348">
        <v>-8.4956803457928901E-2</v>
      </c>
      <c r="C39" s="349">
        <v>0.15934042444548532</v>
      </c>
      <c r="D39" s="348">
        <v>0.13728059974790971</v>
      </c>
      <c r="E39" s="349">
        <v>0.14479781246822596</v>
      </c>
      <c r="F39" s="348">
        <v>9.4771031724332992E-3</v>
      </c>
      <c r="G39" s="349">
        <v>4.9725725559786526E-3</v>
      </c>
      <c r="H39" s="348">
        <v>4.0989596924861899E-2</v>
      </c>
      <c r="I39" s="349">
        <v>0.18666109080698004</v>
      </c>
      <c r="J39" s="348">
        <v>0.54154730092622394</v>
      </c>
      <c r="K39" s="349">
        <v>0.19614224229244515</v>
      </c>
      <c r="L39" s="348">
        <v>-0.18011189473024991</v>
      </c>
      <c r="M39" s="349">
        <v>0.19908264539361215</v>
      </c>
      <c r="N39" s="348">
        <v>-0.1983191784818886</v>
      </c>
      <c r="O39" s="349">
        <v>0.13962419454338562</v>
      </c>
      <c r="P39" s="348">
        <v>0.11304917701262621</v>
      </c>
      <c r="Q39" s="349">
        <v>0.10513101363079703</v>
      </c>
      <c r="R39" s="348">
        <v>8.4849649015146397E-2</v>
      </c>
      <c r="S39" s="349">
        <v>0.1142526392580536</v>
      </c>
      <c r="T39" s="348">
        <v>-0.1053003723764149</v>
      </c>
      <c r="U39" s="349">
        <v>0.10459694801257689</v>
      </c>
      <c r="V39" s="348">
        <v>0.31551655252865352</v>
      </c>
      <c r="W39" s="349">
        <v>0.11240782699113507</v>
      </c>
      <c r="X39" s="348">
        <v>-4.0160266100803699E-2</v>
      </c>
      <c r="Y39" s="349">
        <v>0.15881210522967593</v>
      </c>
      <c r="Z39" s="348">
        <v>0.22195151922645029</v>
      </c>
      <c r="AA39" s="349">
        <v>0.13810565969287616</v>
      </c>
      <c r="AB39" s="306">
        <v>2.5088686091796399E-2</v>
      </c>
    </row>
    <row r="40" spans="1:28">
      <c r="A40" s="43" t="s">
        <v>38</v>
      </c>
      <c r="B40" s="348">
        <v>0.1210672581867125</v>
      </c>
      <c r="C40" s="349">
        <v>7.6740140060945664E-2</v>
      </c>
      <c r="D40" s="348">
        <v>7.05822144866603E-2</v>
      </c>
      <c r="E40" s="349">
        <v>8.734799301159818E-2</v>
      </c>
      <c r="F40" s="348">
        <v>6.2268377765155999E-3</v>
      </c>
      <c r="G40" s="349">
        <v>3.5083073500824669E-3</v>
      </c>
      <c r="H40" s="348">
        <v>0.12717168964738709</v>
      </c>
      <c r="I40" s="349">
        <v>0.16370282304846889</v>
      </c>
      <c r="J40" s="348">
        <v>-6.8285297303000203E-2</v>
      </c>
      <c r="K40" s="349">
        <v>0.13276549446269573</v>
      </c>
      <c r="L40" s="348">
        <v>-0.79200868251193546</v>
      </c>
      <c r="M40" s="349">
        <v>0.27927087678748125</v>
      </c>
      <c r="N40" s="348">
        <v>0.1454714996466461</v>
      </c>
      <c r="O40" s="349">
        <v>0.11088389690711092</v>
      </c>
      <c r="P40" s="348">
        <v>7.7239034537850595E-2</v>
      </c>
      <c r="Q40" s="349">
        <v>7.3173262719718968E-2</v>
      </c>
      <c r="R40" s="348">
        <v>0.1525433705364154</v>
      </c>
      <c r="S40" s="349">
        <v>9.8703532787904821E-2</v>
      </c>
      <c r="T40" s="348">
        <v>0.1270708842656974</v>
      </c>
      <c r="U40" s="349">
        <v>8.3940886397755751E-2</v>
      </c>
      <c r="V40" s="348">
        <v>2.88087659077262E-2</v>
      </c>
      <c r="W40" s="349">
        <v>6.9504043892381281E-2</v>
      </c>
      <c r="X40" s="348">
        <v>0.1992192084683006</v>
      </c>
      <c r="Y40" s="349">
        <v>7.1758582356007558E-2</v>
      </c>
      <c r="Z40" s="348">
        <v>1.1758866363342699E-2</v>
      </c>
      <c r="AA40" s="349">
        <v>7.9777879737635699E-2</v>
      </c>
      <c r="AB40" s="306">
        <v>2.3117143412804599E-2</v>
      </c>
    </row>
    <row r="41" spans="1:28">
      <c r="A41" s="43" t="s">
        <v>39</v>
      </c>
      <c r="B41" s="348">
        <v>-0.28269115173238352</v>
      </c>
      <c r="C41" s="349">
        <v>0.13909821566254577</v>
      </c>
      <c r="D41" s="348">
        <v>-0.1247461026552526</v>
      </c>
      <c r="E41" s="349">
        <v>0.17610468141666868</v>
      </c>
      <c r="F41" s="348">
        <v>-8.4157113386939999E-4</v>
      </c>
      <c r="G41" s="349">
        <v>8.6879260762287788E-3</v>
      </c>
      <c r="H41" s="348">
        <v>-3.2811713718561002E-2</v>
      </c>
      <c r="I41" s="349">
        <v>0.25689665715927951</v>
      </c>
      <c r="J41" s="348">
        <v>-0.17232645190382909</v>
      </c>
      <c r="K41" s="349">
        <v>0.22815235775753898</v>
      </c>
      <c r="L41" s="348">
        <v>-1.9886546327124398E-2</v>
      </c>
      <c r="M41" s="349">
        <v>0.39641778718454146</v>
      </c>
      <c r="N41" s="348">
        <v>-0.33750822789614371</v>
      </c>
      <c r="O41" s="349">
        <v>0.29088153571466868</v>
      </c>
      <c r="P41" s="348">
        <v>0.59364883636161303</v>
      </c>
      <c r="Q41" s="349">
        <v>0.17630818202105294</v>
      </c>
      <c r="R41" s="348">
        <v>0.15354944420173761</v>
      </c>
      <c r="S41" s="349">
        <v>0.13541442662599976</v>
      </c>
      <c r="T41" s="348">
        <v>0.18012965966383601</v>
      </c>
      <c r="U41" s="349">
        <v>0.1622097546139406</v>
      </c>
      <c r="V41" s="348">
        <v>-0.100212948853429</v>
      </c>
      <c r="W41" s="349">
        <v>0.17465785455206567</v>
      </c>
      <c r="X41" s="348">
        <v>0.23103029728790619</v>
      </c>
      <c r="Y41" s="349">
        <v>0.18718340547744761</v>
      </c>
      <c r="Z41" s="348">
        <v>-1.4593768437592E-3</v>
      </c>
      <c r="AA41" s="349">
        <v>0.2114069579329432</v>
      </c>
      <c r="AB41" s="306">
        <v>3.1656942380266097E-2</v>
      </c>
    </row>
    <row r="42" spans="1:28">
      <c r="A42" s="43" t="s">
        <v>40</v>
      </c>
      <c r="B42" s="348">
        <v>3.6762321567576001E-2</v>
      </c>
      <c r="C42" s="349">
        <v>7.8724803637502241E-2</v>
      </c>
      <c r="D42" s="348">
        <v>0.1539756898682822</v>
      </c>
      <c r="E42" s="349">
        <v>6.3216095559476507E-2</v>
      </c>
      <c r="F42" s="348">
        <v>1.21897559206499E-2</v>
      </c>
      <c r="G42" s="349">
        <v>3.1584053895186912E-3</v>
      </c>
      <c r="H42" s="348">
        <v>0.30123494126443429</v>
      </c>
      <c r="I42" s="349">
        <v>0.16586804436127431</v>
      </c>
      <c r="J42" s="348">
        <v>0.14165522567555761</v>
      </c>
      <c r="K42" s="349">
        <v>0.13477299418459615</v>
      </c>
      <c r="L42" s="348">
        <v>-3.7360466785179001E-3</v>
      </c>
      <c r="M42" s="349">
        <v>0.10122240619035172</v>
      </c>
      <c r="N42" s="348">
        <v>-5.2528951948747002E-3</v>
      </c>
      <c r="O42" s="349">
        <v>0.11956318996279944</v>
      </c>
      <c r="P42" s="348">
        <v>0.286859277805038</v>
      </c>
      <c r="Q42" s="349">
        <v>9.2447897910349131E-2</v>
      </c>
      <c r="R42" s="348">
        <v>8.7885204127815406E-2</v>
      </c>
      <c r="S42" s="349">
        <v>7.5117662973916005E-2</v>
      </c>
      <c r="T42" s="348">
        <v>0.33404052747431862</v>
      </c>
      <c r="U42" s="349">
        <v>0.13056372027114652</v>
      </c>
      <c r="V42" s="348">
        <v>-3.5385150494045003E-2</v>
      </c>
      <c r="W42" s="349">
        <v>8.6935918781749874E-2</v>
      </c>
      <c r="X42" s="348">
        <v>-5.96155636697112E-2</v>
      </c>
      <c r="Y42" s="349">
        <v>0.12639306403558392</v>
      </c>
      <c r="Z42" s="348">
        <v>0.16395703926047259</v>
      </c>
      <c r="AA42" s="349">
        <v>0.12924275722013528</v>
      </c>
      <c r="AB42" s="306">
        <v>4.2121576915585997E-2</v>
      </c>
    </row>
    <row r="43" spans="1:28">
      <c r="A43" s="43" t="s">
        <v>41</v>
      </c>
      <c r="B43" s="348">
        <v>-0.20209135354650579</v>
      </c>
      <c r="C43" s="349">
        <v>0.13387174709592975</v>
      </c>
      <c r="D43" s="348">
        <v>-2.2026712240481802E-2</v>
      </c>
      <c r="E43" s="349">
        <v>0.13179074456772721</v>
      </c>
      <c r="F43" s="348">
        <v>-5.9580357626760998E-3</v>
      </c>
      <c r="G43" s="349">
        <v>4.8979389283093618E-3</v>
      </c>
      <c r="H43" s="348">
        <v>5.7417961107090097E-2</v>
      </c>
      <c r="I43" s="349">
        <v>0.25975098395074181</v>
      </c>
      <c r="J43" s="348">
        <v>-0.10149610478495689</v>
      </c>
      <c r="K43" s="349">
        <v>0.28690016414225322</v>
      </c>
      <c r="L43" s="348">
        <v>1.016296763513E-4</v>
      </c>
      <c r="M43" s="349">
        <v>0.1964246074912035</v>
      </c>
      <c r="N43" s="348">
        <v>-3.7747084154525497E-2</v>
      </c>
      <c r="O43" s="349">
        <v>0.26386282181032722</v>
      </c>
      <c r="P43" s="348">
        <v>1.1865062217668E-3</v>
      </c>
      <c r="Q43" s="349">
        <v>0.1413988689445245</v>
      </c>
      <c r="R43" s="348">
        <v>0.12885923334990079</v>
      </c>
      <c r="S43" s="349">
        <v>0.17833730719386723</v>
      </c>
      <c r="T43" s="348">
        <v>-3.6155872180759399E-2</v>
      </c>
      <c r="U43" s="349">
        <v>0.13436518548195422</v>
      </c>
      <c r="V43" s="348">
        <v>9.8205732586832101E-2</v>
      </c>
      <c r="W43" s="349">
        <v>0.15040923176690521</v>
      </c>
      <c r="X43" s="348">
        <v>-0.1583235534409119</v>
      </c>
      <c r="Y43" s="349">
        <v>0.22122997649591508</v>
      </c>
      <c r="Z43" s="348">
        <v>0.21374922406430741</v>
      </c>
      <c r="AA43" s="349">
        <v>0.12446245744507628</v>
      </c>
      <c r="AB43" s="306">
        <v>1.0235526383631901E-2</v>
      </c>
    </row>
    <row r="44" spans="1:28">
      <c r="A44" s="43" t="s">
        <v>42</v>
      </c>
      <c r="B44" s="348">
        <v>6.0768237095606102E-2</v>
      </c>
      <c r="C44" s="349">
        <v>0.21296164168806711</v>
      </c>
      <c r="D44" s="348">
        <v>2.01677721252034E-2</v>
      </c>
      <c r="E44" s="349">
        <v>0.13505329808871383</v>
      </c>
      <c r="F44" s="348">
        <v>-5.2242406467286001E-3</v>
      </c>
      <c r="G44" s="349">
        <v>9.1446014282187717E-3</v>
      </c>
      <c r="H44" s="348">
        <v>0.79691958076584379</v>
      </c>
      <c r="I44" s="349">
        <v>0.2738121310884547</v>
      </c>
      <c r="J44" s="348">
        <v>-6.6061952401771998E-2</v>
      </c>
      <c r="K44" s="349">
        <v>0.26686484541941441</v>
      </c>
      <c r="L44" s="348">
        <v>0.2544814837549802</v>
      </c>
      <c r="M44" s="349">
        <v>0.40355014009242179</v>
      </c>
      <c r="N44" s="348">
        <v>0.30818441888511378</v>
      </c>
      <c r="O44" s="349">
        <v>0.39594414016428353</v>
      </c>
      <c r="P44" s="348">
        <v>0.29207169947928507</v>
      </c>
      <c r="Q44" s="349">
        <v>0.17015629165542695</v>
      </c>
      <c r="R44" s="348">
        <v>-1.75169368046155E-2</v>
      </c>
      <c r="S44" s="349">
        <v>0.1513023522783028</v>
      </c>
      <c r="T44" s="348">
        <v>4.1735675630196603E-2</v>
      </c>
      <c r="U44" s="349">
        <v>0.15449870953188452</v>
      </c>
      <c r="V44" s="348">
        <v>0.1110795801441036</v>
      </c>
      <c r="W44" s="349">
        <v>0.17902392355573388</v>
      </c>
      <c r="X44" s="348">
        <v>-0.19284669918709119</v>
      </c>
      <c r="Y44" s="349">
        <v>0.23272705617663345</v>
      </c>
      <c r="Z44" s="348">
        <v>0.43207194376647601</v>
      </c>
      <c r="AA44" s="349">
        <v>0.1692663363519134</v>
      </c>
      <c r="AB44" s="306">
        <v>2.5779325401346798E-2</v>
      </c>
    </row>
    <row r="45" spans="1:28">
      <c r="A45" s="43" t="s">
        <v>43</v>
      </c>
      <c r="B45" s="348">
        <v>0.2131871636028129</v>
      </c>
      <c r="C45" s="349">
        <v>7.8104191380494611E-2</v>
      </c>
      <c r="D45" s="348">
        <v>0.33684455903495758</v>
      </c>
      <c r="E45" s="349">
        <v>7.7260271987866849E-2</v>
      </c>
      <c r="F45" s="348">
        <v>-1.03424331342187E-2</v>
      </c>
      <c r="G45" s="349">
        <v>3.9062638537173877E-3</v>
      </c>
      <c r="H45" s="348">
        <v>0.1148159060443517</v>
      </c>
      <c r="I45" s="349">
        <v>0.20344051019105294</v>
      </c>
      <c r="J45" s="348">
        <v>-6.1385653799149398E-2</v>
      </c>
      <c r="K45" s="349">
        <v>0.19132376982000154</v>
      </c>
      <c r="L45" s="348">
        <v>0.18498315224943701</v>
      </c>
      <c r="M45" s="349">
        <v>0.2608339574103648</v>
      </c>
      <c r="N45" s="348">
        <v>-0.16670715404735889</v>
      </c>
      <c r="O45" s="349">
        <v>0.12540687389972735</v>
      </c>
      <c r="P45" s="348">
        <v>-1.935201322619E-4</v>
      </c>
      <c r="Q45" s="349">
        <v>0.10680836146678375</v>
      </c>
      <c r="R45" s="348">
        <v>-9.1175467662168705E-2</v>
      </c>
      <c r="S45" s="349">
        <v>9.6410433219061814E-2</v>
      </c>
      <c r="T45" s="348">
        <v>0.36347276523740901</v>
      </c>
      <c r="U45" s="349">
        <v>8.9403545854294109E-2</v>
      </c>
      <c r="V45" s="348">
        <v>2.12106070912669E-2</v>
      </c>
      <c r="W45" s="349">
        <v>0.10055350006797584</v>
      </c>
      <c r="X45" s="348">
        <v>0.3156547683430298</v>
      </c>
      <c r="Y45" s="349">
        <v>0.1016892059186149</v>
      </c>
      <c r="Z45" s="348">
        <v>-0.1480617696914461</v>
      </c>
      <c r="AA45" s="349">
        <v>9.5763005443255514E-2</v>
      </c>
      <c r="AB45" s="306">
        <v>2.4770314338768199E-2</v>
      </c>
    </row>
    <row r="46" spans="1:28">
      <c r="A46" s="43" t="s">
        <v>44</v>
      </c>
      <c r="B46" s="348">
        <v>-6.4329164236876402E-2</v>
      </c>
      <c r="C46" s="349">
        <v>0.10024530850502558</v>
      </c>
      <c r="D46" s="348">
        <v>5.9686905140747003E-2</v>
      </c>
      <c r="E46" s="349">
        <v>9.9475447450899687E-2</v>
      </c>
      <c r="F46" s="348">
        <v>-3.9387915642532002E-3</v>
      </c>
      <c r="G46" s="349">
        <v>5.3491366347002203E-3</v>
      </c>
      <c r="H46" s="348">
        <v>9.6106120410470203E-2</v>
      </c>
      <c r="I46" s="349">
        <v>0.14845976610061881</v>
      </c>
      <c r="J46" s="348">
        <v>8.2518326773548506E-2</v>
      </c>
      <c r="K46" s="349">
        <v>0.16425618187126045</v>
      </c>
      <c r="L46" s="348">
        <v>-0.29674671476052628</v>
      </c>
      <c r="M46" s="349">
        <v>0.17083593254246196</v>
      </c>
      <c r="N46" s="348">
        <v>-0.1145529345025796</v>
      </c>
      <c r="O46" s="349">
        <v>0.1203930289606194</v>
      </c>
      <c r="P46" s="348">
        <v>0.1077463468208938</v>
      </c>
      <c r="Q46" s="349">
        <v>9.3578112385718115E-2</v>
      </c>
      <c r="R46" s="348">
        <v>0.12552931653764901</v>
      </c>
      <c r="S46" s="349">
        <v>0.1168489403355924</v>
      </c>
      <c r="T46" s="348">
        <v>0.28443821823190252</v>
      </c>
      <c r="U46" s="349">
        <v>0.1041074387586329</v>
      </c>
      <c r="V46" s="348">
        <v>7.5513684991589999E-3</v>
      </c>
      <c r="W46" s="349">
        <v>8.5718111339825806E-2</v>
      </c>
      <c r="X46" s="348">
        <v>0.32354084046080311</v>
      </c>
      <c r="Y46" s="349">
        <v>9.7453524401048028E-2</v>
      </c>
      <c r="Z46" s="348">
        <v>9.6997162194886299E-2</v>
      </c>
      <c r="AA46" s="349">
        <v>0.10324740317036422</v>
      </c>
      <c r="AB46" s="306">
        <v>1.8167909979790699E-2</v>
      </c>
    </row>
    <row r="47" spans="1:28">
      <c r="A47" s="43" t="s">
        <v>45</v>
      </c>
      <c r="B47" s="348">
        <v>0.14844966065402659</v>
      </c>
      <c r="C47" s="349">
        <v>8.171767301563175E-2</v>
      </c>
      <c r="D47" s="348">
        <v>0.33215573497465328</v>
      </c>
      <c r="E47" s="349">
        <v>0.10105186232507446</v>
      </c>
      <c r="F47" s="348">
        <v>1.14420594596103E-2</v>
      </c>
      <c r="G47" s="349">
        <v>4.7857614629350275E-3</v>
      </c>
      <c r="H47" s="348">
        <v>-0.55687064607573844</v>
      </c>
      <c r="I47" s="349">
        <v>0.28708826700860923</v>
      </c>
      <c r="J47" s="348">
        <v>0.45160746258981621</v>
      </c>
      <c r="K47" s="349">
        <v>0.28558506119359151</v>
      </c>
      <c r="L47" s="348">
        <v>-0.27655196106744412</v>
      </c>
      <c r="M47" s="349">
        <v>0.36050721174619715</v>
      </c>
      <c r="N47" s="348">
        <v>4.6490241539027997E-2</v>
      </c>
      <c r="O47" s="349">
        <v>0.21931167169207524</v>
      </c>
      <c r="P47" s="348">
        <v>0.2220242241805343</v>
      </c>
      <c r="Q47" s="349">
        <v>0.1259743909936368</v>
      </c>
      <c r="R47" s="348">
        <v>0.23925151632187919</v>
      </c>
      <c r="S47" s="349">
        <v>0.10206807916771432</v>
      </c>
      <c r="T47" s="348">
        <v>2.0289573288513201E-2</v>
      </c>
      <c r="U47" s="349">
        <v>0.13738339894727836</v>
      </c>
      <c r="V47" s="348">
        <v>8.69055574673121E-2</v>
      </c>
      <c r="W47" s="349">
        <v>0.10034246954641415</v>
      </c>
      <c r="X47" s="348">
        <v>0.49985280544320321</v>
      </c>
      <c r="Y47" s="349">
        <v>0.14036420619183479</v>
      </c>
      <c r="Z47" s="348">
        <v>0.14108850496244679</v>
      </c>
      <c r="AA47" s="349">
        <v>0.14070042673845592</v>
      </c>
      <c r="AB47" s="306">
        <v>4.2931951172132998E-2</v>
      </c>
    </row>
    <row r="48" spans="1:28">
      <c r="A48" s="43" t="s">
        <v>46</v>
      </c>
      <c r="B48" s="348">
        <v>2.3750483440545998E-2</v>
      </c>
      <c r="C48" s="349">
        <v>0.10045479554579914</v>
      </c>
      <c r="D48" s="348">
        <v>-4.0418835228329501E-2</v>
      </c>
      <c r="E48" s="349">
        <v>0.13184876518106833</v>
      </c>
      <c r="F48" s="348">
        <v>1.9082720172368301E-2</v>
      </c>
      <c r="G48" s="349">
        <v>4.5329925130020354E-3</v>
      </c>
      <c r="H48" s="348">
        <v>0.40093372318034098</v>
      </c>
      <c r="I48" s="349">
        <v>0.47038754553029083</v>
      </c>
      <c r="J48" s="348">
        <v>-0.33034352085600421</v>
      </c>
      <c r="K48" s="349">
        <v>0.25641443844038236</v>
      </c>
      <c r="L48" s="348">
        <v>0.34439281811111272</v>
      </c>
      <c r="M48" s="349">
        <v>0.26623166687596145</v>
      </c>
      <c r="N48" s="348">
        <v>-4.2778766711813E-2</v>
      </c>
      <c r="O48" s="349">
        <v>0.27466357023680621</v>
      </c>
      <c r="P48" s="348">
        <v>4.2516647950090002E-4</v>
      </c>
      <c r="Q48" s="349">
        <v>0.11689534511014671</v>
      </c>
      <c r="R48" s="348">
        <v>-9.7753864425934506E-2</v>
      </c>
      <c r="S48" s="349">
        <v>0.12042933427206841</v>
      </c>
      <c r="T48" s="348">
        <v>0.1429431454285153</v>
      </c>
      <c r="U48" s="349">
        <v>0.14340239151335438</v>
      </c>
      <c r="V48" s="348">
        <v>-5.8223610316860005E-4</v>
      </c>
      <c r="W48" s="349">
        <v>0.15075621979510809</v>
      </c>
      <c r="X48" s="348">
        <v>0.13778806542100949</v>
      </c>
      <c r="Y48" s="349">
        <v>0.14599054467906727</v>
      </c>
      <c r="Z48" s="348">
        <v>0.26131458689221249</v>
      </c>
      <c r="AA48" s="349">
        <v>0.15081962765966272</v>
      </c>
      <c r="AB48" s="306">
        <v>3.6252226082155302E-2</v>
      </c>
    </row>
    <row r="49" spans="1:28">
      <c r="A49" s="43" t="s">
        <v>47</v>
      </c>
      <c r="B49" s="348">
        <v>0.17662082818220329</v>
      </c>
      <c r="C49" s="349">
        <v>0.1174174192686792</v>
      </c>
      <c r="D49" s="348">
        <v>-6.7287384281389098E-2</v>
      </c>
      <c r="E49" s="349">
        <v>0.15540068112724878</v>
      </c>
      <c r="F49" s="348">
        <v>2.2303449392627201E-2</v>
      </c>
      <c r="G49" s="349">
        <v>8.3433438185330621E-3</v>
      </c>
      <c r="H49" s="348">
        <v>0.56888810078088226</v>
      </c>
      <c r="I49" s="349">
        <v>0.26153680071991753</v>
      </c>
      <c r="J49" s="348">
        <v>0.40601029832147528</v>
      </c>
      <c r="K49" s="349">
        <v>0.19688232367683892</v>
      </c>
      <c r="L49" s="348">
        <v>-0.1643526449667693</v>
      </c>
      <c r="M49" s="349">
        <v>0.22276007633970465</v>
      </c>
      <c r="N49" s="348">
        <v>-0.10877354229014299</v>
      </c>
      <c r="O49" s="349">
        <v>0.20965688661034951</v>
      </c>
      <c r="P49" s="348">
        <v>0.20232487951234149</v>
      </c>
      <c r="Q49" s="349">
        <v>0.15723182770220259</v>
      </c>
      <c r="R49" s="348">
        <v>-0.1874355664019148</v>
      </c>
      <c r="S49" s="349">
        <v>0.13534225728800997</v>
      </c>
      <c r="T49" s="348">
        <v>0.39808708151087219</v>
      </c>
      <c r="U49" s="349">
        <v>0.19587373963419713</v>
      </c>
      <c r="V49" s="348">
        <v>0.1181119380284079</v>
      </c>
      <c r="W49" s="349">
        <v>0.14915312509119022</v>
      </c>
      <c r="X49" s="348">
        <v>0.43113722109163283</v>
      </c>
      <c r="Y49" s="349">
        <v>0.22476203922708363</v>
      </c>
      <c r="Z49" s="348">
        <v>-8.2402958136863699E-2</v>
      </c>
      <c r="AA49" s="349">
        <v>0.20018482962338824</v>
      </c>
      <c r="AB49" s="306">
        <v>3.7377541915605703E-2</v>
      </c>
    </row>
    <row r="50" spans="1:28">
      <c r="A50" s="43" t="s">
        <v>48</v>
      </c>
      <c r="B50" s="348">
        <v>0.1058844319446187</v>
      </c>
      <c r="C50" s="349">
        <v>9.1404288855337273E-2</v>
      </c>
      <c r="D50" s="348">
        <v>1.69494622628792E-2</v>
      </c>
      <c r="E50" s="349">
        <v>8.9029373468276579E-2</v>
      </c>
      <c r="F50" s="348">
        <v>-2.1465684182580901E-2</v>
      </c>
      <c r="G50" s="349">
        <v>3.872447222615925E-3</v>
      </c>
      <c r="H50" s="348">
        <v>0.43289991981274112</v>
      </c>
      <c r="I50" s="349">
        <v>0.24333208692178493</v>
      </c>
      <c r="J50" s="348">
        <v>0.24915141233907859</v>
      </c>
      <c r="K50" s="349">
        <v>0.24491365894380687</v>
      </c>
      <c r="L50" s="348">
        <v>8.7030069216974495E-2</v>
      </c>
      <c r="M50" s="349">
        <v>0.23462612362728677</v>
      </c>
      <c r="N50" s="348">
        <v>6.93968615276504E-2</v>
      </c>
      <c r="O50" s="349">
        <v>0.16398394492665841</v>
      </c>
      <c r="P50" s="348">
        <v>0.1215295244655638</v>
      </c>
      <c r="Q50" s="349">
        <v>0.12374179287738826</v>
      </c>
      <c r="R50" s="348">
        <v>-1.4457896570032E-2</v>
      </c>
      <c r="S50" s="349">
        <v>9.9633776731771304E-2</v>
      </c>
      <c r="T50" s="348">
        <v>0.30093022632848421</v>
      </c>
      <c r="U50" s="349">
        <v>0.11348154409261939</v>
      </c>
      <c r="V50" s="348">
        <v>0.23076336827235081</v>
      </c>
      <c r="W50" s="349">
        <v>9.4338830465148696E-2</v>
      </c>
      <c r="X50" s="348">
        <v>0.1090019595657469</v>
      </c>
      <c r="Y50" s="349">
        <v>0.16557210942958273</v>
      </c>
      <c r="Z50" s="348">
        <v>0.26512254921556899</v>
      </c>
      <c r="AA50" s="349">
        <v>0.11545348475577523</v>
      </c>
      <c r="AB50" s="306">
        <v>5.1090309427302201E-2</v>
      </c>
    </row>
    <row r="51" spans="1:28">
      <c r="A51" s="43" t="s">
        <v>49</v>
      </c>
      <c r="B51" s="348">
        <v>8.7416871690224496E-2</v>
      </c>
      <c r="C51" s="349">
        <v>8.3671359687792823E-2</v>
      </c>
      <c r="D51" s="348">
        <v>-0.18314562785950031</v>
      </c>
      <c r="E51" s="349">
        <v>9.7991231281753743E-2</v>
      </c>
      <c r="F51" s="348">
        <v>2.28326587585218E-2</v>
      </c>
      <c r="G51" s="349">
        <v>4.0229550339657199E-3</v>
      </c>
      <c r="H51" s="348">
        <v>-0.11141509020652431</v>
      </c>
      <c r="I51" s="349">
        <v>0.23120225447718568</v>
      </c>
      <c r="J51" s="348">
        <v>0.37260188302453578</v>
      </c>
      <c r="K51" s="349">
        <v>0.25179835327672551</v>
      </c>
      <c r="L51" s="348">
        <v>0.33290816423655201</v>
      </c>
      <c r="M51" s="349">
        <v>0.3979633808361096</v>
      </c>
      <c r="N51" s="348">
        <v>-0.31590678406051281</v>
      </c>
      <c r="O51" s="349">
        <v>0.31007076686954088</v>
      </c>
      <c r="P51" s="348">
        <v>0.35857657300548568</v>
      </c>
      <c r="Q51" s="349">
        <v>0.11668794897535115</v>
      </c>
      <c r="R51" s="348">
        <v>0.1963320838457254</v>
      </c>
      <c r="S51" s="349">
        <v>9.3583975604563219E-2</v>
      </c>
      <c r="T51" s="348">
        <v>0.16711459907361681</v>
      </c>
      <c r="U51" s="349">
        <v>0.11750551600998717</v>
      </c>
      <c r="V51" s="348">
        <v>-0.25604852993694799</v>
      </c>
      <c r="W51" s="349">
        <v>0.17741541982137501</v>
      </c>
      <c r="X51" s="348">
        <v>-0.17375425028430749</v>
      </c>
      <c r="Y51" s="349">
        <v>0.22204979767541211</v>
      </c>
      <c r="Z51" s="348">
        <v>0.15924493952992669</v>
      </c>
      <c r="AA51" s="349">
        <v>0.13934064971779242</v>
      </c>
      <c r="AB51" s="306">
        <v>2.9335085152685899E-2</v>
      </c>
    </row>
    <row r="52" spans="1:28">
      <c r="A52" s="43" t="s">
        <v>50</v>
      </c>
      <c r="B52" s="348">
        <v>7.8577359423666102E-2</v>
      </c>
      <c r="C52" s="349">
        <v>7.3803349217038725E-2</v>
      </c>
      <c r="D52" s="348">
        <v>0.24331472312796901</v>
      </c>
      <c r="E52" s="349">
        <v>9.7334253915744504E-2</v>
      </c>
      <c r="F52" s="348">
        <v>-1.02413547181739E-2</v>
      </c>
      <c r="G52" s="349">
        <v>4.0054484942228337E-3</v>
      </c>
      <c r="H52" s="348">
        <v>-0.10724889230591229</v>
      </c>
      <c r="I52" s="349">
        <v>0.18513443145538866</v>
      </c>
      <c r="J52" s="348">
        <v>0.3525180354313121</v>
      </c>
      <c r="K52" s="349">
        <v>0.16402774559285674</v>
      </c>
      <c r="L52" s="348">
        <v>-0.47695888817401522</v>
      </c>
      <c r="M52" s="349">
        <v>0.21301196545764278</v>
      </c>
      <c r="N52" s="348">
        <v>0.19212527908913671</v>
      </c>
      <c r="O52" s="349">
        <v>0.13297320326221262</v>
      </c>
      <c r="P52" s="348">
        <v>9.8116668411299707E-2</v>
      </c>
      <c r="Q52" s="349">
        <v>9.7771289159040459E-2</v>
      </c>
      <c r="R52" s="348">
        <v>1.8078619120011501E-2</v>
      </c>
      <c r="S52" s="349">
        <v>9.7361083530045231E-2</v>
      </c>
      <c r="T52" s="348">
        <v>0.1300883197694043</v>
      </c>
      <c r="U52" s="349">
        <v>9.7371304978172438E-2</v>
      </c>
      <c r="V52" s="348">
        <v>5.9383898412319398E-2</v>
      </c>
      <c r="W52" s="349">
        <v>8.9769238143474872E-2</v>
      </c>
      <c r="X52" s="348">
        <v>0.38227992318870407</v>
      </c>
      <c r="Y52" s="349">
        <v>0.10049859603619408</v>
      </c>
      <c r="Z52" s="348">
        <v>-5.8264613503491002E-3</v>
      </c>
      <c r="AA52" s="349">
        <v>0.10251358087240117</v>
      </c>
      <c r="AB52" s="306">
        <v>2.8994326568296099E-2</v>
      </c>
    </row>
    <row r="53" spans="1:28">
      <c r="A53" s="43" t="s">
        <v>51</v>
      </c>
      <c r="B53" s="348">
        <v>-8.8051538832315202E-2</v>
      </c>
      <c r="C53" s="349">
        <v>0.12379438193834234</v>
      </c>
      <c r="D53" s="348">
        <v>0.20765913712606479</v>
      </c>
      <c r="E53" s="349">
        <v>0.10269072826863854</v>
      </c>
      <c r="F53" s="348">
        <v>4.9086847106597003E-3</v>
      </c>
      <c r="G53" s="349">
        <v>5.3270428488278107E-3</v>
      </c>
      <c r="H53" s="348">
        <v>0.26914336337707589</v>
      </c>
      <c r="I53" s="349">
        <v>0.21562745516937201</v>
      </c>
      <c r="J53" s="348">
        <v>-0.13167625177259951</v>
      </c>
      <c r="K53" s="349">
        <v>0.18678754063036401</v>
      </c>
      <c r="L53" s="348">
        <v>2.7661718251914699E-2</v>
      </c>
      <c r="M53" s="349">
        <v>0.28059381047194359</v>
      </c>
      <c r="N53" s="348">
        <v>-6.2437435125823899E-2</v>
      </c>
      <c r="O53" s="349">
        <v>0.19933621874099941</v>
      </c>
      <c r="P53" s="348">
        <v>0.30416836759917398</v>
      </c>
      <c r="Q53" s="349">
        <v>0.11961629779576832</v>
      </c>
      <c r="R53" s="348">
        <v>-1.2324054898089199E-2</v>
      </c>
      <c r="S53" s="349">
        <v>0.1766824767221496</v>
      </c>
      <c r="T53" s="348">
        <v>0.13881376068692849</v>
      </c>
      <c r="U53" s="349">
        <v>0.10203874551767486</v>
      </c>
      <c r="V53" s="348">
        <v>0.15255026336898631</v>
      </c>
      <c r="W53" s="349">
        <v>0.11872380864701995</v>
      </c>
      <c r="X53" s="348">
        <v>0.20284994444358001</v>
      </c>
      <c r="Y53" s="349">
        <v>0.12380416460082511</v>
      </c>
      <c r="Z53" s="348">
        <v>-4.4027809583618099E-2</v>
      </c>
      <c r="AA53" s="349">
        <v>0.12766736657741906</v>
      </c>
      <c r="AB53" s="306">
        <v>2.0207146317245399E-2</v>
      </c>
    </row>
    <row r="54" spans="1:28">
      <c r="A54" s="43" t="s">
        <v>52</v>
      </c>
      <c r="B54" s="348">
        <v>0.172786684809105</v>
      </c>
      <c r="C54" s="349">
        <v>0.14314205356773527</v>
      </c>
      <c r="D54" s="348">
        <v>-0.25968739331020058</v>
      </c>
      <c r="E54" s="349">
        <v>0.14399946469541003</v>
      </c>
      <c r="F54" s="348">
        <v>1.0189791885019801E-2</v>
      </c>
      <c r="G54" s="349">
        <v>8.557436828405332E-3</v>
      </c>
      <c r="H54" s="348">
        <v>0.83495701998230565</v>
      </c>
      <c r="I54" s="349">
        <v>0.29749187076478645</v>
      </c>
      <c r="J54" s="348">
        <v>-0.2564796742728811</v>
      </c>
      <c r="K54" s="349">
        <v>0.27791409462279465</v>
      </c>
      <c r="L54" s="348">
        <v>0.7242309141857125</v>
      </c>
      <c r="M54" s="349">
        <v>0.40052776893681014</v>
      </c>
      <c r="N54" s="348">
        <v>-0.72817119985701773</v>
      </c>
      <c r="O54" s="349">
        <v>0.54649487810565167</v>
      </c>
      <c r="P54" s="348">
        <v>-0.26038158798175309</v>
      </c>
      <c r="Q54" s="349">
        <v>0.25438164322422502</v>
      </c>
      <c r="R54" s="348">
        <v>0.31710695908346831</v>
      </c>
      <c r="S54" s="349">
        <v>0.20237323914063651</v>
      </c>
      <c r="T54" s="348">
        <v>-0.10224327224361859</v>
      </c>
      <c r="U54" s="349">
        <v>0.48078464339316995</v>
      </c>
      <c r="V54" s="348">
        <v>0.17917742675395851</v>
      </c>
      <c r="W54" s="349">
        <v>0.14951089649940602</v>
      </c>
      <c r="X54" s="348">
        <v>0.49305185452418399</v>
      </c>
      <c r="Y54" s="349">
        <v>0.35713426031908968</v>
      </c>
      <c r="Z54" s="348">
        <v>0.69976637611515513</v>
      </c>
      <c r="AA54" s="349">
        <v>0.29571585558218644</v>
      </c>
      <c r="AB54" s="306">
        <v>4.6560560633106998E-2</v>
      </c>
    </row>
    <row r="55" spans="1:28">
      <c r="A55" s="99" t="s">
        <v>53</v>
      </c>
      <c r="B55" s="348">
        <v>-3.9415230509690397E-2</v>
      </c>
      <c r="C55" s="349">
        <v>0.11778817403719703</v>
      </c>
      <c r="D55" s="348">
        <v>0.18887991428608161</v>
      </c>
      <c r="E55" s="349">
        <v>7.0650743940634531E-2</v>
      </c>
      <c r="F55" s="348">
        <v>-2.17156588789694E-2</v>
      </c>
      <c r="G55" s="349">
        <v>3.2671193592412524E-3</v>
      </c>
      <c r="H55" s="348">
        <v>0.34038566653370672</v>
      </c>
      <c r="I55" s="349">
        <v>9.4221186653313277E-2</v>
      </c>
      <c r="J55" s="348">
        <v>0.10154254964309049</v>
      </c>
      <c r="K55" s="349">
        <v>0.10587331590453287</v>
      </c>
      <c r="L55" s="348">
        <v>9.1647656033410005E-2</v>
      </c>
      <c r="M55" s="349">
        <v>0.1006003311833449</v>
      </c>
      <c r="N55" s="348">
        <v>7.3386437056655596E-2</v>
      </c>
      <c r="O55" s="349">
        <v>8.4100052154796656E-2</v>
      </c>
      <c r="P55" s="348">
        <v>2.0150160086799901E-2</v>
      </c>
      <c r="Q55" s="349">
        <v>0.10083827778483517</v>
      </c>
      <c r="R55" s="348">
        <v>-7.0205454580626103E-2</v>
      </c>
      <c r="S55" s="349">
        <v>8.2456056773964545E-2</v>
      </c>
      <c r="T55" s="348">
        <v>1.93705240883324E-2</v>
      </c>
      <c r="U55" s="349">
        <v>8.9803636272462795E-2</v>
      </c>
      <c r="V55" s="348">
        <v>3.7987057169760099E-2</v>
      </c>
      <c r="W55" s="349">
        <v>7.5077482754502212E-2</v>
      </c>
      <c r="X55" s="348">
        <v>0.3699990607615079</v>
      </c>
      <c r="Y55" s="349">
        <v>9.6933001531444796E-2</v>
      </c>
      <c r="Z55" s="348">
        <v>-4.2832629429438898E-2</v>
      </c>
      <c r="AA55" s="349">
        <v>9.811130393937452E-2</v>
      </c>
      <c r="AB55" s="306">
        <v>3.2641960490708603E-2</v>
      </c>
    </row>
    <row r="56" spans="1:28">
      <c r="A56" s="99" t="s">
        <v>54</v>
      </c>
      <c r="B56" s="348">
        <v>-8.8948058177115902E-2</v>
      </c>
      <c r="C56" s="349">
        <v>0.15900656479434611</v>
      </c>
      <c r="D56" s="348">
        <v>0.36142523360904388</v>
      </c>
      <c r="E56" s="349">
        <v>0.11561798423082541</v>
      </c>
      <c r="F56" s="348">
        <v>-6.7556110054628003E-3</v>
      </c>
      <c r="G56" s="349">
        <v>6.2446780603415521E-3</v>
      </c>
      <c r="H56" s="348">
        <v>7.8541603443572999E-2</v>
      </c>
      <c r="I56" s="349">
        <v>0.32759873590029809</v>
      </c>
      <c r="J56" s="348">
        <v>-1.21946626254899E-2</v>
      </c>
      <c r="K56" s="349">
        <v>0.32897917417597544</v>
      </c>
      <c r="L56" s="348">
        <v>-0.1370794700676973</v>
      </c>
      <c r="M56" s="349">
        <v>0.35820317460294537</v>
      </c>
      <c r="N56" s="348">
        <v>-0.37259019954826922</v>
      </c>
      <c r="O56" s="349">
        <v>0.19433255369151411</v>
      </c>
      <c r="P56" s="348">
        <v>0.17277298108790529</v>
      </c>
      <c r="Q56" s="349">
        <v>0.2068116202462893</v>
      </c>
      <c r="R56" s="348">
        <v>0.2351244275650767</v>
      </c>
      <c r="S56" s="349">
        <v>0.11866216924514952</v>
      </c>
      <c r="T56" s="348">
        <v>0.20396397674419259</v>
      </c>
      <c r="U56" s="349">
        <v>0.11584157662366064</v>
      </c>
      <c r="V56" s="348">
        <v>0.17865071323108231</v>
      </c>
      <c r="W56" s="349">
        <v>0.13766092562679652</v>
      </c>
      <c r="X56" s="348">
        <v>8.2944237947188901E-2</v>
      </c>
      <c r="Y56" s="349">
        <v>0.19149482728166142</v>
      </c>
      <c r="Z56" s="348">
        <v>4.3778754971849902E-2</v>
      </c>
      <c r="AA56" s="349">
        <v>0.17319025326153675</v>
      </c>
      <c r="AB56" s="306">
        <v>2.0920950268264099E-2</v>
      </c>
    </row>
    <row r="57" spans="1:28">
      <c r="A57" s="99" t="s">
        <v>55</v>
      </c>
      <c r="B57" s="348">
        <v>8.2723742191058394E-2</v>
      </c>
      <c r="C57" s="349">
        <v>7.0366805909035726E-2</v>
      </c>
      <c r="D57" s="348">
        <v>-0.1273028970605885</v>
      </c>
      <c r="E57" s="349">
        <v>8.0373820858565953E-2</v>
      </c>
      <c r="F57" s="348">
        <v>9.8663971361323006E-3</v>
      </c>
      <c r="G57" s="349">
        <v>4.5729661548573539E-3</v>
      </c>
      <c r="H57" s="348">
        <v>-6.6563225696344194E-2</v>
      </c>
      <c r="I57" s="349">
        <v>0.12968195314470501</v>
      </c>
      <c r="J57" s="348">
        <v>-9.3005020859696405E-2</v>
      </c>
      <c r="K57" s="349">
        <v>0.15134874419649705</v>
      </c>
      <c r="L57" s="348">
        <v>5.3185862173415401E-2</v>
      </c>
      <c r="M57" s="349">
        <v>0.29630457183009212</v>
      </c>
      <c r="N57" s="348">
        <v>0.27155765661135689</v>
      </c>
      <c r="O57" s="349">
        <v>0.12192044668871109</v>
      </c>
      <c r="P57" s="348">
        <v>2.2403074248004799E-2</v>
      </c>
      <c r="Q57" s="349">
        <v>9.1235404540718365E-2</v>
      </c>
      <c r="R57" s="348">
        <v>-2.75104942299472E-2</v>
      </c>
      <c r="S57" s="349">
        <v>7.9820130728773253E-2</v>
      </c>
      <c r="T57" s="348">
        <v>0.26129251334287917</v>
      </c>
      <c r="U57" s="349">
        <v>8.7776313747474147E-2</v>
      </c>
      <c r="V57" s="348">
        <v>3.5826877693890702E-2</v>
      </c>
      <c r="W57" s="349">
        <v>8.9719576756650904E-2</v>
      </c>
      <c r="X57" s="348">
        <v>0.222376509712918</v>
      </c>
      <c r="Y57" s="349">
        <v>0.14704973181674133</v>
      </c>
      <c r="Z57" s="348">
        <v>0.28433205060231342</v>
      </c>
      <c r="AA57" s="349">
        <v>0.14067057301391575</v>
      </c>
      <c r="AB57" s="306">
        <v>2.1197335785478302E-2</v>
      </c>
    </row>
    <row r="58" spans="1:28">
      <c r="A58" s="99" t="s">
        <v>56</v>
      </c>
      <c r="B58" s="348">
        <v>0.26275965540771679</v>
      </c>
      <c r="C58" s="349">
        <v>0.10299421329193363</v>
      </c>
      <c r="D58" s="348">
        <v>0.33843973780739001</v>
      </c>
      <c r="E58" s="349">
        <v>9.3514505215884836E-2</v>
      </c>
      <c r="F58" s="348">
        <v>1.24443370662406E-2</v>
      </c>
      <c r="G58" s="349">
        <v>6.332938753143392E-3</v>
      </c>
      <c r="H58" s="348">
        <v>0.2933406783444043</v>
      </c>
      <c r="I58" s="349">
        <v>0.16711131698169623</v>
      </c>
      <c r="J58" s="348">
        <v>0.3757253088243952</v>
      </c>
      <c r="K58" s="349">
        <v>0.17012970054975968</v>
      </c>
      <c r="L58" s="348">
        <v>-7.2543705558397495E-2</v>
      </c>
      <c r="M58" s="349">
        <v>0.25129145648126394</v>
      </c>
      <c r="N58" s="348">
        <v>7.0857597887746704E-2</v>
      </c>
      <c r="O58" s="349">
        <v>0.16939352088847134</v>
      </c>
      <c r="P58" s="348">
        <v>0.41414842783187278</v>
      </c>
      <c r="Q58" s="349">
        <v>0.13340098744096743</v>
      </c>
      <c r="R58" s="348">
        <v>0.12750354602339059</v>
      </c>
      <c r="S58" s="349">
        <v>0.11344317122746635</v>
      </c>
      <c r="T58" s="348">
        <v>0.1906459551408351</v>
      </c>
      <c r="U58" s="349">
        <v>0.17635921499494259</v>
      </c>
      <c r="V58" s="348">
        <v>-8.6123299059556995E-3</v>
      </c>
      <c r="W58" s="349">
        <v>0.13829352045851992</v>
      </c>
      <c r="X58" s="348">
        <v>-5.5074556993808602E-2</v>
      </c>
      <c r="Y58" s="349">
        <v>0.23905007371625686</v>
      </c>
      <c r="Z58" s="348">
        <v>-8.6003710844995404E-2</v>
      </c>
      <c r="AA58" s="349">
        <v>0.16539501500026507</v>
      </c>
      <c r="AB58" s="306">
        <v>3.4560062140846698E-2</v>
      </c>
    </row>
    <row r="59" spans="1:28">
      <c r="A59" s="99" t="s">
        <v>57</v>
      </c>
      <c r="B59" s="348">
        <v>2.9044589029725301E-2</v>
      </c>
      <c r="C59" s="349">
        <v>6.7579714814177946E-2</v>
      </c>
      <c r="D59" s="348">
        <v>-2.58119757285185E-2</v>
      </c>
      <c r="E59" s="349">
        <v>5.9437693270839587E-2</v>
      </c>
      <c r="F59" s="348">
        <v>2.13355066650994E-2</v>
      </c>
      <c r="G59" s="349">
        <v>3.7940289821639149E-3</v>
      </c>
      <c r="H59" s="348">
        <v>0.46179185294416553</v>
      </c>
      <c r="I59" s="349">
        <v>0.17093176399426738</v>
      </c>
      <c r="J59" s="348">
        <v>-6.2541554660518806E-2</v>
      </c>
      <c r="K59" s="349">
        <v>0.1275070570678617</v>
      </c>
      <c r="L59" s="348">
        <v>1.1171250581254099E-2</v>
      </c>
      <c r="M59" s="349">
        <v>0.11315654695143987</v>
      </c>
      <c r="N59" s="348">
        <v>0.3413276140340078</v>
      </c>
      <c r="O59" s="349">
        <v>0.11330680071458746</v>
      </c>
      <c r="P59" s="348">
        <v>0.38638372503736212</v>
      </c>
      <c r="Q59" s="349">
        <v>0.10872327230061467</v>
      </c>
      <c r="R59" s="348">
        <v>0.41750323021261831</v>
      </c>
      <c r="S59" s="349">
        <v>7.4813097344536353E-2</v>
      </c>
      <c r="T59" s="348">
        <v>0.25393183691678239</v>
      </c>
      <c r="U59" s="349">
        <v>0.1333376832579328</v>
      </c>
      <c r="V59" s="348">
        <v>-0.30946579242003708</v>
      </c>
      <c r="W59" s="349">
        <v>0.10101629926094262</v>
      </c>
      <c r="X59" s="348">
        <v>6.5803849592098E-3</v>
      </c>
      <c r="Y59" s="349">
        <v>0.12397374070509044</v>
      </c>
      <c r="Z59" s="348">
        <v>0.28870631852498541</v>
      </c>
      <c r="AA59" s="349">
        <v>0.14856606424394161</v>
      </c>
      <c r="AB59" s="306">
        <v>3.9286933930537303E-2</v>
      </c>
    </row>
    <row r="60" spans="1:28">
      <c r="A60" s="99" t="s">
        <v>58</v>
      </c>
      <c r="B60" s="348">
        <v>-9.1400747604210297E-2</v>
      </c>
      <c r="C60" s="349">
        <v>0.17901270533016578</v>
      </c>
      <c r="D60" s="348">
        <v>0.13682240613398711</v>
      </c>
      <c r="E60" s="349">
        <v>0.14850404757047742</v>
      </c>
      <c r="F60" s="348">
        <v>2.1932443114709099E-2</v>
      </c>
      <c r="G60" s="349">
        <v>9.1002195168311418E-3</v>
      </c>
      <c r="H60" s="348">
        <v>0.1983796581836145</v>
      </c>
      <c r="I60" s="349">
        <v>0.2305608646252193</v>
      </c>
      <c r="J60" s="348">
        <v>0.69727965777967338</v>
      </c>
      <c r="K60" s="349">
        <v>0.38062293875738518</v>
      </c>
      <c r="L60" s="348">
        <v>-0.70116955246420831</v>
      </c>
      <c r="M60" s="349">
        <v>0.4622388276082009</v>
      </c>
      <c r="N60" s="348">
        <v>-0.32799381104446762</v>
      </c>
      <c r="O60" s="349">
        <v>0.36535103955129189</v>
      </c>
      <c r="P60" s="348">
        <v>0.29976283364170192</v>
      </c>
      <c r="Q60" s="349">
        <v>0.29479534507204852</v>
      </c>
      <c r="R60" s="348">
        <v>-0.1541241718611539</v>
      </c>
      <c r="S60" s="349">
        <v>0.2000436674114596</v>
      </c>
      <c r="T60" s="348">
        <v>3.48344431288551E-2</v>
      </c>
      <c r="U60" s="349">
        <v>0.40194828642323749</v>
      </c>
      <c r="V60" s="348">
        <v>0.15547896283187659</v>
      </c>
      <c r="W60" s="349">
        <v>0.25832970330756816</v>
      </c>
      <c r="X60" s="348">
        <v>6.3437137422393694E-2</v>
      </c>
      <c r="Y60" s="349">
        <v>0.32452272643008523</v>
      </c>
      <c r="Z60" s="348">
        <v>0.21837919761197219</v>
      </c>
      <c r="AA60" s="349">
        <v>0.24845707733933317</v>
      </c>
      <c r="AB60" s="306">
        <v>2.0609020587331699E-2</v>
      </c>
    </row>
    <row r="61" spans="1:28">
      <c r="A61" s="99" t="s">
        <v>59</v>
      </c>
      <c r="B61" s="348">
        <v>-3.3055590454321798E-2</v>
      </c>
      <c r="C61" s="349">
        <v>6.6446701066828706E-2</v>
      </c>
      <c r="D61" s="348">
        <v>-3.5907022188659001E-3</v>
      </c>
      <c r="E61" s="349">
        <v>6.833326845602071E-2</v>
      </c>
      <c r="F61" s="348">
        <v>1.74566980920959E-2</v>
      </c>
      <c r="G61" s="349">
        <v>4.3710134996225655E-3</v>
      </c>
      <c r="H61" s="348" t="s">
        <v>525</v>
      </c>
      <c r="I61" s="349" t="s">
        <v>525</v>
      </c>
      <c r="J61" s="348" t="s">
        <v>525</v>
      </c>
      <c r="K61" s="349" t="s">
        <v>525</v>
      </c>
      <c r="L61" s="348" t="s">
        <v>525</v>
      </c>
      <c r="M61" s="349" t="s">
        <v>525</v>
      </c>
      <c r="N61" s="348">
        <v>0.17484233794812071</v>
      </c>
      <c r="O61" s="349">
        <v>0.27680038453581385</v>
      </c>
      <c r="P61" s="348">
        <v>6.0930198259206203E-2</v>
      </c>
      <c r="Q61" s="349">
        <v>0.1131868543290603</v>
      </c>
      <c r="R61" s="348">
        <v>-9.3399115877431896E-2</v>
      </c>
      <c r="S61" s="349">
        <v>7.8404595315875389E-2</v>
      </c>
      <c r="T61" s="348">
        <v>0.27359350545151973</v>
      </c>
      <c r="U61" s="349">
        <v>0.17456368585552981</v>
      </c>
      <c r="V61" s="348">
        <v>0.21207995402457691</v>
      </c>
      <c r="W61" s="349">
        <v>0.13904304199581935</v>
      </c>
      <c r="X61" s="348" t="s">
        <v>525</v>
      </c>
      <c r="Y61" s="349" t="s">
        <v>525</v>
      </c>
      <c r="Z61" s="348">
        <v>-5.4588487770877103E-2</v>
      </c>
      <c r="AA61" s="349">
        <v>0.22697996819902025</v>
      </c>
      <c r="AB61" s="306">
        <v>1.5176636421081901E-2</v>
      </c>
    </row>
    <row r="62" spans="1:28">
      <c r="A62" s="129" t="s">
        <v>229</v>
      </c>
      <c r="B62" s="348">
        <v>4.5898665786678998E-2</v>
      </c>
      <c r="C62" s="349">
        <v>2.16345474249055E-2</v>
      </c>
      <c r="D62" s="348">
        <v>0.1607699934305577</v>
      </c>
      <c r="E62" s="349">
        <v>2.10878787481476E-2</v>
      </c>
      <c r="F62" s="348">
        <v>1.0347171649209999E-3</v>
      </c>
      <c r="G62" s="349">
        <v>1.0287691949936999E-3</v>
      </c>
      <c r="H62" s="348">
        <v>0.19863450698849749</v>
      </c>
      <c r="I62" s="349">
        <v>3.8298036124219399E-2</v>
      </c>
      <c r="J62" s="348">
        <v>0.12623477282644749</v>
      </c>
      <c r="K62" s="349">
        <v>4.0256323666846103E-2</v>
      </c>
      <c r="L62" s="348">
        <v>-1.31668884165919E-2</v>
      </c>
      <c r="M62" s="349">
        <v>4.8588138107560103E-2</v>
      </c>
      <c r="N62" s="348">
        <v>-1.8838349997547799E-2</v>
      </c>
      <c r="O62" s="349">
        <v>4.1169225917809797E-2</v>
      </c>
      <c r="P62" s="348">
        <v>0.16531500125844811</v>
      </c>
      <c r="Q62" s="349">
        <v>2.57322473395818E-2</v>
      </c>
      <c r="R62" s="348">
        <v>3.9122506399177297E-2</v>
      </c>
      <c r="S62" s="349">
        <v>2.3473151970055901E-2</v>
      </c>
      <c r="T62" s="348">
        <v>0.13968020551091581</v>
      </c>
      <c r="U62" s="349">
        <v>2.6942422324627301E-2</v>
      </c>
      <c r="V62" s="348">
        <v>4.6218875351697997E-2</v>
      </c>
      <c r="W62" s="349">
        <v>2.33003434193268E-2</v>
      </c>
      <c r="X62" s="348">
        <v>0.14098770559456231</v>
      </c>
      <c r="Y62" s="349">
        <v>3.0056014406358401E-2</v>
      </c>
      <c r="Z62" s="348">
        <v>8.5985332139447201E-2</v>
      </c>
      <c r="AA62" s="349">
        <v>2.6816795559960499E-2</v>
      </c>
      <c r="AB62" s="306">
        <v>2.6197077936568901E-2</v>
      </c>
    </row>
    <row r="63" spans="1:28">
      <c r="A63" s="129" t="s">
        <v>232</v>
      </c>
      <c r="B63" s="348">
        <v>2.2502997890115001E-3</v>
      </c>
      <c r="C63" s="349">
        <v>3.5336837172508198E-2</v>
      </c>
      <c r="D63" s="348">
        <v>0.22772425413131711</v>
      </c>
      <c r="E63" s="349">
        <v>3.14529649913311E-2</v>
      </c>
      <c r="F63" s="348">
        <v>-5.8671841397882002E-3</v>
      </c>
      <c r="G63" s="349">
        <v>1.7735627479851001E-3</v>
      </c>
      <c r="H63" s="348">
        <v>0.15151366591453549</v>
      </c>
      <c r="I63" s="349">
        <v>5.5993005633354201E-2</v>
      </c>
      <c r="J63" s="348">
        <v>0.10642207413911819</v>
      </c>
      <c r="K63" s="349">
        <v>6.4640447497367901E-2</v>
      </c>
      <c r="L63" s="348">
        <v>0.1171966418623924</v>
      </c>
      <c r="M63" s="349">
        <v>6.8899095058441204E-2</v>
      </c>
      <c r="N63" s="348">
        <v>-0.11034116148948669</v>
      </c>
      <c r="O63" s="349">
        <v>7.3881268501281697E-2</v>
      </c>
      <c r="P63" s="348">
        <v>0.1241499930620194</v>
      </c>
      <c r="Q63" s="349">
        <v>4.2646408081054701E-2</v>
      </c>
      <c r="R63" s="348">
        <v>4.6265855431556702E-2</v>
      </c>
      <c r="S63" s="349">
        <v>3.7942446768283802E-2</v>
      </c>
      <c r="T63" s="348">
        <v>0.1086569800972939</v>
      </c>
      <c r="U63" s="349">
        <v>3.66260558366776E-2</v>
      </c>
      <c r="V63" s="348">
        <v>3.13519835472107E-2</v>
      </c>
      <c r="W63" s="349">
        <v>3.5711102187633501E-2</v>
      </c>
      <c r="X63" s="348">
        <v>0.17365084588527679</v>
      </c>
      <c r="Y63" s="349">
        <v>5.2605785429477699E-2</v>
      </c>
      <c r="Z63" s="348">
        <v>0.151683583855629</v>
      </c>
      <c r="AA63" s="349">
        <v>3.9392977952957202E-2</v>
      </c>
      <c r="AB63" s="307">
        <v>2.5711122900247602E-2</v>
      </c>
    </row>
    <row r="64" spans="1:28" ht="13.5" thickBot="1">
      <c r="A64" s="300" t="s">
        <v>233</v>
      </c>
      <c r="B64" s="350">
        <v>4.5020445090149998E-2</v>
      </c>
      <c r="C64" s="351">
        <v>1.66902460708406E-2</v>
      </c>
      <c r="D64" s="350">
        <v>0.1142150952896637</v>
      </c>
      <c r="E64" s="351">
        <v>1.72274612169015E-2</v>
      </c>
      <c r="F64" s="350">
        <v>4.1322551839437002E-3</v>
      </c>
      <c r="G64" s="351">
        <v>8.2914892793530003E-4</v>
      </c>
      <c r="H64" s="350">
        <v>0.20383700118339471</v>
      </c>
      <c r="I64" s="351">
        <v>3.4806160693213302E-2</v>
      </c>
      <c r="J64" s="350">
        <v>0.1110891707498261</v>
      </c>
      <c r="K64" s="351">
        <v>3.3374575913276597E-2</v>
      </c>
      <c r="L64" s="350">
        <v>1.79688427863356E-2</v>
      </c>
      <c r="M64" s="351">
        <v>3.99014703699484E-2</v>
      </c>
      <c r="N64" s="350">
        <v>-2.9981070371525202E-2</v>
      </c>
      <c r="O64" s="351">
        <v>3.4318221447624302E-2</v>
      </c>
      <c r="P64" s="350">
        <v>0.15638017044604849</v>
      </c>
      <c r="Q64" s="351">
        <v>2.0364834778768999E-2</v>
      </c>
      <c r="R64" s="350">
        <v>5.2306323687719598E-2</v>
      </c>
      <c r="S64" s="351">
        <v>1.8176629939964401E-2</v>
      </c>
      <c r="T64" s="350">
        <v>0.1587942741899189</v>
      </c>
      <c r="U64" s="351">
        <v>2.3234374175201002E-2</v>
      </c>
      <c r="V64" s="350">
        <v>3.4559999015417203E-2</v>
      </c>
      <c r="W64" s="351">
        <v>1.8556251576725899E-2</v>
      </c>
      <c r="X64" s="350">
        <v>0.1719838274736446</v>
      </c>
      <c r="Y64" s="351">
        <v>2.4977959093711501E-2</v>
      </c>
      <c r="Z64" s="350">
        <v>0.1197851182901558</v>
      </c>
      <c r="AA64" s="351">
        <v>2.25884578116929E-2</v>
      </c>
      <c r="AB64" s="308">
        <v>2.9545326702137099E-2</v>
      </c>
    </row>
    <row r="65" spans="1:28" ht="12.75" customHeight="1"/>
    <row r="66" spans="1:28" ht="14.1" customHeight="1">
      <c r="A66" s="271" t="s">
        <v>352</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row>
    <row r="67" spans="1:28">
      <c r="A67" s="311" t="s">
        <v>375</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row>
    <row r="68" spans="1:28">
      <c r="A68" s="380" t="s">
        <v>376</v>
      </c>
      <c r="B68" s="380"/>
      <c r="C68" s="380"/>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row>
    <row r="69" spans="1:28">
      <c r="A69" s="292" t="s">
        <v>391</v>
      </c>
      <c r="B69" s="292"/>
      <c r="C69" s="292"/>
    </row>
    <row r="70" spans="1:28">
      <c r="A70" s="292" t="s">
        <v>413</v>
      </c>
      <c r="B70" s="292"/>
      <c r="C70" s="292"/>
    </row>
    <row r="71" spans="1:28">
      <c r="A71" s="5" t="s">
        <v>415</v>
      </c>
    </row>
    <row r="72" spans="1:28" s="51" customFormat="1">
      <c r="A72" s="243" t="s">
        <v>487</v>
      </c>
      <c r="B72" s="5"/>
      <c r="C72" s="5"/>
      <c r="D72" s="5"/>
      <c r="E72" s="5"/>
      <c r="F72" s="5"/>
      <c r="G72" s="5"/>
      <c r="H72" s="5"/>
      <c r="I72" s="5"/>
      <c r="J72" s="5"/>
      <c r="K72" s="5"/>
      <c r="L72" s="5"/>
      <c r="M72" s="5"/>
      <c r="N72" s="5"/>
      <c r="O72" s="5"/>
      <c r="P72" s="5"/>
      <c r="Q72" s="5"/>
      <c r="R72" s="5"/>
      <c r="S72" s="5"/>
      <c r="T72" s="5"/>
      <c r="U72" s="5"/>
      <c r="V72" s="5"/>
      <c r="W72" s="5"/>
      <c r="X72" s="5"/>
      <c r="Y72" s="5"/>
      <c r="Z72" s="5"/>
      <c r="AA72" s="5"/>
      <c r="AB72" s="5"/>
    </row>
    <row r="73" spans="1:28">
      <c r="A73" s="244" t="s">
        <v>488</v>
      </c>
    </row>
    <row r="74" spans="1:28">
      <c r="A74" s="347" t="s">
        <v>493</v>
      </c>
      <c r="B74" s="347"/>
      <c r="C74" s="347"/>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row>
    <row r="75" spans="1:28">
      <c r="A75" s="386"/>
      <c r="B75" s="386"/>
      <c r="C75" s="386"/>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row>
    <row r="76" spans="1:28">
      <c r="A76" s="380"/>
      <c r="B76" s="380"/>
      <c r="C76" s="380"/>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row>
    <row r="77" spans="1:28">
      <c r="A77" s="381"/>
      <c r="B77" s="381"/>
      <c r="C77" s="381"/>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row>
    <row r="78" spans="1:28">
      <c r="A78" s="380"/>
      <c r="B78" s="380"/>
      <c r="C78" s="380"/>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row>
  </sheetData>
  <mergeCells count="21">
    <mergeCell ref="A78:C78"/>
    <mergeCell ref="A77:C77"/>
    <mergeCell ref="N9:O9"/>
    <mergeCell ref="P9:Q9"/>
    <mergeCell ref="R9:S9"/>
    <mergeCell ref="T9:U9"/>
    <mergeCell ref="A68:C68"/>
    <mergeCell ref="A75:C75"/>
    <mergeCell ref="A76:C76"/>
    <mergeCell ref="B7:AB7"/>
    <mergeCell ref="AB8:AB10"/>
    <mergeCell ref="B9:C9"/>
    <mergeCell ref="D9:E9"/>
    <mergeCell ref="F9:G9"/>
    <mergeCell ref="H9:I9"/>
    <mergeCell ref="J9:K9"/>
    <mergeCell ref="L9:M9"/>
    <mergeCell ref="Z9:AA9"/>
    <mergeCell ref="V9:W9"/>
    <mergeCell ref="X9:Y9"/>
    <mergeCell ref="B8:AA8"/>
  </mergeCells>
  <conditionalFormatting sqref="B12:B64 D12:D64 F12:F64 H12:H64 J12:J64 L12:L64 N12:N64 P12:P64 R12:R64 T12:T64 V12:V64 X12:X64 Z12:Z64">
    <cfRule type="expression" dxfId="17" priority="1">
      <formula>ABS(B12/C12)&gt;1.96</formula>
    </cfRule>
  </conditionalFormatting>
  <hyperlinks>
    <hyperlink ref="A73" r:id="rId1"/>
    <hyperlink ref="A72" r:id="rId2" display="* Information on data for Cyprus: https://oe.cd/cyprus-disclaimer"/>
  </hyperlinks>
  <pageMargins left="0.7" right="0.7" top="0.75" bottom="0.75" header="0.3" footer="0.3"/>
  <pageSetup paperSize="9" orientation="portrait"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2:H78"/>
  <sheetViews>
    <sheetView zoomScale="80" zoomScaleNormal="80" workbookViewId="0">
      <selection activeCell="M47" sqref="M47"/>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468</v>
      </c>
    </row>
    <row r="3" spans="1:8">
      <c r="A3" s="23" t="s">
        <v>512</v>
      </c>
    </row>
    <row r="4" spans="1:8">
      <c r="A4" s="77" t="s">
        <v>345</v>
      </c>
    </row>
    <row r="5" spans="1:8">
      <c r="A5" s="77"/>
      <c r="B5" s="257"/>
      <c r="C5" s="257"/>
      <c r="D5" s="257"/>
      <c r="E5" s="257"/>
      <c r="F5" s="257"/>
      <c r="G5" s="257"/>
      <c r="H5" s="257"/>
    </row>
    <row r="6" spans="1:8" ht="13.5" thickBot="1"/>
    <row r="7" spans="1:8" s="44" customFormat="1" ht="21" customHeight="1">
      <c r="A7" s="11"/>
      <c r="B7" s="360" t="s">
        <v>253</v>
      </c>
      <c r="C7" s="361"/>
      <c r="D7" s="389"/>
      <c r="E7" s="389"/>
      <c r="F7" s="389"/>
      <c r="G7" s="389"/>
      <c r="H7" s="390"/>
    </row>
    <row r="8" spans="1:8" s="44" customFormat="1" ht="20.25" customHeight="1">
      <c r="A8" s="12"/>
      <c r="B8" s="357" t="s">
        <v>250</v>
      </c>
      <c r="C8" s="382"/>
      <c r="D8" s="382"/>
      <c r="E8" s="382"/>
      <c r="F8" s="382"/>
      <c r="G8" s="387"/>
      <c r="H8" s="391" t="s">
        <v>341</v>
      </c>
    </row>
    <row r="9" spans="1:8" s="44" customFormat="1" ht="72" customHeight="1">
      <c r="A9" s="12"/>
      <c r="B9" s="357" t="s">
        <v>355</v>
      </c>
      <c r="C9" s="387"/>
      <c r="D9" s="357" t="s">
        <v>348</v>
      </c>
      <c r="E9" s="387"/>
      <c r="F9" s="357" t="s">
        <v>373</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0.5327569189855913</v>
      </c>
      <c r="C12" s="349">
        <v>0.19646667120916872</v>
      </c>
      <c r="D12" s="348">
        <v>-4.4674434346671697E-2</v>
      </c>
      <c r="E12" s="349">
        <v>0.23790944921365637</v>
      </c>
      <c r="F12" s="348">
        <v>2.1594517314881899E-2</v>
      </c>
      <c r="G12" s="349">
        <v>8.1571357067115029E-3</v>
      </c>
      <c r="H12" s="306">
        <v>1.89057407052549E-2</v>
      </c>
    </row>
    <row r="13" spans="1:8">
      <c r="A13" s="43" t="s">
        <v>16</v>
      </c>
      <c r="B13" s="348">
        <v>0.52257627189100253</v>
      </c>
      <c r="C13" s="349">
        <v>0.15563212142079766</v>
      </c>
      <c r="D13" s="348">
        <v>4.9559045562654697E-2</v>
      </c>
      <c r="E13" s="349">
        <v>0.12731054912541109</v>
      </c>
      <c r="F13" s="348">
        <v>1.22856903358683E-2</v>
      </c>
      <c r="G13" s="349">
        <v>5.5144602993464414E-3</v>
      </c>
      <c r="H13" s="306">
        <v>1.2722530841468301E-2</v>
      </c>
    </row>
    <row r="14" spans="1:8">
      <c r="A14" s="43" t="s">
        <v>17</v>
      </c>
      <c r="B14" s="348">
        <v>0.2052379054923624</v>
      </c>
      <c r="C14" s="349">
        <v>8.7053162846902191E-2</v>
      </c>
      <c r="D14" s="348">
        <v>0.2833215609490024</v>
      </c>
      <c r="E14" s="349">
        <v>8.9739800772171016E-2</v>
      </c>
      <c r="F14" s="348">
        <v>-1.2293802019234501E-2</v>
      </c>
      <c r="G14" s="349">
        <v>3.266118049055394E-3</v>
      </c>
      <c r="H14" s="306">
        <v>1.3540296698094499E-2</v>
      </c>
    </row>
    <row r="15" spans="1:8">
      <c r="A15" s="99" t="s">
        <v>18</v>
      </c>
      <c r="B15" s="348">
        <v>0.36759060709579677</v>
      </c>
      <c r="C15" s="349">
        <v>7.0005803660905669E-2</v>
      </c>
      <c r="D15" s="348">
        <v>0.15589103625319439</v>
      </c>
      <c r="E15" s="349">
        <v>8.1632283546594117E-2</v>
      </c>
      <c r="F15" s="348">
        <v>-1.48177258414369E-2</v>
      </c>
      <c r="G15" s="349">
        <v>3.7124589661103546E-3</v>
      </c>
      <c r="H15" s="306">
        <v>1.6185040751128501E-2</v>
      </c>
    </row>
    <row r="16" spans="1:8">
      <c r="A16" s="119" t="s">
        <v>200</v>
      </c>
      <c r="B16" s="348">
        <v>0.37160415834867389</v>
      </c>
      <c r="C16" s="349">
        <v>9.8327727207629459E-2</v>
      </c>
      <c r="D16" s="348">
        <v>8.0003571318708805E-2</v>
      </c>
      <c r="E16" s="349">
        <v>9.2592881826272136E-2</v>
      </c>
      <c r="F16" s="348">
        <v>-1.7557711060549E-2</v>
      </c>
      <c r="G16" s="349">
        <v>4.7041561539550572E-3</v>
      </c>
      <c r="H16" s="306">
        <v>2.1953640170642299E-2</v>
      </c>
    </row>
    <row r="17" spans="1:8">
      <c r="A17" s="119" t="s">
        <v>526</v>
      </c>
      <c r="B17" s="348">
        <v>0.29135959678475898</v>
      </c>
      <c r="C17" s="349">
        <v>0.10430022427499613</v>
      </c>
      <c r="D17" s="348">
        <v>0.22769818701105521</v>
      </c>
      <c r="E17" s="349">
        <v>0.12407018485081353</v>
      </c>
      <c r="F17" s="348">
        <v>-1.2589739292820999E-2</v>
      </c>
      <c r="G17" s="349">
        <v>6.0176332221927569E-3</v>
      </c>
      <c r="H17" s="306">
        <v>1.0194898971461501E-2</v>
      </c>
    </row>
    <row r="18" spans="1:8">
      <c r="A18" s="99" t="s">
        <v>19</v>
      </c>
      <c r="B18" s="348">
        <v>0.45776777822312009</v>
      </c>
      <c r="C18" s="349">
        <v>9.6123634968654129E-2</v>
      </c>
      <c r="D18" s="348">
        <v>0.2160430777389804</v>
      </c>
      <c r="E18" s="349">
        <v>0.1024006886386863</v>
      </c>
      <c r="F18" s="348">
        <v>1.9995521420236001E-2</v>
      </c>
      <c r="G18" s="349">
        <v>5.6675405078698195E-3</v>
      </c>
      <c r="H18" s="306">
        <v>2.7617816087639399E-2</v>
      </c>
    </row>
    <row r="19" spans="1:8">
      <c r="A19" s="99" t="s">
        <v>20</v>
      </c>
      <c r="B19" s="348">
        <v>0.24959187900338881</v>
      </c>
      <c r="C19" s="349">
        <v>0.1318204743621271</v>
      </c>
      <c r="D19" s="348">
        <v>-6.2401168121588899E-2</v>
      </c>
      <c r="E19" s="349">
        <v>0.14715155156208659</v>
      </c>
      <c r="F19" s="348">
        <v>-5.2719043367446998E-3</v>
      </c>
      <c r="G19" s="349">
        <v>3.8179483505723704E-3</v>
      </c>
      <c r="H19" s="306">
        <v>4.8799762851534003E-3</v>
      </c>
    </row>
    <row r="20" spans="1:8">
      <c r="A20" s="99" t="s">
        <v>21</v>
      </c>
      <c r="B20" s="348">
        <v>0.54292726737877572</v>
      </c>
      <c r="C20" s="349">
        <v>0.10817731970925183</v>
      </c>
      <c r="D20" s="348">
        <v>0.2851731581212546</v>
      </c>
      <c r="E20" s="349">
        <v>0.13482567776325693</v>
      </c>
      <c r="F20" s="348">
        <v>-8.6876556492490008E-3</v>
      </c>
      <c r="G20" s="349">
        <v>5.7340944105163955E-3</v>
      </c>
      <c r="H20" s="306">
        <v>2.43710183735075E-2</v>
      </c>
    </row>
    <row r="21" spans="1:8">
      <c r="A21" s="43" t="s">
        <v>22</v>
      </c>
      <c r="B21" s="348">
        <v>0.44076963134138269</v>
      </c>
      <c r="C21" s="349">
        <v>9.6712727930906683E-2</v>
      </c>
      <c r="D21" s="348">
        <v>0.29960130405288321</v>
      </c>
      <c r="E21" s="349">
        <v>0.10663568833957568</v>
      </c>
      <c r="F21" s="348">
        <v>2.0775880024020001E-2</v>
      </c>
      <c r="G21" s="349">
        <v>4.1901157925670531E-3</v>
      </c>
      <c r="H21" s="306">
        <v>2.69557739282884E-2</v>
      </c>
    </row>
    <row r="22" spans="1:8">
      <c r="A22" s="43" t="s">
        <v>23</v>
      </c>
      <c r="B22" s="348">
        <v>0.26082897284833578</v>
      </c>
      <c r="C22" s="349">
        <v>0.11805475919332284</v>
      </c>
      <c r="D22" s="348">
        <v>5.4764190701598499E-2</v>
      </c>
      <c r="E22" s="349">
        <v>0.13831674923825968</v>
      </c>
      <c r="F22" s="348">
        <v>2.29636107388204E-2</v>
      </c>
      <c r="G22" s="349">
        <v>5.605456739461656E-3</v>
      </c>
      <c r="H22" s="306">
        <v>2.0466357374879299E-2</v>
      </c>
    </row>
    <row r="23" spans="1:8">
      <c r="A23" s="43" t="s">
        <v>24</v>
      </c>
      <c r="B23" s="348">
        <v>0.20853980732878541</v>
      </c>
      <c r="C23" s="349">
        <v>9.2706510175599943E-2</v>
      </c>
      <c r="D23" s="348">
        <v>0.1373996128639462</v>
      </c>
      <c r="E23" s="349">
        <v>0.15719667559266712</v>
      </c>
      <c r="F23" s="348">
        <v>1.0612215629433101E-2</v>
      </c>
      <c r="G23" s="349">
        <v>6.2404527769464356E-3</v>
      </c>
      <c r="H23" s="306">
        <v>5.4598237801896004E-3</v>
      </c>
    </row>
    <row r="24" spans="1:8">
      <c r="A24" s="43" t="s">
        <v>485</v>
      </c>
      <c r="B24" s="348">
        <v>0.29622500671822122</v>
      </c>
      <c r="C24" s="349">
        <v>0.20797219200219177</v>
      </c>
      <c r="D24" s="348">
        <v>-3.7074063592207697E-2</v>
      </c>
      <c r="E24" s="349">
        <v>0.15959915529382765</v>
      </c>
      <c r="F24" s="348">
        <v>1.30429552284991E-2</v>
      </c>
      <c r="G24" s="349">
        <v>9.2390793178873387E-3</v>
      </c>
      <c r="H24" s="306">
        <v>6.0040778818312998E-3</v>
      </c>
    </row>
    <row r="25" spans="1:8">
      <c r="A25" s="43" t="s">
        <v>25</v>
      </c>
      <c r="B25" s="348">
        <v>0.3571625632510374</v>
      </c>
      <c r="C25" s="349">
        <v>7.3362615808668638E-2</v>
      </c>
      <c r="D25" s="348">
        <v>5.53201311647675E-2</v>
      </c>
      <c r="E25" s="349">
        <v>7.5177705824280711E-2</v>
      </c>
      <c r="F25" s="348">
        <v>-8.6503936947128005E-3</v>
      </c>
      <c r="G25" s="349">
        <v>3.3822253797658589E-3</v>
      </c>
      <c r="H25" s="306">
        <v>1.17303688086369E-2</v>
      </c>
    </row>
    <row r="26" spans="1:8">
      <c r="A26" s="43" t="s">
        <v>26</v>
      </c>
      <c r="B26" s="348">
        <v>0.26705350986158588</v>
      </c>
      <c r="C26" s="349">
        <v>0.1161515619878499</v>
      </c>
      <c r="D26" s="348">
        <v>0.19238134538493709</v>
      </c>
      <c r="E26" s="349">
        <v>0.12448031162506382</v>
      </c>
      <c r="F26" s="348">
        <v>3.6295317091317998E-3</v>
      </c>
      <c r="G26" s="349">
        <v>6.354698587209542E-3</v>
      </c>
      <c r="H26" s="306">
        <v>5.3598868277904997E-3</v>
      </c>
    </row>
    <row r="27" spans="1:8">
      <c r="A27" s="43" t="s">
        <v>236</v>
      </c>
      <c r="B27" s="348">
        <v>0.84037573603452476</v>
      </c>
      <c r="C27" s="349">
        <v>0.14579190981793355</v>
      </c>
      <c r="D27" s="348">
        <v>0.22876019024024391</v>
      </c>
      <c r="E27" s="349">
        <v>0.12781444961554592</v>
      </c>
      <c r="F27" s="348">
        <v>2.9369347812825998E-3</v>
      </c>
      <c r="G27" s="349">
        <v>7.1826345113464663E-3</v>
      </c>
      <c r="H27" s="306">
        <v>2.3741209192963901E-2</v>
      </c>
    </row>
    <row r="28" spans="1:8">
      <c r="A28" s="43" t="s">
        <v>27</v>
      </c>
      <c r="B28" s="348">
        <v>0.37617150419961137</v>
      </c>
      <c r="C28" s="349">
        <v>9.5095530363906736E-2</v>
      </c>
      <c r="D28" s="348">
        <v>4.1600206283427102E-2</v>
      </c>
      <c r="E28" s="349">
        <v>0.12734506090960879</v>
      </c>
      <c r="F28" s="348">
        <v>4.3993371588115001E-3</v>
      </c>
      <c r="G28" s="349">
        <v>3.9104235314045797E-3</v>
      </c>
      <c r="H28" s="306">
        <v>9.6894924519533993E-3</v>
      </c>
    </row>
    <row r="29" spans="1:8">
      <c r="A29" s="43" t="s">
        <v>28</v>
      </c>
      <c r="B29" s="348">
        <v>0.48279249216550651</v>
      </c>
      <c r="C29" s="349">
        <v>0.11081621447846476</v>
      </c>
      <c r="D29" s="348">
        <v>2.99450116845336E-2</v>
      </c>
      <c r="E29" s="349">
        <v>0.10471163016158253</v>
      </c>
      <c r="F29" s="348">
        <v>-1.04944310304476E-2</v>
      </c>
      <c r="G29" s="349">
        <v>5.5316442830406288E-3</v>
      </c>
      <c r="H29" s="306">
        <v>1.5387186920777601E-2</v>
      </c>
    </row>
    <row r="30" spans="1:8">
      <c r="A30" s="43" t="s">
        <v>29</v>
      </c>
      <c r="B30" s="348">
        <v>0.43092164122473642</v>
      </c>
      <c r="C30" s="349">
        <v>0.11636985765354635</v>
      </c>
      <c r="D30" s="348">
        <v>0.40228756547242789</v>
      </c>
      <c r="E30" s="349">
        <v>9.266925028272574E-2</v>
      </c>
      <c r="F30" s="348">
        <v>-8.0715358494757999E-3</v>
      </c>
      <c r="G30" s="349">
        <v>5.0016785415921226E-3</v>
      </c>
      <c r="H30" s="306">
        <v>1.5318645170912901E-2</v>
      </c>
    </row>
    <row r="31" spans="1:8">
      <c r="A31" s="43" t="s">
        <v>30</v>
      </c>
      <c r="B31" s="348">
        <v>7.5492895097543894E-2</v>
      </c>
      <c r="C31" s="349">
        <v>0.12601732479130534</v>
      </c>
      <c r="D31" s="348">
        <v>0.29529773483942212</v>
      </c>
      <c r="E31" s="349">
        <v>0.12034340194573848</v>
      </c>
      <c r="F31" s="348">
        <v>8.5918464985425998E-3</v>
      </c>
      <c r="G31" s="349">
        <v>3.1226347641874386E-3</v>
      </c>
      <c r="H31" s="306">
        <v>8.7866962337625008E-3</v>
      </c>
    </row>
    <row r="32" spans="1:8">
      <c r="A32" s="43" t="s">
        <v>31</v>
      </c>
      <c r="B32" s="348">
        <v>0.33817611013872267</v>
      </c>
      <c r="C32" s="349">
        <v>0.10077650215130517</v>
      </c>
      <c r="D32" s="348">
        <v>0.30944756247907701</v>
      </c>
      <c r="E32" s="349">
        <v>0.10130515580186679</v>
      </c>
      <c r="F32" s="348">
        <v>8.005676144404E-4</v>
      </c>
      <c r="G32" s="349">
        <v>4.3790808972586047E-3</v>
      </c>
      <c r="H32" s="306">
        <v>8.3573641488737006E-3</v>
      </c>
    </row>
    <row r="33" spans="1:8">
      <c r="A33" s="43" t="s">
        <v>32</v>
      </c>
      <c r="B33" s="348">
        <v>0.13862819976738569</v>
      </c>
      <c r="C33" s="349">
        <v>0.14192714156315253</v>
      </c>
      <c r="D33" s="348">
        <v>0.26639213527312072</v>
      </c>
      <c r="E33" s="349">
        <v>0.17098492999472917</v>
      </c>
      <c r="F33" s="348">
        <v>-3.9127852784901999E-3</v>
      </c>
      <c r="G33" s="349">
        <v>7.3226874096213373E-3</v>
      </c>
      <c r="H33" s="306">
        <v>4.8348695453259002E-3</v>
      </c>
    </row>
    <row r="34" spans="1:8">
      <c r="A34" s="43" t="s">
        <v>486</v>
      </c>
      <c r="B34" s="348">
        <v>0.26770180643292701</v>
      </c>
      <c r="C34" s="349">
        <v>0.1410925448995797</v>
      </c>
      <c r="D34" s="348">
        <v>0.2382438723447193</v>
      </c>
      <c r="E34" s="349">
        <v>0.16122870595445898</v>
      </c>
      <c r="F34" s="348">
        <v>8.4560141944240996E-3</v>
      </c>
      <c r="G34" s="349">
        <v>5.5368589824672E-3</v>
      </c>
      <c r="H34" s="306">
        <v>7.6230314843240997E-3</v>
      </c>
    </row>
    <row r="35" spans="1:8">
      <c r="A35" s="43" t="s">
        <v>33</v>
      </c>
      <c r="B35" s="348">
        <v>0.26962745002483163</v>
      </c>
      <c r="C35" s="349">
        <v>7.7207655514832274E-2</v>
      </c>
      <c r="D35" s="348">
        <v>9.9682385545035002E-2</v>
      </c>
      <c r="E35" s="349">
        <v>0.10178591062521693</v>
      </c>
      <c r="F35" s="348">
        <v>-7.226695505418E-3</v>
      </c>
      <c r="G35" s="349">
        <v>3.2445449573920062E-3</v>
      </c>
      <c r="H35" s="306">
        <v>6.2288170782443999E-3</v>
      </c>
    </row>
    <row r="36" spans="1:8">
      <c r="A36" s="43" t="s">
        <v>34</v>
      </c>
      <c r="B36" s="348">
        <v>0.12893179009501041</v>
      </c>
      <c r="C36" s="349">
        <v>9.3416780337255353E-2</v>
      </c>
      <c r="D36" s="348">
        <v>-0.16344715695406201</v>
      </c>
      <c r="E36" s="349">
        <v>7.330793490547316E-2</v>
      </c>
      <c r="F36" s="348">
        <v>2.4042142362909E-3</v>
      </c>
      <c r="G36" s="349">
        <v>3.3871258414253972E-3</v>
      </c>
      <c r="H36" s="306">
        <v>2.2888726579999999E-3</v>
      </c>
    </row>
    <row r="37" spans="1:8">
      <c r="A37" s="43" t="s">
        <v>35</v>
      </c>
      <c r="B37" s="348">
        <v>0.26847197362464398</v>
      </c>
      <c r="C37" s="349">
        <v>5.8850819117857334E-2</v>
      </c>
      <c r="D37" s="348">
        <v>-7.3745513763255596E-2</v>
      </c>
      <c r="E37" s="349">
        <v>6.8793222918242511E-2</v>
      </c>
      <c r="F37" s="348">
        <v>1.9697029191483899E-2</v>
      </c>
      <c r="G37" s="349">
        <v>3.0466307350682327E-3</v>
      </c>
      <c r="H37" s="306">
        <v>2.84905395960008E-2</v>
      </c>
    </row>
    <row r="38" spans="1:8">
      <c r="A38" s="43" t="s">
        <v>36</v>
      </c>
      <c r="B38" s="348">
        <v>0.37844147921515808</v>
      </c>
      <c r="C38" s="349">
        <v>0.12673146311659486</v>
      </c>
      <c r="D38" s="348">
        <v>-0.25068498612137108</v>
      </c>
      <c r="E38" s="349">
        <v>0.1147777044595201</v>
      </c>
      <c r="F38" s="348">
        <v>-3.5092707626830002E-3</v>
      </c>
      <c r="G38" s="349">
        <v>5.346066076894372E-3</v>
      </c>
      <c r="H38" s="306">
        <v>8.3101720214734994E-3</v>
      </c>
    </row>
    <row r="39" spans="1:8">
      <c r="A39" s="43" t="s">
        <v>37</v>
      </c>
      <c r="B39" s="348">
        <v>0.30524488456518989</v>
      </c>
      <c r="C39" s="349">
        <v>0.12822707898452576</v>
      </c>
      <c r="D39" s="348">
        <v>0.1422372126447195</v>
      </c>
      <c r="E39" s="349">
        <v>0.16231014963941473</v>
      </c>
      <c r="F39" s="348">
        <v>4.2551979606798001E-3</v>
      </c>
      <c r="G39" s="349">
        <v>4.5393586501494936E-3</v>
      </c>
      <c r="H39" s="306">
        <v>1.0121999814616599E-2</v>
      </c>
    </row>
    <row r="40" spans="1:8">
      <c r="A40" s="43" t="s">
        <v>38</v>
      </c>
      <c r="B40" s="348">
        <v>0.2572422154441652</v>
      </c>
      <c r="C40" s="349">
        <v>8.5804271210054142E-2</v>
      </c>
      <c r="D40" s="348">
        <v>6.7116907489589095E-2</v>
      </c>
      <c r="E40" s="349">
        <v>9.3455306619174436E-2</v>
      </c>
      <c r="F40" s="348">
        <v>7.1327701507339003E-3</v>
      </c>
      <c r="G40" s="349">
        <v>3.3859022036720394E-3</v>
      </c>
      <c r="H40" s="306">
        <v>7.3257823120448E-3</v>
      </c>
    </row>
    <row r="41" spans="1:8">
      <c r="A41" s="43" t="s">
        <v>39</v>
      </c>
      <c r="B41" s="348">
        <v>0.28126622128617251</v>
      </c>
      <c r="C41" s="349">
        <v>0.10436469591148358</v>
      </c>
      <c r="D41" s="348">
        <v>-0.1177873409833764</v>
      </c>
      <c r="E41" s="349">
        <v>0.19607902177480213</v>
      </c>
      <c r="F41" s="348">
        <v>-2.7481366147022999E-3</v>
      </c>
      <c r="G41" s="349">
        <v>8.3406315408390899E-3</v>
      </c>
      <c r="H41" s="306">
        <v>5.3352986151578999E-3</v>
      </c>
    </row>
    <row r="42" spans="1:8">
      <c r="A42" s="43" t="s">
        <v>40</v>
      </c>
      <c r="B42" s="348">
        <v>0.28628931205395902</v>
      </c>
      <c r="C42" s="349">
        <v>7.1860456329116043E-2</v>
      </c>
      <c r="D42" s="348">
        <v>0.13285763270745771</v>
      </c>
      <c r="E42" s="349">
        <v>6.1809964846357549E-2</v>
      </c>
      <c r="F42" s="348">
        <v>1.2902776237710099E-2</v>
      </c>
      <c r="G42" s="349">
        <v>3.0026817727908895E-3</v>
      </c>
      <c r="H42" s="306">
        <v>1.8228553001622599E-2</v>
      </c>
    </row>
    <row r="43" spans="1:8">
      <c r="A43" s="43" t="s">
        <v>41</v>
      </c>
      <c r="B43" s="348">
        <v>0.12629006561219949</v>
      </c>
      <c r="C43" s="349">
        <v>0.1083098250867278</v>
      </c>
      <c r="D43" s="348">
        <v>-4.2072426177885001E-2</v>
      </c>
      <c r="E43" s="349">
        <v>0.12778096181418888</v>
      </c>
      <c r="F43" s="348">
        <v>-6.8274471362404004E-3</v>
      </c>
      <c r="G43" s="349">
        <v>5.2346915806980041E-3</v>
      </c>
      <c r="H43" s="306">
        <v>3.3422604594983999E-3</v>
      </c>
    </row>
    <row r="44" spans="1:8">
      <c r="A44" s="43" t="s">
        <v>42</v>
      </c>
      <c r="B44" s="348">
        <v>0.33821623196933021</v>
      </c>
      <c r="C44" s="349">
        <v>0.12406807144733062</v>
      </c>
      <c r="D44" s="348">
        <v>3.0075235286136499E-2</v>
      </c>
      <c r="E44" s="349">
        <v>0.13532152726337204</v>
      </c>
      <c r="F44" s="348">
        <v>-4.8586354906633E-3</v>
      </c>
      <c r="G44" s="349">
        <v>8.731438616225445E-3</v>
      </c>
      <c r="H44" s="306">
        <v>6.0685893863567002E-3</v>
      </c>
    </row>
    <row r="45" spans="1:8">
      <c r="A45" s="43" t="s">
        <v>43</v>
      </c>
      <c r="B45" s="348">
        <v>0.39282296154539098</v>
      </c>
      <c r="C45" s="349">
        <v>6.881719434934698E-2</v>
      </c>
      <c r="D45" s="348">
        <v>0.32498156827730851</v>
      </c>
      <c r="E45" s="349">
        <v>7.678897505821701E-2</v>
      </c>
      <c r="F45" s="348">
        <v>-9.9042435628926995E-3</v>
      </c>
      <c r="G45" s="349">
        <v>3.6711113721891648E-3</v>
      </c>
      <c r="H45" s="306">
        <v>1.8866643285558201E-2</v>
      </c>
    </row>
    <row r="46" spans="1:8">
      <c r="A46" s="43" t="s">
        <v>44</v>
      </c>
      <c r="B46" s="348">
        <v>0.4377940040189911</v>
      </c>
      <c r="C46" s="349">
        <v>8.4409291295151095E-2</v>
      </c>
      <c r="D46" s="348">
        <v>3.3565509257824797E-2</v>
      </c>
      <c r="E46" s="349">
        <v>9.5858384039046479E-2</v>
      </c>
      <c r="F46" s="348">
        <v>-5.5765423835852004E-3</v>
      </c>
      <c r="G46" s="349">
        <v>5.1416975916585058E-3</v>
      </c>
      <c r="H46" s="306">
        <v>1.03731121334583E-2</v>
      </c>
    </row>
    <row r="47" spans="1:8">
      <c r="A47" s="43" t="s">
        <v>45</v>
      </c>
      <c r="B47" s="348">
        <v>0.39210485923085608</v>
      </c>
      <c r="C47" s="349">
        <v>9.745375828500126E-2</v>
      </c>
      <c r="D47" s="348">
        <v>0.33019540401479602</v>
      </c>
      <c r="E47" s="349">
        <v>0.10965507208612366</v>
      </c>
      <c r="F47" s="348">
        <v>1.0002719241646099E-2</v>
      </c>
      <c r="G47" s="349">
        <v>5.0213934615289599E-3</v>
      </c>
      <c r="H47" s="306">
        <v>1.7526376699575699E-2</v>
      </c>
    </row>
    <row r="48" spans="1:8">
      <c r="A48" s="43" t="s">
        <v>46</v>
      </c>
      <c r="B48" s="348">
        <v>0.40412163753562758</v>
      </c>
      <c r="C48" s="349">
        <v>9.5899188259638515E-2</v>
      </c>
      <c r="D48" s="348">
        <v>-4.5247838490757503E-2</v>
      </c>
      <c r="E48" s="349">
        <v>0.13544874557599779</v>
      </c>
      <c r="F48" s="348">
        <v>1.8779567880578302E-2</v>
      </c>
      <c r="G48" s="349">
        <v>3.7664689463218813E-3</v>
      </c>
      <c r="H48" s="306">
        <v>3.3953734874566703E-2</v>
      </c>
    </row>
    <row r="49" spans="1:8">
      <c r="A49" s="43" t="s">
        <v>47</v>
      </c>
      <c r="B49" s="348">
        <v>0.40013403479913401</v>
      </c>
      <c r="C49" s="349">
        <v>0.13418116029815064</v>
      </c>
      <c r="D49" s="348">
        <v>-9.8865126401872006E-2</v>
      </c>
      <c r="E49" s="349">
        <v>0.15789641135939858</v>
      </c>
      <c r="F49" s="348">
        <v>1.91264847923595E-2</v>
      </c>
      <c r="G49" s="349">
        <v>8.6089079334106186E-3</v>
      </c>
      <c r="H49" s="306">
        <v>1.1609642306038699E-2</v>
      </c>
    </row>
    <row r="50" spans="1:8">
      <c r="A50" s="43" t="s">
        <v>48</v>
      </c>
      <c r="B50" s="348">
        <v>0.4269978476553658</v>
      </c>
      <c r="C50" s="349">
        <v>8.4321102011715832E-2</v>
      </c>
      <c r="D50" s="348">
        <v>1.05829018741786E-2</v>
      </c>
      <c r="E50" s="349">
        <v>8.7440847567776606E-2</v>
      </c>
      <c r="F50" s="348">
        <v>-1.68590691706492E-2</v>
      </c>
      <c r="G50" s="349">
        <v>3.9559852431424814E-3</v>
      </c>
      <c r="H50" s="306">
        <v>2.50579043378217E-2</v>
      </c>
    </row>
    <row r="51" spans="1:8">
      <c r="A51" s="43" t="s">
        <v>49</v>
      </c>
      <c r="B51" s="348">
        <v>0.63424952177230698</v>
      </c>
      <c r="C51" s="349">
        <v>0.11909025230186374</v>
      </c>
      <c r="D51" s="348">
        <v>-0.14935681664380501</v>
      </c>
      <c r="E51" s="349">
        <v>9.7896519069890012E-2</v>
      </c>
      <c r="F51" s="348">
        <v>2.8704125486948701E-2</v>
      </c>
      <c r="G51" s="349">
        <v>4.1767514607838896E-3</v>
      </c>
      <c r="H51" s="306">
        <v>2.4558979984978101E-2</v>
      </c>
    </row>
    <row r="52" spans="1:8">
      <c r="A52" s="43" t="s">
        <v>50</v>
      </c>
      <c r="B52" s="348">
        <v>0.10193676693829561</v>
      </c>
      <c r="C52" s="349">
        <v>7.8212841197851116E-2</v>
      </c>
      <c r="D52" s="348">
        <v>0.21343274157526021</v>
      </c>
      <c r="E52" s="349">
        <v>9.7990811703035946E-2</v>
      </c>
      <c r="F52" s="348">
        <v>-7.5282818584667998E-3</v>
      </c>
      <c r="G52" s="349">
        <v>3.9340049429806151E-3</v>
      </c>
      <c r="H52" s="306">
        <v>4.3302559270904997E-3</v>
      </c>
    </row>
    <row r="53" spans="1:8">
      <c r="A53" s="43" t="s">
        <v>51</v>
      </c>
      <c r="B53" s="348">
        <v>3.98457363867031E-2</v>
      </c>
      <c r="C53" s="349">
        <v>0.11196531241898379</v>
      </c>
      <c r="D53" s="348">
        <v>0.1070861751290032</v>
      </c>
      <c r="E53" s="349">
        <v>0.1058434718172703</v>
      </c>
      <c r="F53" s="348">
        <v>5.5571489920410002E-3</v>
      </c>
      <c r="G53" s="349">
        <v>5.1952966050071584E-3</v>
      </c>
      <c r="H53" s="306">
        <v>1.8842545558554E-3</v>
      </c>
    </row>
    <row r="54" spans="1:8">
      <c r="A54" s="43" t="s">
        <v>52</v>
      </c>
      <c r="B54" s="348">
        <v>0.7879031633663045</v>
      </c>
      <c r="C54" s="349">
        <v>0.19356447968317614</v>
      </c>
      <c r="D54" s="348">
        <v>-0.2447954394153373</v>
      </c>
      <c r="E54" s="349">
        <v>0.14880311558035078</v>
      </c>
      <c r="F54" s="348">
        <v>4.5691576427283002E-3</v>
      </c>
      <c r="G54" s="349">
        <v>8.1626307572835125E-3</v>
      </c>
      <c r="H54" s="306">
        <v>2.8897382245029399E-2</v>
      </c>
    </row>
    <row r="55" spans="1:8">
      <c r="A55" s="99" t="s">
        <v>53</v>
      </c>
      <c r="B55" s="348">
        <v>0.3096484625598615</v>
      </c>
      <c r="C55" s="349">
        <v>9.4752579542902657E-2</v>
      </c>
      <c r="D55" s="348">
        <v>0.16667943753884221</v>
      </c>
      <c r="E55" s="349">
        <v>7.1469679087437135E-2</v>
      </c>
      <c r="F55" s="348">
        <v>-2.4373463568822501E-2</v>
      </c>
      <c r="G55" s="349">
        <v>2.9098438380647062E-3</v>
      </c>
      <c r="H55" s="306">
        <v>1.97619321017093E-2</v>
      </c>
    </row>
    <row r="56" spans="1:8">
      <c r="A56" s="99" t="s">
        <v>54</v>
      </c>
      <c r="B56" s="348">
        <v>0.37660825741918202</v>
      </c>
      <c r="C56" s="349">
        <v>0.12712555509636206</v>
      </c>
      <c r="D56" s="348">
        <v>0.36170193368248132</v>
      </c>
      <c r="E56" s="349">
        <v>0.12783894560345488</v>
      </c>
      <c r="F56" s="348">
        <v>-9.1259832819178995E-3</v>
      </c>
      <c r="G56" s="349">
        <v>5.7530632361773252E-3</v>
      </c>
      <c r="H56" s="306">
        <v>1.4017580216332599E-2</v>
      </c>
    </row>
    <row r="57" spans="1:8">
      <c r="A57" s="99" t="s">
        <v>55</v>
      </c>
      <c r="B57" s="348">
        <v>0.20467144368147691</v>
      </c>
      <c r="C57" s="349">
        <v>7.263126856969776E-2</v>
      </c>
      <c r="D57" s="348">
        <v>-0.14271458562255421</v>
      </c>
      <c r="E57" s="349">
        <v>7.9012104113311152E-2</v>
      </c>
      <c r="F57" s="348">
        <v>5.3104755000448998E-3</v>
      </c>
      <c r="G57" s="349">
        <v>4.6619242801050819E-3</v>
      </c>
      <c r="H57" s="306">
        <v>4.9259922878026998E-3</v>
      </c>
    </row>
    <row r="58" spans="1:8">
      <c r="A58" s="99" t="s">
        <v>56</v>
      </c>
      <c r="B58" s="348">
        <v>0.13205916007465679</v>
      </c>
      <c r="C58" s="349">
        <v>0.12046627601369071</v>
      </c>
      <c r="D58" s="348">
        <v>0.3058057645595485</v>
      </c>
      <c r="E58" s="349">
        <v>9.5724425399413809E-2</v>
      </c>
      <c r="F58" s="348">
        <v>1.2281157162401E-2</v>
      </c>
      <c r="G58" s="349">
        <v>6.3168286549239484E-3</v>
      </c>
      <c r="H58" s="306">
        <v>6.2976911630931998E-3</v>
      </c>
    </row>
    <row r="59" spans="1:8">
      <c r="A59" s="99" t="s">
        <v>57</v>
      </c>
      <c r="B59" s="348">
        <v>0.64946619769818636</v>
      </c>
      <c r="C59" s="349">
        <v>7.2011393911322705E-2</v>
      </c>
      <c r="D59" s="348">
        <v>-7.0290232649560802E-2</v>
      </c>
      <c r="E59" s="349">
        <v>5.9683997670408176E-2</v>
      </c>
      <c r="F59" s="348">
        <v>2.5526715869968401E-2</v>
      </c>
      <c r="G59" s="349">
        <v>3.8803542848454722E-3</v>
      </c>
      <c r="H59" s="306">
        <v>2.5310061716050498E-2</v>
      </c>
    </row>
    <row r="60" spans="1:8">
      <c r="A60" s="99" t="s">
        <v>58</v>
      </c>
      <c r="B60" s="348">
        <v>0.3426327033055741</v>
      </c>
      <c r="C60" s="349">
        <v>0.14312095105273406</v>
      </c>
      <c r="D60" s="348">
        <v>0.11621523992472831</v>
      </c>
      <c r="E60" s="349">
        <v>0.13793022313401593</v>
      </c>
      <c r="F60" s="348">
        <v>2.12795977839733E-2</v>
      </c>
      <c r="G60" s="349">
        <v>6.2529247994627156E-3</v>
      </c>
      <c r="H60" s="306">
        <v>1.2782089457834499E-2</v>
      </c>
    </row>
    <row r="61" spans="1:8">
      <c r="A61" s="99" t="s">
        <v>59</v>
      </c>
      <c r="B61" s="348">
        <v>8.7253648398421896E-2</v>
      </c>
      <c r="C61" s="349">
        <v>8.4456326423458988E-2</v>
      </c>
      <c r="D61" s="348">
        <v>1.46537272476376E-2</v>
      </c>
      <c r="E61" s="349">
        <v>6.8456768494888534E-2</v>
      </c>
      <c r="F61" s="348">
        <v>1.7673780516289699E-2</v>
      </c>
      <c r="G61" s="349">
        <v>4.3816136995613779E-3</v>
      </c>
      <c r="H61" s="306">
        <v>1.1086443132476099E-2</v>
      </c>
    </row>
    <row r="62" spans="1:8">
      <c r="A62" s="129" t="s">
        <v>229</v>
      </c>
      <c r="B62" s="348">
        <v>0.32427017264383901</v>
      </c>
      <c r="C62" s="349">
        <v>2.0434406189992101E-2</v>
      </c>
      <c r="D62" s="348">
        <v>0.13574431928595271</v>
      </c>
      <c r="E62" s="349">
        <v>2.1512781726659901E-2</v>
      </c>
      <c r="F62" s="348">
        <v>8.5431319777489996E-4</v>
      </c>
      <c r="G62" s="349">
        <v>9.3848494780140004E-4</v>
      </c>
      <c r="H62" s="306">
        <v>1.1646658078176201E-2</v>
      </c>
    </row>
    <row r="63" spans="1:8">
      <c r="A63" s="129" t="s">
        <v>232</v>
      </c>
      <c r="B63" s="348">
        <v>0.39570713043212891</v>
      </c>
      <c r="C63" s="349">
        <v>3.5019144415855401E-2</v>
      </c>
      <c r="D63" s="348">
        <v>0.19667111337184909</v>
      </c>
      <c r="E63" s="349">
        <v>3.2346282154321698E-2</v>
      </c>
      <c r="F63" s="348">
        <v>-6.6379709169268998E-3</v>
      </c>
      <c r="G63" s="354">
        <v>1.5550212701783001E-3</v>
      </c>
      <c r="H63" s="307">
        <v>1.3797999359667299E-2</v>
      </c>
    </row>
    <row r="64" spans="1:8" ht="13.5" thickBot="1">
      <c r="A64" s="300" t="s">
        <v>233</v>
      </c>
      <c r="B64" s="350">
        <v>0.34207417780744459</v>
      </c>
      <c r="C64" s="351">
        <v>1.6597949199121501E-2</v>
      </c>
      <c r="D64" s="350">
        <v>9.2815445601675706E-2</v>
      </c>
      <c r="E64" s="351">
        <v>1.75801491993017E-2</v>
      </c>
      <c r="F64" s="350">
        <v>4.0531153803840996E-3</v>
      </c>
      <c r="G64" s="355">
        <v>7.8176698795259997E-4</v>
      </c>
      <c r="H64" s="308">
        <v>1.36441284346051E-2</v>
      </c>
    </row>
    <row r="65" spans="1:8" ht="12.75" customHeight="1"/>
    <row r="66" spans="1:8">
      <c r="A66" s="271" t="s">
        <v>354</v>
      </c>
      <c r="B66" s="271"/>
      <c r="C66" s="271"/>
      <c r="D66" s="271"/>
      <c r="E66" s="271"/>
      <c r="F66" s="271"/>
      <c r="G66" s="271"/>
      <c r="H66" s="271"/>
    </row>
    <row r="67" spans="1:8">
      <c r="A67" s="311" t="s">
        <v>375</v>
      </c>
      <c r="B67" s="271"/>
      <c r="C67" s="271"/>
      <c r="D67" s="271"/>
      <c r="E67" s="271"/>
      <c r="F67" s="271"/>
      <c r="G67" s="271"/>
      <c r="H67" s="271"/>
    </row>
    <row r="68" spans="1:8">
      <c r="A68" s="380" t="s">
        <v>376</v>
      </c>
      <c r="B68" s="380"/>
      <c r="C68" s="380"/>
    </row>
    <row r="69" spans="1:8">
      <c r="A69" s="292" t="s">
        <v>413</v>
      </c>
      <c r="B69" s="339"/>
      <c r="C69" s="339"/>
    </row>
    <row r="70" spans="1:8" s="51" customFormat="1">
      <c r="A70" s="5" t="s">
        <v>415</v>
      </c>
      <c r="B70" s="5"/>
      <c r="C70" s="5"/>
      <c r="D70" s="5"/>
      <c r="E70" s="5"/>
      <c r="F70" s="5"/>
      <c r="G70" s="5"/>
      <c r="H70" s="5"/>
    </row>
    <row r="71" spans="1:8">
      <c r="A71" s="243" t="s">
        <v>487</v>
      </c>
    </row>
    <row r="72" spans="1:8">
      <c r="A72" s="244" t="s">
        <v>488</v>
      </c>
    </row>
    <row r="73" spans="1:8">
      <c r="A73" s="347" t="s">
        <v>493</v>
      </c>
      <c r="B73" s="347"/>
      <c r="C73" s="347"/>
      <c r="D73" s="297"/>
      <c r="E73" s="297"/>
      <c r="F73" s="297"/>
      <c r="G73" s="297"/>
      <c r="H73" s="297"/>
    </row>
    <row r="74" spans="1:8">
      <c r="A74" s="386"/>
      <c r="B74" s="386"/>
      <c r="C74" s="386"/>
      <c r="D74" s="298"/>
      <c r="E74" s="298"/>
      <c r="F74" s="298"/>
      <c r="G74" s="298"/>
      <c r="H74" s="298"/>
    </row>
    <row r="75" spans="1:8">
      <c r="A75" s="380"/>
      <c r="B75" s="380"/>
      <c r="C75" s="380"/>
      <c r="D75" s="299"/>
      <c r="E75" s="299"/>
      <c r="F75" s="299"/>
      <c r="G75" s="299"/>
      <c r="H75" s="299"/>
    </row>
    <row r="76" spans="1:8">
      <c r="A76" s="381"/>
      <c r="B76" s="381"/>
      <c r="C76" s="381"/>
      <c r="D76" s="296"/>
      <c r="E76" s="296"/>
      <c r="F76" s="296"/>
      <c r="G76" s="296"/>
      <c r="H76" s="296"/>
    </row>
    <row r="77" spans="1:8">
      <c r="A77" s="380"/>
      <c r="B77" s="380"/>
      <c r="C77" s="380"/>
      <c r="D77" s="299"/>
      <c r="E77" s="299"/>
      <c r="F77" s="299"/>
      <c r="G77" s="299"/>
      <c r="H77" s="299"/>
    </row>
    <row r="78" spans="1:8">
      <c r="A78" s="380"/>
      <c r="B78" s="380"/>
      <c r="C78" s="380"/>
      <c r="D78" s="299"/>
      <c r="E78" s="299"/>
      <c r="F78" s="299"/>
      <c r="G78" s="299"/>
      <c r="H78" s="299"/>
    </row>
  </sheetData>
  <customSheetViews>
    <customSheetView guid="{C6F97F9E-B600-4C17-894D-590A32101059}" scale="80">
      <selection activeCell="A4" sqref="A4"/>
      <pageMargins left="0.7" right="0.7" top="0.75" bottom="0.75" header="0.3" footer="0.3"/>
      <pageSetup paperSize="9" orientation="portrait" r:id="rId1"/>
    </customSheetView>
    <customSheetView guid="{FDFE99BC-6C4F-47A7-A6F0-C356BD0C43CF}" scale="80">
      <selection activeCell="A4" sqref="A4"/>
      <pageMargins left="0.7" right="0.7" top="0.75" bottom="0.75" header="0.3" footer="0.3"/>
      <pageSetup paperSize="9" orientation="portrait" r:id="rId2"/>
    </customSheetView>
  </customSheetViews>
  <mergeCells count="12">
    <mergeCell ref="B7:H7"/>
    <mergeCell ref="H8:H10"/>
    <mergeCell ref="D9:E9"/>
    <mergeCell ref="F9:G9"/>
    <mergeCell ref="B8:G8"/>
    <mergeCell ref="B9:C9"/>
    <mergeCell ref="A74:C74"/>
    <mergeCell ref="A75:C75"/>
    <mergeCell ref="A76:C76"/>
    <mergeCell ref="A77:C77"/>
    <mergeCell ref="A78:C78"/>
    <mergeCell ref="A68:C68"/>
  </mergeCells>
  <conditionalFormatting sqref="B12:B64 D12:D64 F12:F64">
    <cfRule type="expression" dxfId="16" priority="1">
      <formula>ABS(B7/C7)&gt;1.96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8"/>
  <sheetViews>
    <sheetView zoomScale="80" zoomScaleNormal="80" workbookViewId="0">
      <selection activeCell="D17" sqref="D17"/>
    </sheetView>
  </sheetViews>
  <sheetFormatPr defaultColWidth="8.7109375" defaultRowHeight="12.75"/>
  <cols>
    <col min="1" max="1" width="34" style="5" customWidth="1"/>
    <col min="2" max="27" width="10.7109375" style="5" customWidth="1"/>
    <col min="28" max="28" width="12.7109375" style="5" customWidth="1"/>
    <col min="29" max="16384" width="8.7109375" style="5"/>
  </cols>
  <sheetData>
    <row r="1" spans="1:28">
      <c r="J1" s="456"/>
      <c r="O1" s="248"/>
    </row>
    <row r="2" spans="1:28">
      <c r="A2" s="61" t="s">
        <v>469</v>
      </c>
    </row>
    <row r="3" spans="1:28">
      <c r="A3" s="23" t="s">
        <v>513</v>
      </c>
    </row>
    <row r="4" spans="1:28">
      <c r="A4" s="77" t="s">
        <v>345</v>
      </c>
    </row>
    <row r="5" spans="1:28">
      <c r="A5" s="77"/>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row>
    <row r="6" spans="1:28" ht="13.5" thickBot="1"/>
    <row r="7" spans="1:28" s="44" customFormat="1" ht="21" customHeight="1">
      <c r="A7" s="11"/>
      <c r="B7" s="360" t="s">
        <v>253</v>
      </c>
      <c r="C7" s="361"/>
      <c r="D7" s="389"/>
      <c r="E7" s="389"/>
      <c r="F7" s="389"/>
      <c r="G7" s="389"/>
      <c r="H7" s="389"/>
      <c r="I7" s="389"/>
      <c r="J7" s="389"/>
      <c r="K7" s="389"/>
      <c r="L7" s="389"/>
      <c r="M7" s="389"/>
      <c r="N7" s="389"/>
      <c r="O7" s="389"/>
      <c r="P7" s="389"/>
      <c r="Q7" s="389"/>
      <c r="R7" s="389"/>
      <c r="S7" s="389"/>
      <c r="T7" s="389"/>
      <c r="U7" s="389"/>
      <c r="V7" s="389"/>
      <c r="W7" s="389"/>
      <c r="X7" s="389"/>
      <c r="Y7" s="389"/>
      <c r="Z7" s="389"/>
      <c r="AA7" s="389"/>
      <c r="AB7" s="390"/>
    </row>
    <row r="8" spans="1:28" s="44" customFormat="1" ht="20.25" customHeight="1">
      <c r="A8" s="12"/>
      <c r="B8" s="357" t="s">
        <v>250</v>
      </c>
      <c r="C8" s="382"/>
      <c r="D8" s="382"/>
      <c r="E8" s="382"/>
      <c r="F8" s="382"/>
      <c r="G8" s="382"/>
      <c r="H8" s="382"/>
      <c r="I8" s="382"/>
      <c r="J8" s="382"/>
      <c r="K8" s="382"/>
      <c r="L8" s="382"/>
      <c r="M8" s="382"/>
      <c r="N8" s="382"/>
      <c r="O8" s="382"/>
      <c r="P8" s="382"/>
      <c r="Q8" s="382"/>
      <c r="R8" s="382"/>
      <c r="S8" s="382"/>
      <c r="T8" s="382"/>
      <c r="U8" s="382"/>
      <c r="V8" s="382"/>
      <c r="W8" s="382"/>
      <c r="X8" s="382"/>
      <c r="Y8" s="382"/>
      <c r="Z8" s="382"/>
      <c r="AA8" s="387"/>
      <c r="AB8" s="391" t="s">
        <v>341</v>
      </c>
    </row>
    <row r="9" spans="1:28" s="44" customFormat="1" ht="99" customHeight="1">
      <c r="A9" s="12"/>
      <c r="B9" s="357" t="s">
        <v>355</v>
      </c>
      <c r="C9" s="387"/>
      <c r="D9" s="357" t="s">
        <v>348</v>
      </c>
      <c r="E9" s="387"/>
      <c r="F9" s="357" t="s">
        <v>373</v>
      </c>
      <c r="G9" s="387"/>
      <c r="H9" s="357" t="s">
        <v>379</v>
      </c>
      <c r="I9" s="387"/>
      <c r="J9" s="357" t="s">
        <v>392</v>
      </c>
      <c r="K9" s="387"/>
      <c r="L9" s="357" t="s">
        <v>393</v>
      </c>
      <c r="M9" s="387"/>
      <c r="N9" s="357" t="s">
        <v>394</v>
      </c>
      <c r="O9" s="387"/>
      <c r="P9" s="357" t="s">
        <v>395</v>
      </c>
      <c r="Q9" s="387"/>
      <c r="R9" s="357" t="s">
        <v>396</v>
      </c>
      <c r="S9" s="387"/>
      <c r="T9" s="357" t="s">
        <v>397</v>
      </c>
      <c r="U9" s="387"/>
      <c r="V9" s="371" t="s">
        <v>398</v>
      </c>
      <c r="W9" s="356"/>
      <c r="X9" s="357" t="s">
        <v>399</v>
      </c>
      <c r="Y9" s="387"/>
      <c r="Z9" s="357" t="s">
        <v>400</v>
      </c>
      <c r="AA9" s="387"/>
      <c r="AB9" s="392"/>
    </row>
    <row r="10" spans="1:28" s="39" customFormat="1">
      <c r="A10" s="144"/>
      <c r="B10" s="19" t="s">
        <v>251</v>
      </c>
      <c r="C10" s="21" t="s">
        <v>13</v>
      </c>
      <c r="D10" s="19" t="s">
        <v>251</v>
      </c>
      <c r="E10" s="21" t="s">
        <v>13</v>
      </c>
      <c r="F10" s="19" t="s">
        <v>251</v>
      </c>
      <c r="G10" s="21" t="s">
        <v>13</v>
      </c>
      <c r="H10" s="19" t="s">
        <v>251</v>
      </c>
      <c r="I10" s="21" t="s">
        <v>13</v>
      </c>
      <c r="J10" s="19" t="s">
        <v>251</v>
      </c>
      <c r="K10" s="21" t="s">
        <v>13</v>
      </c>
      <c r="L10" s="19" t="s">
        <v>251</v>
      </c>
      <c r="M10" s="21" t="s">
        <v>13</v>
      </c>
      <c r="N10" s="19" t="s">
        <v>251</v>
      </c>
      <c r="O10" s="21" t="s">
        <v>13</v>
      </c>
      <c r="P10" s="19" t="s">
        <v>251</v>
      </c>
      <c r="Q10" s="21" t="s">
        <v>13</v>
      </c>
      <c r="R10" s="19" t="s">
        <v>251</v>
      </c>
      <c r="S10" s="21" t="s">
        <v>13</v>
      </c>
      <c r="T10" s="19" t="s">
        <v>251</v>
      </c>
      <c r="U10" s="21" t="s">
        <v>13</v>
      </c>
      <c r="V10" s="19" t="s">
        <v>251</v>
      </c>
      <c r="W10" s="21" t="s">
        <v>13</v>
      </c>
      <c r="X10" s="19" t="s">
        <v>251</v>
      </c>
      <c r="Y10" s="21" t="s">
        <v>13</v>
      </c>
      <c r="Z10" s="19" t="s">
        <v>251</v>
      </c>
      <c r="AA10" s="21" t="s">
        <v>13</v>
      </c>
      <c r="AB10" s="393"/>
    </row>
    <row r="11" spans="1:28">
      <c r="A11" s="258"/>
      <c r="B11" s="235"/>
      <c r="C11" s="260"/>
      <c r="D11" s="235"/>
      <c r="E11" s="260"/>
      <c r="F11" s="235"/>
      <c r="G11" s="260"/>
      <c r="H11" s="235"/>
      <c r="I11" s="260"/>
      <c r="J11" s="235"/>
      <c r="K11" s="260"/>
      <c r="L11" s="235"/>
      <c r="M11" s="260"/>
      <c r="N11" s="235"/>
      <c r="O11" s="260"/>
      <c r="P11" s="235"/>
      <c r="Q11" s="260"/>
      <c r="R11" s="235"/>
      <c r="S11" s="260"/>
      <c r="T11" s="235"/>
      <c r="U11" s="260"/>
      <c r="V11" s="235"/>
      <c r="W11" s="260"/>
      <c r="X11" s="235"/>
      <c r="Y11" s="260"/>
      <c r="Z11" s="235"/>
      <c r="AA11" s="260"/>
      <c r="AB11" s="305"/>
    </row>
    <row r="12" spans="1:28">
      <c r="A12" s="43" t="s">
        <v>15</v>
      </c>
      <c r="B12" s="348">
        <v>0.4634035343468097</v>
      </c>
      <c r="C12" s="349">
        <v>0.17858218031783418</v>
      </c>
      <c r="D12" s="348">
        <v>2.08999128790524E-2</v>
      </c>
      <c r="E12" s="349">
        <v>0.23100673907129682</v>
      </c>
      <c r="F12" s="348">
        <v>1.6744275390925701E-2</v>
      </c>
      <c r="G12" s="349">
        <v>9.6517527706872931E-3</v>
      </c>
      <c r="H12" s="348">
        <v>0.3472622198194561</v>
      </c>
      <c r="I12" s="349">
        <v>0.33099517227209502</v>
      </c>
      <c r="J12" s="348">
        <v>0.17822168624702081</v>
      </c>
      <c r="K12" s="349">
        <v>0.32444893093778687</v>
      </c>
      <c r="L12" s="348" t="s">
        <v>525</v>
      </c>
      <c r="M12" s="349" t="s">
        <v>525</v>
      </c>
      <c r="N12" s="348">
        <v>0.73725507608462104</v>
      </c>
      <c r="O12" s="349">
        <v>0.41000163620388425</v>
      </c>
      <c r="P12" s="348">
        <v>8.2508082588890003E-2</v>
      </c>
      <c r="Q12" s="349">
        <v>0.23876716420690786</v>
      </c>
      <c r="R12" s="348">
        <v>-0.46448738642188592</v>
      </c>
      <c r="S12" s="349">
        <v>0.26116897872191175</v>
      </c>
      <c r="T12" s="348">
        <v>0.31431117889883953</v>
      </c>
      <c r="U12" s="349">
        <v>0.27087835605521465</v>
      </c>
      <c r="V12" s="348">
        <v>-9.3085640625529695E-2</v>
      </c>
      <c r="W12" s="349">
        <v>0.20423996094850744</v>
      </c>
      <c r="X12" s="348">
        <v>-1.74476566623715E-2</v>
      </c>
      <c r="Y12" s="349">
        <v>0.32966222486161079</v>
      </c>
      <c r="Z12" s="348">
        <v>0.35806436869027952</v>
      </c>
      <c r="AA12" s="349">
        <v>0.3263588863745705</v>
      </c>
      <c r="AB12" s="306">
        <v>5.0410258817480701E-2</v>
      </c>
    </row>
    <row r="13" spans="1:28">
      <c r="A13" s="43" t="s">
        <v>16</v>
      </c>
      <c r="B13" s="348">
        <v>0.4562092430672211</v>
      </c>
      <c r="C13" s="349">
        <v>0.15974073529649527</v>
      </c>
      <c r="D13" s="348">
        <v>5.7768398543426802E-2</v>
      </c>
      <c r="E13" s="349">
        <v>0.12581237407891524</v>
      </c>
      <c r="F13" s="348">
        <v>1.43087097331735E-2</v>
      </c>
      <c r="G13" s="349">
        <v>5.6158678122115906E-3</v>
      </c>
      <c r="H13" s="348">
        <v>0.26011404040845271</v>
      </c>
      <c r="I13" s="349">
        <v>0.24310690263373172</v>
      </c>
      <c r="J13" s="348">
        <v>0.21006694052289951</v>
      </c>
      <c r="K13" s="349">
        <v>0.25440943510073533</v>
      </c>
      <c r="L13" s="348">
        <v>2.9616822400225399E-2</v>
      </c>
      <c r="M13" s="349">
        <v>0.36697317932521434</v>
      </c>
      <c r="N13" s="348">
        <v>-6.5251707791531804E-2</v>
      </c>
      <c r="O13" s="349">
        <v>0.18893155245106627</v>
      </c>
      <c r="P13" s="348">
        <v>0.35249064951676762</v>
      </c>
      <c r="Q13" s="349">
        <v>0.15683901738536418</v>
      </c>
      <c r="R13" s="348">
        <v>0.16914424426451441</v>
      </c>
      <c r="S13" s="349">
        <v>0.11180351288662892</v>
      </c>
      <c r="T13" s="348">
        <v>0.1203981944542389</v>
      </c>
      <c r="U13" s="349">
        <v>0.12101428512481088</v>
      </c>
      <c r="V13" s="348">
        <v>-0.1021120975045344</v>
      </c>
      <c r="W13" s="349">
        <v>0.12987596785171668</v>
      </c>
      <c r="X13" s="348">
        <v>0.36899991565974882</v>
      </c>
      <c r="Y13" s="349">
        <v>0.163885904499315</v>
      </c>
      <c r="Z13" s="348">
        <v>-4.3115628805848502E-2</v>
      </c>
      <c r="AA13" s="349">
        <v>0.16069602779124847</v>
      </c>
      <c r="AB13" s="306">
        <v>3.1831389174094601E-2</v>
      </c>
    </row>
    <row r="14" spans="1:28">
      <c r="A14" s="43" t="s">
        <v>17</v>
      </c>
      <c r="B14" s="348">
        <v>0.1775505791330165</v>
      </c>
      <c r="C14" s="349">
        <v>8.8488682479046454E-2</v>
      </c>
      <c r="D14" s="348">
        <v>0.30359242333125741</v>
      </c>
      <c r="E14" s="349">
        <v>9.1438622555071652E-2</v>
      </c>
      <c r="F14" s="348">
        <v>-1.09179663145847E-2</v>
      </c>
      <c r="G14" s="349">
        <v>3.5562000181287327E-3</v>
      </c>
      <c r="H14" s="348">
        <v>0.1464800903537033</v>
      </c>
      <c r="I14" s="349">
        <v>0.14968198069662883</v>
      </c>
      <c r="J14" s="348">
        <v>3.5586697157743603E-2</v>
      </c>
      <c r="K14" s="349">
        <v>0.14385618288866303</v>
      </c>
      <c r="L14" s="348">
        <v>-8.27996630566986E-2</v>
      </c>
      <c r="M14" s="349">
        <v>0.1898034561715535</v>
      </c>
      <c r="N14" s="348">
        <v>4.8832355538101703E-2</v>
      </c>
      <c r="O14" s="349">
        <v>0.17699542010412558</v>
      </c>
      <c r="P14" s="348">
        <v>6.18613084873052E-2</v>
      </c>
      <c r="Q14" s="349">
        <v>8.4615159952057428E-2</v>
      </c>
      <c r="R14" s="348">
        <v>-9.3937929631236095E-2</v>
      </c>
      <c r="S14" s="349">
        <v>8.7649590243691441E-2</v>
      </c>
      <c r="T14" s="348">
        <v>0.17732525876626529</v>
      </c>
      <c r="U14" s="349">
        <v>8.8610408860573447E-2</v>
      </c>
      <c r="V14" s="348">
        <v>2.7957183195001602E-2</v>
      </c>
      <c r="W14" s="349">
        <v>8.0584042849499785E-2</v>
      </c>
      <c r="X14" s="348">
        <v>0.12557423182207841</v>
      </c>
      <c r="Y14" s="349">
        <v>9.5125503039908216E-2</v>
      </c>
      <c r="Z14" s="348">
        <v>8.6120759955885307E-2</v>
      </c>
      <c r="AA14" s="349">
        <v>8.9289164614557257E-2</v>
      </c>
      <c r="AB14" s="306">
        <v>2.02708211400046E-2</v>
      </c>
    </row>
    <row r="15" spans="1:28">
      <c r="A15" s="99" t="s">
        <v>18</v>
      </c>
      <c r="B15" s="348">
        <v>0.3362211229108833</v>
      </c>
      <c r="C15" s="349">
        <v>7.0995614309810134E-2</v>
      </c>
      <c r="D15" s="348">
        <v>0.1622993534486597</v>
      </c>
      <c r="E15" s="349">
        <v>8.1082557514345691E-2</v>
      </c>
      <c r="F15" s="348">
        <v>-9.1283366062862008E-3</v>
      </c>
      <c r="G15" s="349">
        <v>4.4535248693566227E-3</v>
      </c>
      <c r="H15" s="348">
        <v>-0.1802693157756341</v>
      </c>
      <c r="I15" s="349">
        <v>0.12535547748245063</v>
      </c>
      <c r="J15" s="348">
        <v>0.26746541827765691</v>
      </c>
      <c r="K15" s="349">
        <v>0.15726239515493373</v>
      </c>
      <c r="L15" s="348">
        <v>0.13056472664842461</v>
      </c>
      <c r="M15" s="349">
        <v>0.18953482095711052</v>
      </c>
      <c r="N15" s="348">
        <v>-9.1988924880446896E-2</v>
      </c>
      <c r="O15" s="349">
        <v>0.16135358368693309</v>
      </c>
      <c r="P15" s="348">
        <v>0.1184527979339432</v>
      </c>
      <c r="Q15" s="349">
        <v>7.5503445380351183E-2</v>
      </c>
      <c r="R15" s="348">
        <v>-9.6388604264058195E-2</v>
      </c>
      <c r="S15" s="349">
        <v>7.1547706325761851E-2</v>
      </c>
      <c r="T15" s="348">
        <v>0.26175104391980097</v>
      </c>
      <c r="U15" s="349">
        <v>8.4749952046331234E-2</v>
      </c>
      <c r="V15" s="348">
        <v>4.8409208131293097E-2</v>
      </c>
      <c r="W15" s="349">
        <v>9.2037746575246035E-2</v>
      </c>
      <c r="X15" s="348">
        <v>0.20591843379937019</v>
      </c>
      <c r="Y15" s="349">
        <v>9.0668082666127775E-2</v>
      </c>
      <c r="Z15" s="348">
        <v>3.1850873593156102E-2</v>
      </c>
      <c r="AA15" s="349">
        <v>8.2229128716023406E-2</v>
      </c>
      <c r="AB15" s="306">
        <v>2.6550546104183601E-2</v>
      </c>
    </row>
    <row r="16" spans="1:28">
      <c r="A16" s="119" t="s">
        <v>200</v>
      </c>
      <c r="B16" s="348">
        <v>0.33852022976718532</v>
      </c>
      <c r="C16" s="349">
        <v>9.9889750331818947E-2</v>
      </c>
      <c r="D16" s="348">
        <v>8.6215716193413103E-2</v>
      </c>
      <c r="E16" s="349">
        <v>8.8602720939363444E-2</v>
      </c>
      <c r="F16" s="348">
        <v>-1.39610353750546E-2</v>
      </c>
      <c r="G16" s="349">
        <v>5.8450288083761294E-3</v>
      </c>
      <c r="H16" s="348">
        <v>-0.11798057126117339</v>
      </c>
      <c r="I16" s="349">
        <v>0.15753151703335003</v>
      </c>
      <c r="J16" s="348">
        <v>0.38412264812053593</v>
      </c>
      <c r="K16" s="349">
        <v>0.26047127855648888</v>
      </c>
      <c r="L16" s="348">
        <v>4.3573467481870701E-2</v>
      </c>
      <c r="M16" s="349">
        <v>0.28508900576894625</v>
      </c>
      <c r="N16" s="348">
        <v>-0.4914751021097099</v>
      </c>
      <c r="O16" s="349">
        <v>0.2773802152815486</v>
      </c>
      <c r="P16" s="348">
        <v>-3.2885340991775598E-2</v>
      </c>
      <c r="Q16" s="349">
        <v>0.10529894567075028</v>
      </c>
      <c r="R16" s="348">
        <v>-1.59491684448172E-2</v>
      </c>
      <c r="S16" s="349">
        <v>9.3942542299898499E-2</v>
      </c>
      <c r="T16" s="348">
        <v>0.15242065808038971</v>
      </c>
      <c r="U16" s="349">
        <v>0.11735199588764555</v>
      </c>
      <c r="V16" s="348">
        <v>-1.4078877126032899E-2</v>
      </c>
      <c r="W16" s="349">
        <v>0.13847721719194198</v>
      </c>
      <c r="X16" s="348">
        <v>0.3337977760294496</v>
      </c>
      <c r="Y16" s="349">
        <v>0.13427665185060933</v>
      </c>
      <c r="Z16" s="348">
        <v>2.13771911829304E-2</v>
      </c>
      <c r="AA16" s="349">
        <v>0.11079661481197975</v>
      </c>
      <c r="AB16" s="306">
        <v>3.1224539442932599E-2</v>
      </c>
    </row>
    <row r="17" spans="1:28">
      <c r="A17" s="119" t="s">
        <v>526</v>
      </c>
      <c r="B17" s="348">
        <v>0.26072691644864809</v>
      </c>
      <c r="C17" s="349">
        <v>0.10272679403232822</v>
      </c>
      <c r="D17" s="348">
        <v>0.2411438849261755</v>
      </c>
      <c r="E17" s="349">
        <v>0.12948462246696862</v>
      </c>
      <c r="F17" s="348">
        <v>-5.7395204176267003E-3</v>
      </c>
      <c r="G17" s="349">
        <v>6.9178037420385783E-3</v>
      </c>
      <c r="H17" s="348">
        <v>-0.16649435118529271</v>
      </c>
      <c r="I17" s="349">
        <v>0.17659109299247991</v>
      </c>
      <c r="J17" s="348">
        <v>0.14074504754576381</v>
      </c>
      <c r="K17" s="349">
        <v>0.20762192303678423</v>
      </c>
      <c r="L17" s="348">
        <v>0.23527980126148371</v>
      </c>
      <c r="M17" s="349">
        <v>0.3032138342836827</v>
      </c>
      <c r="N17" s="348">
        <v>-3.2751110041455901E-2</v>
      </c>
      <c r="O17" s="349">
        <v>0.20264989984688664</v>
      </c>
      <c r="P17" s="348">
        <v>0.27628590655689578</v>
      </c>
      <c r="Q17" s="349">
        <v>0.11754483278628966</v>
      </c>
      <c r="R17" s="348">
        <v>-0.22049652382786289</v>
      </c>
      <c r="S17" s="349">
        <v>0.11565442564959753</v>
      </c>
      <c r="T17" s="348">
        <v>0.36895500058995301</v>
      </c>
      <c r="U17" s="349">
        <v>0.12401218088977392</v>
      </c>
      <c r="V17" s="348">
        <v>5.1209000758171599E-2</v>
      </c>
      <c r="W17" s="349">
        <v>0.13807480987401094</v>
      </c>
      <c r="X17" s="348">
        <v>1.99340214480297E-2</v>
      </c>
      <c r="Y17" s="349">
        <v>0.12064589147679775</v>
      </c>
      <c r="Z17" s="348">
        <v>0.15825855930986979</v>
      </c>
      <c r="AA17" s="349">
        <v>0.13019085433388966</v>
      </c>
      <c r="AB17" s="306">
        <v>2.7604011004380601E-2</v>
      </c>
    </row>
    <row r="18" spans="1:28">
      <c r="A18" s="99" t="s">
        <v>19</v>
      </c>
      <c r="B18" s="348">
        <v>0.3989445390755279</v>
      </c>
      <c r="C18" s="349">
        <v>9.6612919260327335E-2</v>
      </c>
      <c r="D18" s="348">
        <v>0.1960279525111138</v>
      </c>
      <c r="E18" s="349">
        <v>0.10202036378713089</v>
      </c>
      <c r="F18" s="348">
        <v>1.8225120120515002E-2</v>
      </c>
      <c r="G18" s="349">
        <v>5.9106129829717994E-3</v>
      </c>
      <c r="H18" s="348">
        <v>0.40368862910894687</v>
      </c>
      <c r="I18" s="349">
        <v>0.20994555410822122</v>
      </c>
      <c r="J18" s="348">
        <v>-0.10467843387797079</v>
      </c>
      <c r="K18" s="349">
        <v>0.16635114922679781</v>
      </c>
      <c r="L18" s="348">
        <v>0.27192294870122219</v>
      </c>
      <c r="M18" s="349">
        <v>0.20505485861257822</v>
      </c>
      <c r="N18" s="348">
        <v>2.3875698469448699E-2</v>
      </c>
      <c r="O18" s="349">
        <v>0.26683086391410971</v>
      </c>
      <c r="P18" s="348">
        <v>6.2646126325727206E-2</v>
      </c>
      <c r="Q18" s="349">
        <v>0.11507558493966548</v>
      </c>
      <c r="R18" s="348">
        <v>9.2556226352618398E-2</v>
      </c>
      <c r="S18" s="349">
        <v>0.11313425410378382</v>
      </c>
      <c r="T18" s="348">
        <v>0.40701923748928898</v>
      </c>
      <c r="U18" s="349">
        <v>0.1594178670969468</v>
      </c>
      <c r="V18" s="348">
        <v>-8.19053727203434E-2</v>
      </c>
      <c r="W18" s="349">
        <v>9.9216354893190958E-2</v>
      </c>
      <c r="X18" s="348">
        <v>0.46717955745087758</v>
      </c>
      <c r="Y18" s="349">
        <v>0.15166226515791634</v>
      </c>
      <c r="Z18" s="348">
        <v>6.9202954383399198E-2</v>
      </c>
      <c r="AA18" s="349">
        <v>0.14795335792549966</v>
      </c>
      <c r="AB18" s="306">
        <v>6.3764423265629699E-2</v>
      </c>
    </row>
    <row r="19" spans="1:28">
      <c r="A19" s="99" t="s">
        <v>20</v>
      </c>
      <c r="B19" s="348">
        <v>0.21616214374353609</v>
      </c>
      <c r="C19" s="349">
        <v>0.13192205185120554</v>
      </c>
      <c r="D19" s="348">
        <v>6.5748320143235506E-2</v>
      </c>
      <c r="E19" s="349">
        <v>0.15090374477203403</v>
      </c>
      <c r="F19" s="348">
        <v>-3.4550338106429999E-3</v>
      </c>
      <c r="G19" s="349">
        <v>3.9268747381418995E-3</v>
      </c>
      <c r="H19" s="348">
        <v>-9.1112050784496301E-2</v>
      </c>
      <c r="I19" s="349">
        <v>0.22147209533079848</v>
      </c>
      <c r="J19" s="348">
        <v>1.1216854989945531</v>
      </c>
      <c r="K19" s="349">
        <v>0.40738589965676447</v>
      </c>
      <c r="L19" s="348">
        <v>-0.86514989545343413</v>
      </c>
      <c r="M19" s="349">
        <v>0.22030651883976554</v>
      </c>
      <c r="N19" s="348">
        <v>-0.37780897420307091</v>
      </c>
      <c r="O19" s="349">
        <v>0.27462520647900157</v>
      </c>
      <c r="P19" s="348">
        <v>0.20837242606767289</v>
      </c>
      <c r="Q19" s="349">
        <v>0.12663591015936201</v>
      </c>
      <c r="R19" s="348">
        <v>7.1778976265634998E-3</v>
      </c>
      <c r="S19" s="349">
        <v>0.12657664712484706</v>
      </c>
      <c r="T19" s="348">
        <v>6.6632156185718702E-2</v>
      </c>
      <c r="U19" s="349">
        <v>0.13796084189560737</v>
      </c>
      <c r="V19" s="348">
        <v>0.23741033691189181</v>
      </c>
      <c r="W19" s="349">
        <v>0.10752774708035796</v>
      </c>
      <c r="X19" s="348">
        <v>0.24761196259434121</v>
      </c>
      <c r="Y19" s="349">
        <v>0.13662113220846683</v>
      </c>
      <c r="Z19" s="348">
        <v>0.27785248121060341</v>
      </c>
      <c r="AA19" s="349">
        <v>0.14706804818436439</v>
      </c>
      <c r="AB19" s="306">
        <v>4.24561213676488E-2</v>
      </c>
    </row>
    <row r="20" spans="1:28">
      <c r="A20" s="99" t="s">
        <v>21</v>
      </c>
      <c r="B20" s="348">
        <v>0.50269317889211484</v>
      </c>
      <c r="C20" s="349">
        <v>0.12287405443868329</v>
      </c>
      <c r="D20" s="348">
        <v>0.27474788545685852</v>
      </c>
      <c r="E20" s="349">
        <v>0.13449928109650147</v>
      </c>
      <c r="F20" s="348">
        <v>-1.01341490481608E-2</v>
      </c>
      <c r="G20" s="349">
        <v>5.9638859229753805E-3</v>
      </c>
      <c r="H20" s="348">
        <v>0.30425504032685952</v>
      </c>
      <c r="I20" s="349">
        <v>0.38591454957382071</v>
      </c>
      <c r="J20" s="348">
        <v>0.20110222163952479</v>
      </c>
      <c r="K20" s="349">
        <v>0.23750195448577605</v>
      </c>
      <c r="L20" s="348">
        <v>1.24940351961184E-2</v>
      </c>
      <c r="M20" s="349">
        <v>0.21406674656234551</v>
      </c>
      <c r="N20" s="348">
        <v>-0.1534691369411984</v>
      </c>
      <c r="O20" s="349">
        <v>0.18531376710181316</v>
      </c>
      <c r="P20" s="348">
        <v>5.5293251111964398E-2</v>
      </c>
      <c r="Q20" s="349">
        <v>0.14560305428232009</v>
      </c>
      <c r="R20" s="348">
        <v>-4.17331279916748E-2</v>
      </c>
      <c r="S20" s="349">
        <v>0.10253242194570364</v>
      </c>
      <c r="T20" s="348">
        <v>0.14756496762081961</v>
      </c>
      <c r="U20" s="349">
        <v>0.14716911383105211</v>
      </c>
      <c r="V20" s="348">
        <v>2.1321070360769901E-2</v>
      </c>
      <c r="W20" s="349">
        <v>0.12427516461907163</v>
      </c>
      <c r="X20" s="348">
        <v>0.39660303527895802</v>
      </c>
      <c r="Y20" s="349">
        <v>0.13954471830194948</v>
      </c>
      <c r="Z20" s="348">
        <v>-0.22217886565892681</v>
      </c>
      <c r="AA20" s="349">
        <v>0.11700049021502996</v>
      </c>
      <c r="AB20" s="306">
        <v>3.8385540074446903E-2</v>
      </c>
    </row>
    <row r="21" spans="1:28">
      <c r="A21" s="43" t="s">
        <v>22</v>
      </c>
      <c r="B21" s="348">
        <v>0.38290651699223399</v>
      </c>
      <c r="C21" s="349">
        <v>9.8155915541359121E-2</v>
      </c>
      <c r="D21" s="348">
        <v>0.32152082958669359</v>
      </c>
      <c r="E21" s="349">
        <v>0.10349348096399487</v>
      </c>
      <c r="F21" s="348">
        <v>2.1821457017188899E-2</v>
      </c>
      <c r="G21" s="349">
        <v>4.8272164770658188E-3</v>
      </c>
      <c r="H21" s="348">
        <v>0.14379294534606929</v>
      </c>
      <c r="I21" s="349">
        <v>0.24347522474518848</v>
      </c>
      <c r="J21" s="348">
        <v>0.2048572373966028</v>
      </c>
      <c r="K21" s="349">
        <v>0.2730038990443443</v>
      </c>
      <c r="L21" s="348">
        <v>0.1457449815379018</v>
      </c>
      <c r="M21" s="349">
        <v>0.21276242975899665</v>
      </c>
      <c r="N21" s="348">
        <v>-6.08138506442574E-2</v>
      </c>
      <c r="O21" s="349">
        <v>0.23327601761644937</v>
      </c>
      <c r="P21" s="348">
        <v>0.14226469741930159</v>
      </c>
      <c r="Q21" s="349">
        <v>0.17005609118530768</v>
      </c>
      <c r="R21" s="348">
        <v>0.53896341723814112</v>
      </c>
      <c r="S21" s="349">
        <v>0.11413030765937916</v>
      </c>
      <c r="T21" s="348">
        <v>0.41435639131556529</v>
      </c>
      <c r="U21" s="349">
        <v>0.17746094558514552</v>
      </c>
      <c r="V21" s="348">
        <v>-0.12561506020736979</v>
      </c>
      <c r="W21" s="349">
        <v>0.15489619240614214</v>
      </c>
      <c r="X21" s="348">
        <v>0.33596046659581152</v>
      </c>
      <c r="Y21" s="349">
        <v>0.1426595900236047</v>
      </c>
      <c r="Z21" s="348">
        <v>-0.55653161377626614</v>
      </c>
      <c r="AA21" s="349">
        <v>0.16930482687251761</v>
      </c>
      <c r="AB21" s="306">
        <v>6.4031326761855606E-2</v>
      </c>
    </row>
    <row r="22" spans="1:28">
      <c r="A22" s="43" t="s">
        <v>23</v>
      </c>
      <c r="B22" s="348">
        <v>0.21769794761115549</v>
      </c>
      <c r="C22" s="349">
        <v>0.12791557976097098</v>
      </c>
      <c r="D22" s="348">
        <v>0.1195974258103544</v>
      </c>
      <c r="E22" s="349">
        <v>0.12024980816859604</v>
      </c>
      <c r="F22" s="348">
        <v>2.18929679987914E-2</v>
      </c>
      <c r="G22" s="349">
        <v>5.6256317858715621E-3</v>
      </c>
      <c r="H22" s="348">
        <v>0.55131482062588422</v>
      </c>
      <c r="I22" s="349">
        <v>0.19100173293330053</v>
      </c>
      <c r="J22" s="348">
        <v>8.6587485479069706E-2</v>
      </c>
      <c r="K22" s="349">
        <v>0.2383903673389387</v>
      </c>
      <c r="L22" s="348">
        <v>-0.16805801503551249</v>
      </c>
      <c r="M22" s="349">
        <v>0.26125694032520036</v>
      </c>
      <c r="N22" s="348">
        <v>0.1267226730739163</v>
      </c>
      <c r="O22" s="349">
        <v>0.29143013045467936</v>
      </c>
      <c r="P22" s="348">
        <v>0.18143674417219291</v>
      </c>
      <c r="Q22" s="349">
        <v>0.13606479043114722</v>
      </c>
      <c r="R22" s="348">
        <v>5.4445923874966697E-2</v>
      </c>
      <c r="S22" s="349">
        <v>0.1145632488490597</v>
      </c>
      <c r="T22" s="348">
        <v>2.1004180254825901E-2</v>
      </c>
      <c r="U22" s="349">
        <v>0.26758025330741442</v>
      </c>
      <c r="V22" s="348">
        <v>0.1899073986226591</v>
      </c>
      <c r="W22" s="349">
        <v>0.19397599474329533</v>
      </c>
      <c r="X22" s="348">
        <v>0.30305947180547738</v>
      </c>
      <c r="Y22" s="349">
        <v>0.23298240804599893</v>
      </c>
      <c r="Z22" s="348">
        <v>5.0866756968025797E-2</v>
      </c>
      <c r="AA22" s="349">
        <v>0.21695425813482824</v>
      </c>
      <c r="AB22" s="306">
        <v>4.7767464711790698E-2</v>
      </c>
    </row>
    <row r="23" spans="1:28">
      <c r="A23" s="43" t="s">
        <v>24</v>
      </c>
      <c r="B23" s="348">
        <v>0.18974769525524859</v>
      </c>
      <c r="C23" s="349">
        <v>9.733149687354066E-2</v>
      </c>
      <c r="D23" s="348">
        <v>0.19760251041143151</v>
      </c>
      <c r="E23" s="349">
        <v>0.15273426102948687</v>
      </c>
      <c r="F23" s="348">
        <v>1.08510997211633E-2</v>
      </c>
      <c r="G23" s="349">
        <v>5.8485051766109892E-3</v>
      </c>
      <c r="H23" s="348">
        <v>0.3845070642035287</v>
      </c>
      <c r="I23" s="349">
        <v>0.28120214156547796</v>
      </c>
      <c r="J23" s="348">
        <v>8.7889671398576397E-2</v>
      </c>
      <c r="K23" s="349">
        <v>0.27792742857589992</v>
      </c>
      <c r="L23" s="348">
        <v>0.1050359599172324</v>
      </c>
      <c r="M23" s="349">
        <v>0.36240729868485511</v>
      </c>
      <c r="N23" s="348">
        <v>0.19772701145511781</v>
      </c>
      <c r="O23" s="349">
        <v>0.23056706609338595</v>
      </c>
      <c r="P23" s="348">
        <v>0.3931047331070972</v>
      </c>
      <c r="Q23" s="349">
        <v>0.13337118795245823</v>
      </c>
      <c r="R23" s="348">
        <v>-1.8688565093169001E-2</v>
      </c>
      <c r="S23" s="349">
        <v>0.13433904052789333</v>
      </c>
      <c r="T23" s="348">
        <v>0.17819987929867939</v>
      </c>
      <c r="U23" s="349">
        <v>0.11654601578014218</v>
      </c>
      <c r="V23" s="348">
        <v>5.8140476358202998E-2</v>
      </c>
      <c r="W23" s="349">
        <v>0.14358395649562447</v>
      </c>
      <c r="X23" s="348">
        <v>4.0590532744990998E-2</v>
      </c>
      <c r="Y23" s="349">
        <v>0.1505534703340356</v>
      </c>
      <c r="Z23" s="348">
        <v>9.4351789174636103E-2</v>
      </c>
      <c r="AA23" s="349">
        <v>0.13863217820357165</v>
      </c>
      <c r="AB23" s="306">
        <v>2.8406929142337799E-2</v>
      </c>
    </row>
    <row r="24" spans="1:28">
      <c r="A24" s="43" t="s">
        <v>485</v>
      </c>
      <c r="B24" s="348">
        <v>0.27812341822590519</v>
      </c>
      <c r="C24" s="349">
        <v>0.20393976499937627</v>
      </c>
      <c r="D24" s="348">
        <v>-2.2100010458311801E-2</v>
      </c>
      <c r="E24" s="349">
        <v>0.16227848520703353</v>
      </c>
      <c r="F24" s="348">
        <v>9.2669715683320001E-3</v>
      </c>
      <c r="G24" s="349">
        <v>9.4450473229446812E-3</v>
      </c>
      <c r="H24" s="348">
        <v>9.2444294475593103E-2</v>
      </c>
      <c r="I24" s="349">
        <v>0.32890312125994836</v>
      </c>
      <c r="J24" s="348">
        <v>-0.38811461981437401</v>
      </c>
      <c r="K24" s="349">
        <v>0.23476584440106196</v>
      </c>
      <c r="L24" s="348">
        <v>0.43868422003570828</v>
      </c>
      <c r="M24" s="349">
        <v>0.20250145046800244</v>
      </c>
      <c r="N24" s="348">
        <v>-0.25178312394319252</v>
      </c>
      <c r="O24" s="349">
        <v>0.18450204079559834</v>
      </c>
      <c r="P24" s="348">
        <v>-0.27930782056618503</v>
      </c>
      <c r="Q24" s="349">
        <v>0.14361694467215985</v>
      </c>
      <c r="R24" s="348">
        <v>0.1839319043963771</v>
      </c>
      <c r="S24" s="349">
        <v>0.15358107737056514</v>
      </c>
      <c r="T24" s="348">
        <v>0.36234537526871408</v>
      </c>
      <c r="U24" s="349">
        <v>0.19212824202449791</v>
      </c>
      <c r="V24" s="348">
        <v>-8.2456736697392202E-2</v>
      </c>
      <c r="W24" s="349">
        <v>0.12385005435781718</v>
      </c>
      <c r="X24" s="348">
        <v>0.26860536511573019</v>
      </c>
      <c r="Y24" s="349">
        <v>0.18344516482072426</v>
      </c>
      <c r="Z24" s="348">
        <v>0.35998456445313443</v>
      </c>
      <c r="AA24" s="349">
        <v>0.21604230024491389</v>
      </c>
      <c r="AB24" s="306">
        <v>3.5393052495703098E-2</v>
      </c>
    </row>
    <row r="25" spans="1:28">
      <c r="A25" s="43" t="s">
        <v>25</v>
      </c>
      <c r="B25" s="348">
        <v>0.3135688445482529</v>
      </c>
      <c r="C25" s="349">
        <v>7.176933616549834E-2</v>
      </c>
      <c r="D25" s="348">
        <v>0.1015226085519423</v>
      </c>
      <c r="E25" s="349">
        <v>7.4795887621454643E-2</v>
      </c>
      <c r="F25" s="348">
        <v>-9.2817337293533003E-3</v>
      </c>
      <c r="G25" s="349">
        <v>3.4091759862501232E-3</v>
      </c>
      <c r="H25" s="348">
        <v>0.14402066307947459</v>
      </c>
      <c r="I25" s="349">
        <v>0.18113648014687433</v>
      </c>
      <c r="J25" s="348">
        <v>-5.2423611841059703E-2</v>
      </c>
      <c r="K25" s="349">
        <v>0.14490957798975454</v>
      </c>
      <c r="L25" s="348">
        <v>0.5236022181075527</v>
      </c>
      <c r="M25" s="349">
        <v>0.24374187943828243</v>
      </c>
      <c r="N25" s="348">
        <v>5.6433083427731699E-2</v>
      </c>
      <c r="O25" s="349">
        <v>7.9031654373485652E-2</v>
      </c>
      <c r="P25" s="348">
        <v>5.6551153492675E-3</v>
      </c>
      <c r="Q25" s="349">
        <v>8.9956727436112785E-2</v>
      </c>
      <c r="R25" s="348">
        <v>-9.2051649865368304E-2</v>
      </c>
      <c r="S25" s="349">
        <v>9.7488830930351517E-2</v>
      </c>
      <c r="T25" s="348">
        <v>0.1707737912403382</v>
      </c>
      <c r="U25" s="349">
        <v>9.1080139868217128E-2</v>
      </c>
      <c r="V25" s="348">
        <v>8.6613214301441796E-2</v>
      </c>
      <c r="W25" s="349">
        <v>7.5271950419346756E-2</v>
      </c>
      <c r="X25" s="348">
        <v>0.21498106314795751</v>
      </c>
      <c r="Y25" s="349">
        <v>9.0657227388252548E-2</v>
      </c>
      <c r="Z25" s="348">
        <v>0.12606073764601991</v>
      </c>
      <c r="AA25" s="349">
        <v>8.1806596325967901E-2</v>
      </c>
      <c r="AB25" s="306">
        <v>2.88332243831761E-2</v>
      </c>
    </row>
    <row r="26" spans="1:28">
      <c r="A26" s="43" t="s">
        <v>26</v>
      </c>
      <c r="B26" s="348">
        <v>0.2230040759354853</v>
      </c>
      <c r="C26" s="349">
        <v>0.11669808928403226</v>
      </c>
      <c r="D26" s="348">
        <v>0.22043444134074111</v>
      </c>
      <c r="E26" s="349">
        <v>0.12646833353257239</v>
      </c>
      <c r="F26" s="348">
        <v>5.1668396642866E-3</v>
      </c>
      <c r="G26" s="349">
        <v>7.1779892514679733E-3</v>
      </c>
      <c r="H26" s="348">
        <v>0.36395834023083862</v>
      </c>
      <c r="I26" s="349">
        <v>0.30114475998250129</v>
      </c>
      <c r="J26" s="348">
        <v>0.13504478308166101</v>
      </c>
      <c r="K26" s="349">
        <v>0.3423434787050843</v>
      </c>
      <c r="L26" s="348" t="s">
        <v>525</v>
      </c>
      <c r="M26" s="349" t="s">
        <v>525</v>
      </c>
      <c r="N26" s="348">
        <v>-1.7763132833395999E-2</v>
      </c>
      <c r="O26" s="349">
        <v>0.28707798525531641</v>
      </c>
      <c r="P26" s="348">
        <v>4.1990752891930397E-2</v>
      </c>
      <c r="Q26" s="349">
        <v>0.13270519533632924</v>
      </c>
      <c r="R26" s="348">
        <v>-3.4128652170554101E-2</v>
      </c>
      <c r="S26" s="349">
        <v>0.12792651605236405</v>
      </c>
      <c r="T26" s="348">
        <v>9.7608536785121006E-2</v>
      </c>
      <c r="U26" s="349">
        <v>0.13598007842271531</v>
      </c>
      <c r="V26" s="348">
        <v>-5.5849766267192499E-2</v>
      </c>
      <c r="W26" s="349">
        <v>0.12709788104384964</v>
      </c>
      <c r="X26" s="348">
        <v>0.20918168323226541</v>
      </c>
      <c r="Y26" s="349">
        <v>0.13520685790826081</v>
      </c>
      <c r="Z26" s="348">
        <v>0.2886631678155866</v>
      </c>
      <c r="AA26" s="349">
        <v>0.1620696516095734</v>
      </c>
      <c r="AB26" s="306">
        <v>1.8370209956134802E-2</v>
      </c>
    </row>
    <row r="27" spans="1:28">
      <c r="A27" s="43" t="s">
        <v>236</v>
      </c>
      <c r="B27" s="348">
        <v>0.80027439208450302</v>
      </c>
      <c r="C27" s="349">
        <v>0.14678599297646855</v>
      </c>
      <c r="D27" s="348">
        <v>0.2391159518635903</v>
      </c>
      <c r="E27" s="349">
        <v>0.12335138804123842</v>
      </c>
      <c r="F27" s="348">
        <v>4.1378036048242998E-3</v>
      </c>
      <c r="G27" s="349">
        <v>8.3931484335449738E-3</v>
      </c>
      <c r="H27" s="348">
        <v>0.31882375761641002</v>
      </c>
      <c r="I27" s="349">
        <v>0.20401054717825431</v>
      </c>
      <c r="J27" s="348">
        <v>0.33102939568634399</v>
      </c>
      <c r="K27" s="349">
        <v>0.34169494750053847</v>
      </c>
      <c r="L27" s="348">
        <v>0.82079815432584668</v>
      </c>
      <c r="M27" s="349">
        <v>0.37343895937738514</v>
      </c>
      <c r="N27" s="348">
        <v>-0.43670594700127757</v>
      </c>
      <c r="O27" s="349">
        <v>0.39675148258651982</v>
      </c>
      <c r="P27" s="348">
        <v>0.107243470245988</v>
      </c>
      <c r="Q27" s="349">
        <v>0.2038144010612766</v>
      </c>
      <c r="R27" s="348">
        <v>0.21222484893558261</v>
      </c>
      <c r="S27" s="349">
        <v>0.11978913324866207</v>
      </c>
      <c r="T27" s="348">
        <v>-3.1302563978629898E-2</v>
      </c>
      <c r="U27" s="349">
        <v>0.16929914799353524</v>
      </c>
      <c r="V27" s="348">
        <v>-0.1211600414338842</v>
      </c>
      <c r="W27" s="349">
        <v>0.15970010038924812</v>
      </c>
      <c r="X27" s="348">
        <v>4.8530989503944098E-2</v>
      </c>
      <c r="Y27" s="349">
        <v>0.27082701208235072</v>
      </c>
      <c r="Z27" s="348">
        <v>0.33921056357997681</v>
      </c>
      <c r="AA27" s="349">
        <v>0.18252081071053422</v>
      </c>
      <c r="AB27" s="306">
        <v>3.7993977273075602E-2</v>
      </c>
    </row>
    <row r="28" spans="1:28">
      <c r="A28" s="43" t="s">
        <v>27</v>
      </c>
      <c r="B28" s="348">
        <v>0.34397039216519742</v>
      </c>
      <c r="C28" s="349">
        <v>9.4506944398333098E-2</v>
      </c>
      <c r="D28" s="348">
        <v>4.3353075871073198E-2</v>
      </c>
      <c r="E28" s="349">
        <v>0.12660059502938903</v>
      </c>
      <c r="F28" s="348">
        <v>6.6142106295553997E-3</v>
      </c>
      <c r="G28" s="349">
        <v>4.0637999723844827E-3</v>
      </c>
      <c r="H28" s="348">
        <v>-4.2854010211613398E-2</v>
      </c>
      <c r="I28" s="349">
        <v>0.15051517875425843</v>
      </c>
      <c r="J28" s="348">
        <v>0.3457417937686077</v>
      </c>
      <c r="K28" s="349">
        <v>0.15856677376889117</v>
      </c>
      <c r="L28" s="348">
        <v>-3.2506070288790802E-2</v>
      </c>
      <c r="M28" s="349">
        <v>0.23696453520589766</v>
      </c>
      <c r="N28" s="348">
        <v>-0.1242714093809552</v>
      </c>
      <c r="O28" s="349">
        <v>0.13037416780517616</v>
      </c>
      <c r="P28" s="348">
        <v>0.1210319901267954</v>
      </c>
      <c r="Q28" s="349">
        <v>8.4918313482716376E-2</v>
      </c>
      <c r="R28" s="348">
        <v>8.4280246364061201E-2</v>
      </c>
      <c r="S28" s="349">
        <v>0.10801531927412614</v>
      </c>
      <c r="T28" s="348">
        <v>0.1033159767519084</v>
      </c>
      <c r="U28" s="349">
        <v>0.12577039616475347</v>
      </c>
      <c r="V28" s="348">
        <v>0.18092501202929701</v>
      </c>
      <c r="W28" s="349">
        <v>0.10020644411992469</v>
      </c>
      <c r="X28" s="348">
        <v>-2.8011622060215999E-2</v>
      </c>
      <c r="Y28" s="349">
        <v>0.11539727754346918</v>
      </c>
      <c r="Z28" s="348">
        <v>0.1197426464103782</v>
      </c>
      <c r="AA28" s="349">
        <v>0.11826669315294062</v>
      </c>
      <c r="AB28" s="306">
        <v>2.3632743686408102E-2</v>
      </c>
    </row>
    <row r="29" spans="1:28">
      <c r="A29" s="43" t="s">
        <v>28</v>
      </c>
      <c r="B29" s="348">
        <v>0.44879669783675158</v>
      </c>
      <c r="C29" s="349">
        <v>0.11135357417707616</v>
      </c>
      <c r="D29" s="348">
        <v>7.1350602095321194E-2</v>
      </c>
      <c r="E29" s="349">
        <v>0.10687001716916644</v>
      </c>
      <c r="F29" s="348">
        <v>-6.9359753900169003E-3</v>
      </c>
      <c r="G29" s="349">
        <v>6.2161734117831633E-3</v>
      </c>
      <c r="H29" s="348">
        <v>0.15383069455834389</v>
      </c>
      <c r="I29" s="349">
        <v>0.1725001139924453</v>
      </c>
      <c r="J29" s="348">
        <v>-2.4174543761643599E-2</v>
      </c>
      <c r="K29" s="349">
        <v>0.1426347126313276</v>
      </c>
      <c r="L29" s="348">
        <v>0.24445185541300679</v>
      </c>
      <c r="M29" s="349">
        <v>0.27942740783980463</v>
      </c>
      <c r="N29" s="348">
        <v>-0.33494852734352709</v>
      </c>
      <c r="O29" s="349">
        <v>0.37346896354540399</v>
      </c>
      <c r="P29" s="348">
        <v>7.5568963801030398E-2</v>
      </c>
      <c r="Q29" s="349">
        <v>0.12357734884795116</v>
      </c>
      <c r="R29" s="348">
        <v>0.1240405432594702</v>
      </c>
      <c r="S29" s="349">
        <v>0.10616618844436648</v>
      </c>
      <c r="T29" s="348">
        <v>8.9738802251574504E-2</v>
      </c>
      <c r="U29" s="349">
        <v>8.5123045767001929E-2</v>
      </c>
      <c r="V29" s="348">
        <v>0.1008256459731206</v>
      </c>
      <c r="W29" s="349">
        <v>0.10922739583811761</v>
      </c>
      <c r="X29" s="348">
        <v>6.16548025479089E-2</v>
      </c>
      <c r="Y29" s="349">
        <v>0.11692637838839563</v>
      </c>
      <c r="Z29" s="348">
        <v>0.2046840239702106</v>
      </c>
      <c r="AA29" s="349">
        <v>0.12129836158901264</v>
      </c>
      <c r="AB29" s="306">
        <v>2.4224696070804699E-2</v>
      </c>
    </row>
    <row r="30" spans="1:28">
      <c r="A30" s="43" t="s">
        <v>29</v>
      </c>
      <c r="B30" s="348">
        <v>0.39256853888833848</v>
      </c>
      <c r="C30" s="349">
        <v>0.11482891360561207</v>
      </c>
      <c r="D30" s="348">
        <v>0.4750695265073584</v>
      </c>
      <c r="E30" s="349">
        <v>8.8340674800001628E-2</v>
      </c>
      <c r="F30" s="348">
        <v>-1.9117120349203E-3</v>
      </c>
      <c r="G30" s="349">
        <v>6.0485782256575063E-3</v>
      </c>
      <c r="H30" s="348">
        <v>0.29699199554709088</v>
      </c>
      <c r="I30" s="349">
        <v>0.15851052233286742</v>
      </c>
      <c r="J30" s="348">
        <v>-0.23589890438015329</v>
      </c>
      <c r="K30" s="349">
        <v>0.14434062693187591</v>
      </c>
      <c r="L30" s="348">
        <v>8.9463042656207206E-2</v>
      </c>
      <c r="M30" s="349">
        <v>0.10871469984322869</v>
      </c>
      <c r="N30" s="348">
        <v>-0.196339220104539</v>
      </c>
      <c r="O30" s="349">
        <v>0.14759714264445831</v>
      </c>
      <c r="P30" s="348">
        <v>0.17168168375443779</v>
      </c>
      <c r="Q30" s="349">
        <v>0.10891939146560684</v>
      </c>
      <c r="R30" s="348">
        <v>0.13738864742087289</v>
      </c>
      <c r="S30" s="349">
        <v>0.154879659436919</v>
      </c>
      <c r="T30" s="348">
        <v>0.32243637655867607</v>
      </c>
      <c r="U30" s="349">
        <v>9.5767250960479416E-2</v>
      </c>
      <c r="V30" s="348">
        <v>4.5813944060914102E-2</v>
      </c>
      <c r="W30" s="349">
        <v>0.12175870299360926</v>
      </c>
      <c r="X30" s="348">
        <v>4.1294368739365601E-2</v>
      </c>
      <c r="Y30" s="349">
        <v>0.10927941710173607</v>
      </c>
      <c r="Z30" s="348">
        <v>0.28732273519660878</v>
      </c>
      <c r="AA30" s="349">
        <v>0.11846201478959426</v>
      </c>
      <c r="AB30" s="306">
        <v>3.6776527216139603E-2</v>
      </c>
    </row>
    <row r="31" spans="1:28">
      <c r="A31" s="43" t="s">
        <v>30</v>
      </c>
      <c r="B31" s="348">
        <v>-6.8020860174380004E-4</v>
      </c>
      <c r="C31" s="349">
        <v>0.12597630037724761</v>
      </c>
      <c r="D31" s="348">
        <v>0.30248199936658149</v>
      </c>
      <c r="E31" s="349">
        <v>0.11863824091964309</v>
      </c>
      <c r="F31" s="348">
        <v>7.5735766491124004E-3</v>
      </c>
      <c r="G31" s="349">
        <v>3.2480262680832078E-3</v>
      </c>
      <c r="H31" s="348">
        <v>1.0168125022196E-2</v>
      </c>
      <c r="I31" s="349">
        <v>0.34478661973805824</v>
      </c>
      <c r="J31" s="348">
        <v>-0.17367469591527021</v>
      </c>
      <c r="K31" s="349">
        <v>0.15813091985358405</v>
      </c>
      <c r="L31" s="348">
        <v>1.7794597076892502E-2</v>
      </c>
      <c r="M31" s="349">
        <v>0.13487541380667331</v>
      </c>
      <c r="N31" s="348">
        <v>-3.035791086809E-4</v>
      </c>
      <c r="O31" s="349">
        <v>0.13578271082201121</v>
      </c>
      <c r="P31" s="348">
        <v>4.0259420237047497E-2</v>
      </c>
      <c r="Q31" s="349">
        <v>0.10392499380728601</v>
      </c>
      <c r="R31" s="348">
        <v>8.0566186561915595E-2</v>
      </c>
      <c r="S31" s="349">
        <v>9.1844226525015782E-2</v>
      </c>
      <c r="T31" s="348">
        <v>0.17067282798100011</v>
      </c>
      <c r="U31" s="349">
        <v>8.7306423408990558E-2</v>
      </c>
      <c r="V31" s="348">
        <v>-9.3131572850449804E-2</v>
      </c>
      <c r="W31" s="349">
        <v>9.5014326602625626E-2</v>
      </c>
      <c r="X31" s="348">
        <v>0.31211356439846383</v>
      </c>
      <c r="Y31" s="349">
        <v>0.12246859153347983</v>
      </c>
      <c r="Z31" s="348">
        <v>0.20990054515990611</v>
      </c>
      <c r="AA31" s="349">
        <v>9.7250271364200364E-2</v>
      </c>
      <c r="AB31" s="306">
        <v>3.0223276479804599E-2</v>
      </c>
    </row>
    <row r="32" spans="1:28">
      <c r="A32" s="43" t="s">
        <v>31</v>
      </c>
      <c r="B32" s="348">
        <v>0.30244533032845689</v>
      </c>
      <c r="C32" s="349">
        <v>9.669536430711749E-2</v>
      </c>
      <c r="D32" s="348">
        <v>0.31408525939626458</v>
      </c>
      <c r="E32" s="349">
        <v>0.10619412533101304</v>
      </c>
      <c r="F32" s="348">
        <v>-1.6405145569597999E-3</v>
      </c>
      <c r="G32" s="349">
        <v>4.3530125912965003E-3</v>
      </c>
      <c r="H32" s="348">
        <v>0.1010987359751693</v>
      </c>
      <c r="I32" s="349">
        <v>0.25862031997967372</v>
      </c>
      <c r="J32" s="348">
        <v>0.32803995580654088</v>
      </c>
      <c r="K32" s="349">
        <v>0.18972635753265293</v>
      </c>
      <c r="L32" s="348">
        <v>-0.41178871421099478</v>
      </c>
      <c r="M32" s="349">
        <v>0.24171773775892641</v>
      </c>
      <c r="N32" s="348">
        <v>8.9271683713108702E-2</v>
      </c>
      <c r="O32" s="349">
        <v>0.20765444727210564</v>
      </c>
      <c r="P32" s="348">
        <v>0.33004557991317029</v>
      </c>
      <c r="Q32" s="349">
        <v>0.10336856974921256</v>
      </c>
      <c r="R32" s="348">
        <v>-0.26233849443618218</v>
      </c>
      <c r="S32" s="349">
        <v>0.13257190314483075</v>
      </c>
      <c r="T32" s="348">
        <v>0.20119347733506429</v>
      </c>
      <c r="U32" s="349">
        <v>0.11386776382152622</v>
      </c>
      <c r="V32" s="348">
        <v>3.8925847721379997E-2</v>
      </c>
      <c r="W32" s="349">
        <v>8.9143584634962802E-2</v>
      </c>
      <c r="X32" s="348">
        <v>0.22184278789689951</v>
      </c>
      <c r="Y32" s="349">
        <v>0.10311736359259087</v>
      </c>
      <c r="Z32" s="348">
        <v>6.5362410480810998E-2</v>
      </c>
      <c r="AA32" s="349">
        <v>0.11925685144576058</v>
      </c>
      <c r="AB32" s="306">
        <v>2.9422576188294199E-2</v>
      </c>
    </row>
    <row r="33" spans="1:28">
      <c r="A33" s="43" t="s">
        <v>32</v>
      </c>
      <c r="B33" s="348">
        <v>9.5633047947227295E-2</v>
      </c>
      <c r="C33" s="349">
        <v>0.13989570144023639</v>
      </c>
      <c r="D33" s="348">
        <v>0.30793866958076371</v>
      </c>
      <c r="E33" s="349">
        <v>0.16831554471785043</v>
      </c>
      <c r="F33" s="348">
        <v>-2.9459112800171001E-3</v>
      </c>
      <c r="G33" s="349">
        <v>7.472274887654385E-3</v>
      </c>
      <c r="H33" s="348">
        <v>0.36767071747776858</v>
      </c>
      <c r="I33" s="349">
        <v>0.21366671206923615</v>
      </c>
      <c r="J33" s="348">
        <v>0.27198377891845699</v>
      </c>
      <c r="K33" s="349">
        <v>0.2483491065750352</v>
      </c>
      <c r="L33" s="348">
        <v>-0.54493262273283782</v>
      </c>
      <c r="M33" s="349">
        <v>0.37587854881471111</v>
      </c>
      <c r="N33" s="348">
        <v>-6.1351566092495799E-2</v>
      </c>
      <c r="O33" s="349">
        <v>0.21337336558094114</v>
      </c>
      <c r="P33" s="348">
        <v>5.4174713817513702E-2</v>
      </c>
      <c r="Q33" s="349">
        <v>0.19340224258781982</v>
      </c>
      <c r="R33" s="348">
        <v>0.22917022093131281</v>
      </c>
      <c r="S33" s="349">
        <v>0.2064922493653738</v>
      </c>
      <c r="T33" s="348">
        <v>-1.9455325605282001E-3</v>
      </c>
      <c r="U33" s="349">
        <v>0.14317248870991536</v>
      </c>
      <c r="V33" s="348">
        <v>6.0522114050199097E-2</v>
      </c>
      <c r="W33" s="349">
        <v>0.1577313340639514</v>
      </c>
      <c r="X33" s="348">
        <v>2.94920124353267E-2</v>
      </c>
      <c r="Y33" s="349">
        <v>0.14358212839286169</v>
      </c>
      <c r="Z33" s="348">
        <v>0.16903544413799421</v>
      </c>
      <c r="AA33" s="349">
        <v>0.16383172796325723</v>
      </c>
      <c r="AB33" s="306">
        <v>2.26157230510943E-2</v>
      </c>
    </row>
    <row r="34" spans="1:28">
      <c r="A34" s="43" t="s">
        <v>486</v>
      </c>
      <c r="B34" s="348">
        <v>0.25529147692942411</v>
      </c>
      <c r="C34" s="349">
        <v>0.13720839977354843</v>
      </c>
      <c r="D34" s="348">
        <v>0.2315841590756664</v>
      </c>
      <c r="E34" s="349">
        <v>0.1581331417703892</v>
      </c>
      <c r="F34" s="348">
        <v>8.7583634969363999E-3</v>
      </c>
      <c r="G34" s="349">
        <v>5.9114291540431256E-3</v>
      </c>
      <c r="H34" s="348">
        <v>0.39339692760958278</v>
      </c>
      <c r="I34" s="349">
        <v>0.21432506809128929</v>
      </c>
      <c r="J34" s="348">
        <v>-6.2155542303471097E-2</v>
      </c>
      <c r="K34" s="349">
        <v>0.22176220767467261</v>
      </c>
      <c r="L34" s="348">
        <v>0.48132456054796691</v>
      </c>
      <c r="M34" s="349">
        <v>0.23831543030372906</v>
      </c>
      <c r="N34" s="348">
        <v>3.8219472403881398E-2</v>
      </c>
      <c r="O34" s="349">
        <v>0.20196209503977833</v>
      </c>
      <c r="P34" s="348">
        <v>0.2125620231542219</v>
      </c>
      <c r="Q34" s="349">
        <v>0.18013053728825804</v>
      </c>
      <c r="R34" s="348">
        <v>-6.2470459577252897E-2</v>
      </c>
      <c r="S34" s="349">
        <v>0.12289844363853403</v>
      </c>
      <c r="T34" s="348">
        <v>3.3868193977318599E-2</v>
      </c>
      <c r="U34" s="349">
        <v>0.128002948350976</v>
      </c>
      <c r="V34" s="348">
        <v>-5.55590095593314E-2</v>
      </c>
      <c r="W34" s="349">
        <v>0.12493533094826816</v>
      </c>
      <c r="X34" s="348">
        <v>0.35509893671138798</v>
      </c>
      <c r="Y34" s="349">
        <v>0.17436019173089645</v>
      </c>
      <c r="Z34" s="348">
        <v>-0.35261237917251131</v>
      </c>
      <c r="AA34" s="349">
        <v>0.13041927407512902</v>
      </c>
      <c r="AB34" s="306">
        <v>2.2922894665117498E-2</v>
      </c>
    </row>
    <row r="35" spans="1:28">
      <c r="A35" s="43" t="s">
        <v>33</v>
      </c>
      <c r="B35" s="348">
        <v>0.2379856661779198</v>
      </c>
      <c r="C35" s="349">
        <v>7.6470415477108228E-2</v>
      </c>
      <c r="D35" s="348">
        <v>0.12712522973758339</v>
      </c>
      <c r="E35" s="349">
        <v>9.9274740057842828E-2</v>
      </c>
      <c r="F35" s="348">
        <v>-8.1587100511635001E-3</v>
      </c>
      <c r="G35" s="349">
        <v>3.5749150096943678E-3</v>
      </c>
      <c r="H35" s="348">
        <v>2.18941781225164E-2</v>
      </c>
      <c r="I35" s="349">
        <v>0.17149754455622243</v>
      </c>
      <c r="J35" s="348">
        <v>0.12963748687022131</v>
      </c>
      <c r="K35" s="349">
        <v>9.5938572526699489E-2</v>
      </c>
      <c r="L35" s="348">
        <v>6.36676305344063E-2</v>
      </c>
      <c r="M35" s="349">
        <v>9.6629587097116512E-2</v>
      </c>
      <c r="N35" s="348">
        <v>-0.15152183314599041</v>
      </c>
      <c r="O35" s="349">
        <v>0.14238299164957435</v>
      </c>
      <c r="P35" s="348">
        <v>0.13352617495950331</v>
      </c>
      <c r="Q35" s="349">
        <v>9.6408577067832707E-2</v>
      </c>
      <c r="R35" s="348">
        <v>-0.11322629301357651</v>
      </c>
      <c r="S35" s="349">
        <v>9.7298723223426156E-2</v>
      </c>
      <c r="T35" s="348">
        <v>4.6866773070311299E-2</v>
      </c>
      <c r="U35" s="349">
        <v>8.6695724022809534E-2</v>
      </c>
      <c r="V35" s="348">
        <v>4.6631869115359097E-2</v>
      </c>
      <c r="W35" s="349">
        <v>8.2474987525570073E-2</v>
      </c>
      <c r="X35" s="348">
        <v>0.26379080883522932</v>
      </c>
      <c r="Y35" s="349">
        <v>0.11034083416952074</v>
      </c>
      <c r="Z35" s="348">
        <v>3.6679876405535999E-3</v>
      </c>
      <c r="AA35" s="349">
        <v>0.10091838022365333</v>
      </c>
      <c r="AB35" s="306">
        <v>1.9241292182687102E-2</v>
      </c>
    </row>
    <row r="36" spans="1:28">
      <c r="A36" s="43" t="s">
        <v>34</v>
      </c>
      <c r="B36" s="348">
        <v>0.1218969169222129</v>
      </c>
      <c r="C36" s="349">
        <v>9.3062251216092337E-2</v>
      </c>
      <c r="D36" s="348">
        <v>-0.1721008886242123</v>
      </c>
      <c r="E36" s="349">
        <v>7.3853407560145481E-2</v>
      </c>
      <c r="F36" s="348">
        <v>3.7568582495861999E-3</v>
      </c>
      <c r="G36" s="349">
        <v>3.3572016085254962E-3</v>
      </c>
      <c r="H36" s="348">
        <v>0.14902907629117099</v>
      </c>
      <c r="I36" s="349">
        <v>0.19926621682520734</v>
      </c>
      <c r="J36" s="348">
        <v>-0.1168770131865665</v>
      </c>
      <c r="K36" s="349">
        <v>0.20239508684938637</v>
      </c>
      <c r="L36" s="348">
        <v>0.26202328758884258</v>
      </c>
      <c r="M36" s="349">
        <v>0.14221870126546146</v>
      </c>
      <c r="N36" s="348">
        <v>-4.3284053295180001E-3</v>
      </c>
      <c r="O36" s="349">
        <v>0.12509891060628434</v>
      </c>
      <c r="P36" s="348">
        <v>0.13229414490205829</v>
      </c>
      <c r="Q36" s="349">
        <v>0.10661702245960777</v>
      </c>
      <c r="R36" s="348">
        <v>0.12626736292472701</v>
      </c>
      <c r="S36" s="349">
        <v>0.10859050548954677</v>
      </c>
      <c r="T36" s="348">
        <v>0.2189390519957887</v>
      </c>
      <c r="U36" s="349">
        <v>8.5018498299582815E-2</v>
      </c>
      <c r="V36" s="348">
        <v>-0.16220172113596851</v>
      </c>
      <c r="W36" s="349">
        <v>7.9820856665042017E-2</v>
      </c>
      <c r="X36" s="348">
        <v>5.6951920221438301E-2</v>
      </c>
      <c r="Y36" s="349">
        <v>0.12872338783444848</v>
      </c>
      <c r="Z36" s="348">
        <v>0.16455008584435291</v>
      </c>
      <c r="AA36" s="349">
        <v>0.13612091157469111</v>
      </c>
      <c r="AB36" s="306">
        <v>1.6966219232879401E-2</v>
      </c>
    </row>
    <row r="37" spans="1:28">
      <c r="A37" s="43" t="s">
        <v>35</v>
      </c>
      <c r="B37" s="348">
        <v>0.2403043178435055</v>
      </c>
      <c r="C37" s="349">
        <v>5.9432084858680227E-2</v>
      </c>
      <c r="D37" s="348">
        <v>-6.1339775649078103E-2</v>
      </c>
      <c r="E37" s="349">
        <v>6.9510142581422976E-2</v>
      </c>
      <c r="F37" s="348">
        <v>1.8809980545217101E-2</v>
      </c>
      <c r="G37" s="349">
        <v>3.0208735936321758E-3</v>
      </c>
      <c r="H37" s="348">
        <v>0.35193805616152751</v>
      </c>
      <c r="I37" s="349">
        <v>0.15653013530565293</v>
      </c>
      <c r="J37" s="348">
        <v>3.4054620827015901E-2</v>
      </c>
      <c r="K37" s="349">
        <v>0.1163710868694441</v>
      </c>
      <c r="L37" s="348">
        <v>0.12885129534934131</v>
      </c>
      <c r="M37" s="349">
        <v>0.15357655769277423</v>
      </c>
      <c r="N37" s="348">
        <v>0.31206569991746852</v>
      </c>
      <c r="O37" s="349">
        <v>0.13083126649695015</v>
      </c>
      <c r="P37" s="348">
        <v>0.1540778706690473</v>
      </c>
      <c r="Q37" s="349">
        <v>8.4777270304361232E-2</v>
      </c>
      <c r="R37" s="348">
        <v>6.3131051036754995E-2</v>
      </c>
      <c r="S37" s="349">
        <v>6.0110303567398382E-2</v>
      </c>
      <c r="T37" s="348">
        <v>9.1640748595334994E-3</v>
      </c>
      <c r="U37" s="349">
        <v>6.9105900693734956E-2</v>
      </c>
      <c r="V37" s="348">
        <v>-3.9077103564283303E-2</v>
      </c>
      <c r="W37" s="349">
        <v>7.513790842530936E-2</v>
      </c>
      <c r="X37" s="348">
        <v>6.1574484439558003E-3</v>
      </c>
      <c r="Y37" s="349">
        <v>9.0718321354455761E-2</v>
      </c>
      <c r="Z37" s="348">
        <v>0.32546010167985079</v>
      </c>
      <c r="AA37" s="349">
        <v>0.10159137337628206</v>
      </c>
      <c r="AB37" s="306">
        <v>5.0428400738078701E-2</v>
      </c>
    </row>
    <row r="38" spans="1:28">
      <c r="A38" s="43" t="s">
        <v>36</v>
      </c>
      <c r="B38" s="348">
        <v>0.379536275033863</v>
      </c>
      <c r="C38" s="349">
        <v>0.12316764083986263</v>
      </c>
      <c r="D38" s="348">
        <v>-0.15828563005455509</v>
      </c>
      <c r="E38" s="349">
        <v>0.11767549345150435</v>
      </c>
      <c r="F38" s="348">
        <v>-4.5971766660929001E-3</v>
      </c>
      <c r="G38" s="349">
        <v>5.6183315675981281E-3</v>
      </c>
      <c r="H38" s="348">
        <v>-1.1277450892855201E-2</v>
      </c>
      <c r="I38" s="349">
        <v>0.26864610382380766</v>
      </c>
      <c r="J38" s="348">
        <v>0.13905213077845721</v>
      </c>
      <c r="K38" s="349">
        <v>0.22252499558779579</v>
      </c>
      <c r="L38" s="348">
        <v>7.9568789153312294E-2</v>
      </c>
      <c r="M38" s="349">
        <v>0.25264540057744622</v>
      </c>
      <c r="N38" s="348">
        <v>0.3086335712559567</v>
      </c>
      <c r="O38" s="349">
        <v>0.26557630766135693</v>
      </c>
      <c r="P38" s="348">
        <v>0.43320357886823579</v>
      </c>
      <c r="Q38" s="349">
        <v>0.12280866213577404</v>
      </c>
      <c r="R38" s="348">
        <v>-6.6571831945612697E-2</v>
      </c>
      <c r="S38" s="349">
        <v>0.10936968843568773</v>
      </c>
      <c r="T38" s="348">
        <v>4.74165190129106E-2</v>
      </c>
      <c r="U38" s="349">
        <v>0.1098258620960727</v>
      </c>
      <c r="V38" s="348">
        <v>5.4716560405445001E-2</v>
      </c>
      <c r="W38" s="349">
        <v>0.1099364731253428</v>
      </c>
      <c r="X38" s="348">
        <v>0.21945771789833171</v>
      </c>
      <c r="Y38" s="349">
        <v>0.13042008750837611</v>
      </c>
      <c r="Z38" s="348">
        <v>4.2189550851649001E-2</v>
      </c>
      <c r="AA38" s="349">
        <v>0.15073749336115824</v>
      </c>
      <c r="AB38" s="306">
        <v>2.88811472939241E-2</v>
      </c>
    </row>
    <row r="39" spans="1:28">
      <c r="A39" s="43" t="s">
        <v>37</v>
      </c>
      <c r="B39" s="348">
        <v>0.3147998643273946</v>
      </c>
      <c r="C39" s="349">
        <v>0.1341587105643354</v>
      </c>
      <c r="D39" s="348">
        <v>0.1316426869521494</v>
      </c>
      <c r="E39" s="349">
        <v>0.15604464428258702</v>
      </c>
      <c r="F39" s="348">
        <v>8.8164695688345996E-3</v>
      </c>
      <c r="G39" s="349">
        <v>4.8873957354809957E-3</v>
      </c>
      <c r="H39" s="348">
        <v>4.48039427229684E-2</v>
      </c>
      <c r="I39" s="349">
        <v>0.17727603956644977</v>
      </c>
      <c r="J39" s="348">
        <v>0.55133500080519682</v>
      </c>
      <c r="K39" s="349">
        <v>0.19811623873824144</v>
      </c>
      <c r="L39" s="348">
        <v>-0.15670236102026719</v>
      </c>
      <c r="M39" s="349">
        <v>0.19776202121180103</v>
      </c>
      <c r="N39" s="348">
        <v>-0.2006239907722881</v>
      </c>
      <c r="O39" s="349">
        <v>0.13814688116816348</v>
      </c>
      <c r="P39" s="348">
        <v>9.8337907714808201E-2</v>
      </c>
      <c r="Q39" s="349">
        <v>0.10613490865467352</v>
      </c>
      <c r="R39" s="348">
        <v>8.7835598098583503E-2</v>
      </c>
      <c r="S39" s="349">
        <v>0.11525863499607211</v>
      </c>
      <c r="T39" s="348">
        <v>-0.11984189381952259</v>
      </c>
      <c r="U39" s="349">
        <v>0.10558967894600081</v>
      </c>
      <c r="V39" s="348">
        <v>0.31417213647808462</v>
      </c>
      <c r="W39" s="349">
        <v>0.11110924764050256</v>
      </c>
      <c r="X39" s="348">
        <v>-6.9613742166459699E-2</v>
      </c>
      <c r="Y39" s="349">
        <v>0.15999622599761859</v>
      </c>
      <c r="Z39" s="348">
        <v>0.25524971697719268</v>
      </c>
      <c r="AA39" s="349">
        <v>0.1336988088964316</v>
      </c>
      <c r="AB39" s="306">
        <v>3.31120969446317E-2</v>
      </c>
    </row>
    <row r="40" spans="1:28">
      <c r="A40" s="43" t="s">
        <v>38</v>
      </c>
      <c r="B40" s="348">
        <v>0.1895198627330866</v>
      </c>
      <c r="C40" s="349">
        <v>8.2932473482904057E-2</v>
      </c>
      <c r="D40" s="348">
        <v>7.4838448120430598E-2</v>
      </c>
      <c r="E40" s="349">
        <v>8.8733391066046441E-2</v>
      </c>
      <c r="F40" s="348">
        <v>6.5251952245880002E-3</v>
      </c>
      <c r="G40" s="349">
        <v>3.5688512117224422E-3</v>
      </c>
      <c r="H40" s="348">
        <v>0.12956145711378711</v>
      </c>
      <c r="I40" s="349">
        <v>0.16583912656063174</v>
      </c>
      <c r="J40" s="348">
        <v>-7.3505077356259704E-2</v>
      </c>
      <c r="K40" s="349">
        <v>0.13342463888512507</v>
      </c>
      <c r="L40" s="348">
        <v>-0.78677280996073229</v>
      </c>
      <c r="M40" s="349">
        <v>0.28286895733673234</v>
      </c>
      <c r="N40" s="348">
        <v>0.14765185297668809</v>
      </c>
      <c r="O40" s="349">
        <v>0.11130695225851188</v>
      </c>
      <c r="P40" s="348">
        <v>7.4736662102083906E-2</v>
      </c>
      <c r="Q40" s="349">
        <v>7.3068631213696417E-2</v>
      </c>
      <c r="R40" s="348">
        <v>0.14332958817465791</v>
      </c>
      <c r="S40" s="349">
        <v>0.10125099771334507</v>
      </c>
      <c r="T40" s="348">
        <v>0.123142645046765</v>
      </c>
      <c r="U40" s="349">
        <v>8.2701921545272797E-2</v>
      </c>
      <c r="V40" s="348">
        <v>3.2958012282946203E-2</v>
      </c>
      <c r="W40" s="349">
        <v>6.9694124251079154E-2</v>
      </c>
      <c r="X40" s="348">
        <v>0.19482334341366209</v>
      </c>
      <c r="Y40" s="349">
        <v>7.1590193107359298E-2</v>
      </c>
      <c r="Z40" s="348">
        <v>1.21231830209599E-2</v>
      </c>
      <c r="AA40" s="349">
        <v>7.9394933435299297E-2</v>
      </c>
      <c r="AB40" s="306">
        <v>2.44951465336152E-2</v>
      </c>
    </row>
    <row r="41" spans="1:28">
      <c r="A41" s="43" t="s">
        <v>39</v>
      </c>
      <c r="B41" s="348">
        <v>0.20312271589890971</v>
      </c>
      <c r="C41" s="349">
        <v>0.10127201733715609</v>
      </c>
      <c r="D41" s="348">
        <v>-0.1196624031799208</v>
      </c>
      <c r="E41" s="349">
        <v>0.1764476191059863</v>
      </c>
      <c r="F41" s="348">
        <v>4.0670467697626004E-3</v>
      </c>
      <c r="G41" s="349">
        <v>9.6897829891504222E-3</v>
      </c>
      <c r="H41" s="348">
        <v>-4.7971676256983897E-2</v>
      </c>
      <c r="I41" s="349">
        <v>0.26597925334567968</v>
      </c>
      <c r="J41" s="348">
        <v>-0.19729789875423259</v>
      </c>
      <c r="K41" s="349">
        <v>0.22785523174226233</v>
      </c>
      <c r="L41" s="348">
        <v>-4.0755774948034E-3</v>
      </c>
      <c r="M41" s="349">
        <v>0.40263020994223508</v>
      </c>
      <c r="N41" s="348">
        <v>-0.32787804056683501</v>
      </c>
      <c r="O41" s="349">
        <v>0.29231172481603268</v>
      </c>
      <c r="P41" s="348">
        <v>0.5616040743172781</v>
      </c>
      <c r="Q41" s="349">
        <v>0.17155948970873114</v>
      </c>
      <c r="R41" s="348">
        <v>0.13100727881871779</v>
      </c>
      <c r="S41" s="349">
        <v>0.13443875004134717</v>
      </c>
      <c r="T41" s="348">
        <v>0.20394629446149229</v>
      </c>
      <c r="U41" s="349">
        <v>0.16057600038475919</v>
      </c>
      <c r="V41" s="348">
        <v>-0.11424387201420221</v>
      </c>
      <c r="W41" s="349">
        <v>0.17193286810652608</v>
      </c>
      <c r="X41" s="348">
        <v>0.2375521965279272</v>
      </c>
      <c r="Y41" s="349">
        <v>0.18388402798075312</v>
      </c>
      <c r="Z41" s="348">
        <v>-4.0117447545863001E-2</v>
      </c>
      <c r="AA41" s="349">
        <v>0.20948613046423323</v>
      </c>
      <c r="AB41" s="306">
        <v>2.9773646655632799E-2</v>
      </c>
    </row>
    <row r="42" spans="1:28">
      <c r="A42" s="43" t="s">
        <v>40</v>
      </c>
      <c r="B42" s="348">
        <v>0.25128185812891418</v>
      </c>
      <c r="C42" s="349">
        <v>7.3196903498537261E-2</v>
      </c>
      <c r="D42" s="348">
        <v>0.15588976316986891</v>
      </c>
      <c r="E42" s="349">
        <v>6.232445645107125E-2</v>
      </c>
      <c r="F42" s="348">
        <v>1.17805939403164E-2</v>
      </c>
      <c r="G42" s="349">
        <v>3.119542912118346E-3</v>
      </c>
      <c r="H42" s="348">
        <v>0.27699151529752242</v>
      </c>
      <c r="I42" s="349">
        <v>0.16254366057900582</v>
      </c>
      <c r="J42" s="348">
        <v>0.159522735756564</v>
      </c>
      <c r="K42" s="349">
        <v>0.13394954359216302</v>
      </c>
      <c r="L42" s="348">
        <v>2.5502254338806402E-2</v>
      </c>
      <c r="M42" s="349">
        <v>0.10166784753995819</v>
      </c>
      <c r="N42" s="348">
        <v>-2.0764993668747002E-3</v>
      </c>
      <c r="O42" s="349">
        <v>0.11697017528540982</v>
      </c>
      <c r="P42" s="348">
        <v>0.27941977189848788</v>
      </c>
      <c r="Q42" s="349">
        <v>9.1976221200095312E-2</v>
      </c>
      <c r="R42" s="348">
        <v>7.0775231106511294E-2</v>
      </c>
      <c r="S42" s="349">
        <v>7.3437292456560152E-2</v>
      </c>
      <c r="T42" s="348">
        <v>0.32038684403938339</v>
      </c>
      <c r="U42" s="349">
        <v>0.13040539576070717</v>
      </c>
      <c r="V42" s="348">
        <v>-4.2315898644823699E-2</v>
      </c>
      <c r="W42" s="349">
        <v>8.6615514737072657E-2</v>
      </c>
      <c r="X42" s="348">
        <v>-5.9654988014625897E-2</v>
      </c>
      <c r="Y42" s="349">
        <v>0.12346472981430757</v>
      </c>
      <c r="Z42" s="348">
        <v>0.14908057864249599</v>
      </c>
      <c r="AA42" s="349">
        <v>0.12872230517243982</v>
      </c>
      <c r="AB42" s="306">
        <v>4.8740006083528097E-2</v>
      </c>
    </row>
    <row r="43" spans="1:28">
      <c r="A43" s="43" t="s">
        <v>41</v>
      </c>
      <c r="B43" s="348">
        <v>0.1143227547000259</v>
      </c>
      <c r="C43" s="349">
        <v>0.110875730318307</v>
      </c>
      <c r="D43" s="348">
        <v>-1.9115046797543299E-2</v>
      </c>
      <c r="E43" s="349">
        <v>0.12986871288436524</v>
      </c>
      <c r="F43" s="348">
        <v>-5.0493692985139997E-3</v>
      </c>
      <c r="G43" s="349">
        <v>5.1478982538119712E-3</v>
      </c>
      <c r="H43" s="348">
        <v>5.9799985268986999E-2</v>
      </c>
      <c r="I43" s="349">
        <v>0.25783386168003786</v>
      </c>
      <c r="J43" s="348">
        <v>-0.1114697323771237</v>
      </c>
      <c r="K43" s="349">
        <v>0.28950777822560203</v>
      </c>
      <c r="L43" s="348">
        <v>4.6895308531679997E-3</v>
      </c>
      <c r="M43" s="349">
        <v>0.19799115937528922</v>
      </c>
      <c r="N43" s="348">
        <v>-6.0764622218505801E-2</v>
      </c>
      <c r="O43" s="349">
        <v>0.26403634915987806</v>
      </c>
      <c r="P43" s="348">
        <v>-9.1959948969285998E-3</v>
      </c>
      <c r="Q43" s="349">
        <v>0.14111611096034243</v>
      </c>
      <c r="R43" s="348">
        <v>0.12877636646770041</v>
      </c>
      <c r="S43" s="349">
        <v>0.17999104270279767</v>
      </c>
      <c r="T43" s="348">
        <v>-3.2333721190018198E-2</v>
      </c>
      <c r="U43" s="349">
        <v>0.13489754799087281</v>
      </c>
      <c r="V43" s="348">
        <v>7.4126645148518605E-2</v>
      </c>
      <c r="W43" s="349">
        <v>0.1486293660203378</v>
      </c>
      <c r="X43" s="348">
        <v>-0.14718464078469951</v>
      </c>
      <c r="Y43" s="349">
        <v>0.22082431789877741</v>
      </c>
      <c r="Z43" s="348">
        <v>0.2067797422096728</v>
      </c>
      <c r="AA43" s="349">
        <v>0.12212186856514613</v>
      </c>
      <c r="AB43" s="306">
        <v>8.4420321728063998E-3</v>
      </c>
    </row>
    <row r="44" spans="1:28">
      <c r="A44" s="43" t="s">
        <v>42</v>
      </c>
      <c r="B44" s="348">
        <v>0.28487495812610347</v>
      </c>
      <c r="C44" s="349">
        <v>0.1185502212482666</v>
      </c>
      <c r="D44" s="348">
        <v>3.2204319159082499E-2</v>
      </c>
      <c r="E44" s="349">
        <v>0.13514026903581203</v>
      </c>
      <c r="F44" s="348">
        <v>-2.8429110735689002E-3</v>
      </c>
      <c r="G44" s="349">
        <v>8.9511829941392347E-3</v>
      </c>
      <c r="H44" s="348">
        <v>0.77519790407539313</v>
      </c>
      <c r="I44" s="349">
        <v>0.27556385477114281</v>
      </c>
      <c r="J44" s="348">
        <v>-3.50225091060389E-2</v>
      </c>
      <c r="K44" s="349">
        <v>0.26654779571760784</v>
      </c>
      <c r="L44" s="348">
        <v>0.23603576062200171</v>
      </c>
      <c r="M44" s="349">
        <v>0.40211834139016672</v>
      </c>
      <c r="N44" s="348">
        <v>0.28078825952937081</v>
      </c>
      <c r="O44" s="349">
        <v>0.40155765378478236</v>
      </c>
      <c r="P44" s="348">
        <v>0.29463145272383479</v>
      </c>
      <c r="Q44" s="349">
        <v>0.16525035292088114</v>
      </c>
      <c r="R44" s="348">
        <v>-1.0278913481730999E-2</v>
      </c>
      <c r="S44" s="349">
        <v>0.15255876199469767</v>
      </c>
      <c r="T44" s="348">
        <v>3.0708458782064799E-2</v>
      </c>
      <c r="U44" s="349">
        <v>0.1587197508960696</v>
      </c>
      <c r="V44" s="348">
        <v>0.10525345352988789</v>
      </c>
      <c r="W44" s="349">
        <v>0.17174966268628888</v>
      </c>
      <c r="X44" s="348">
        <v>-0.2143476162590183</v>
      </c>
      <c r="Y44" s="349">
        <v>0.23288389046973096</v>
      </c>
      <c r="Z44" s="348">
        <v>0.43015949184099628</v>
      </c>
      <c r="AA44" s="349">
        <v>0.16506628650803518</v>
      </c>
      <c r="AB44" s="306">
        <v>2.8723770074098098E-2</v>
      </c>
    </row>
    <row r="45" spans="1:28">
      <c r="A45" s="43" t="s">
        <v>43</v>
      </c>
      <c r="B45" s="348">
        <v>0.37310496657086678</v>
      </c>
      <c r="C45" s="349">
        <v>6.9861648762131814E-2</v>
      </c>
      <c r="D45" s="348">
        <v>0.33955032452369133</v>
      </c>
      <c r="E45" s="349">
        <v>7.7692550899987861E-2</v>
      </c>
      <c r="F45" s="348">
        <v>-8.5823444815804999E-3</v>
      </c>
      <c r="G45" s="349">
        <v>4.0279324861984891E-3</v>
      </c>
      <c r="H45" s="348">
        <v>0.1046472914398322</v>
      </c>
      <c r="I45" s="349">
        <v>0.2000879938681516</v>
      </c>
      <c r="J45" s="348">
        <v>-4.3825865031613703E-2</v>
      </c>
      <c r="K45" s="349">
        <v>0.19019929416552095</v>
      </c>
      <c r="L45" s="348">
        <v>0.1484277324251364</v>
      </c>
      <c r="M45" s="349">
        <v>0.25440780809714314</v>
      </c>
      <c r="N45" s="348">
        <v>-0.153932859161798</v>
      </c>
      <c r="O45" s="349">
        <v>0.12500156006070795</v>
      </c>
      <c r="P45" s="348">
        <v>4.0658674275112997E-3</v>
      </c>
      <c r="Q45" s="349">
        <v>0.10500149060287881</v>
      </c>
      <c r="R45" s="348">
        <v>-0.1021187051634818</v>
      </c>
      <c r="S45" s="349">
        <v>9.6176820673889551E-2</v>
      </c>
      <c r="T45" s="348">
        <v>0.36526364669203187</v>
      </c>
      <c r="U45" s="349">
        <v>8.9110015739321771E-2</v>
      </c>
      <c r="V45" s="348">
        <v>2.05447838635715E-2</v>
      </c>
      <c r="W45" s="349">
        <v>9.9812369789170421E-2</v>
      </c>
      <c r="X45" s="348">
        <v>0.30568786643629248</v>
      </c>
      <c r="Y45" s="349">
        <v>0.10143861477650641</v>
      </c>
      <c r="Z45" s="348">
        <v>-0.14889556099869111</v>
      </c>
      <c r="AA45" s="349">
        <v>9.5735366034945868E-2</v>
      </c>
      <c r="AB45" s="306">
        <v>3.0405682535263299E-2</v>
      </c>
    </row>
    <row r="46" spans="1:28">
      <c r="A46" s="43" t="s">
        <v>44</v>
      </c>
      <c r="B46" s="348">
        <v>0.38271383596188069</v>
      </c>
      <c r="C46" s="349">
        <v>8.4844088391152817E-2</v>
      </c>
      <c r="D46" s="348">
        <v>5.6007912548754001E-2</v>
      </c>
      <c r="E46" s="349">
        <v>9.9033439462346842E-2</v>
      </c>
      <c r="F46" s="348">
        <v>-5.6468748403159996E-3</v>
      </c>
      <c r="G46" s="349">
        <v>5.4659271815608234E-3</v>
      </c>
      <c r="H46" s="348">
        <v>8.1820911636026603E-2</v>
      </c>
      <c r="I46" s="349">
        <v>0.1446435463840279</v>
      </c>
      <c r="J46" s="348">
        <v>7.9584022659883902E-2</v>
      </c>
      <c r="K46" s="349">
        <v>0.16174345847985297</v>
      </c>
      <c r="L46" s="348">
        <v>-0.31357030635497291</v>
      </c>
      <c r="M46" s="349">
        <v>0.16873822763989765</v>
      </c>
      <c r="N46" s="348">
        <v>-0.11334245383003751</v>
      </c>
      <c r="O46" s="349">
        <v>0.1211339904212247</v>
      </c>
      <c r="P46" s="348">
        <v>0.10062587027165899</v>
      </c>
      <c r="Q46" s="349">
        <v>9.3789180823860452E-2</v>
      </c>
      <c r="R46" s="348">
        <v>0.1246506316845136</v>
      </c>
      <c r="S46" s="349">
        <v>0.11645999519405666</v>
      </c>
      <c r="T46" s="348">
        <v>0.25761705347842062</v>
      </c>
      <c r="U46" s="349">
        <v>0.10454108687644122</v>
      </c>
      <c r="V46" s="348">
        <v>6.7083485405171998E-3</v>
      </c>
      <c r="W46" s="349">
        <v>8.6256840600655513E-2</v>
      </c>
      <c r="X46" s="348">
        <v>0.29933275903267992</v>
      </c>
      <c r="Y46" s="349">
        <v>9.7542839643315324E-2</v>
      </c>
      <c r="Z46" s="348">
        <v>8.7342253186493302E-2</v>
      </c>
      <c r="AA46" s="349">
        <v>0.10118193068336391</v>
      </c>
      <c r="AB46" s="306">
        <v>2.56305121820798E-2</v>
      </c>
    </row>
    <row r="47" spans="1:28">
      <c r="A47" s="43" t="s">
        <v>45</v>
      </c>
      <c r="B47" s="348">
        <v>0.34525233711305081</v>
      </c>
      <c r="C47" s="349">
        <v>9.5375273637011884E-2</v>
      </c>
      <c r="D47" s="348">
        <v>0.35508761887596879</v>
      </c>
      <c r="E47" s="349">
        <v>0.10273771994228878</v>
      </c>
      <c r="F47" s="348">
        <v>1.0537971353634001E-2</v>
      </c>
      <c r="G47" s="349">
        <v>4.8307110257119132E-3</v>
      </c>
      <c r="H47" s="348">
        <v>-0.53803487581172904</v>
      </c>
      <c r="I47" s="349">
        <v>0.29398868372420683</v>
      </c>
      <c r="J47" s="348">
        <v>0.45464837350894122</v>
      </c>
      <c r="K47" s="349">
        <v>0.28689288220333492</v>
      </c>
      <c r="L47" s="348">
        <v>-0.25236739265506047</v>
      </c>
      <c r="M47" s="349">
        <v>0.36933794608487508</v>
      </c>
      <c r="N47" s="348">
        <v>7.7901349380786994E-2</v>
      </c>
      <c r="O47" s="349">
        <v>0.22050838907568862</v>
      </c>
      <c r="P47" s="348">
        <v>0.23013560766009269</v>
      </c>
      <c r="Q47" s="349">
        <v>0.12529066605323411</v>
      </c>
      <c r="R47" s="348">
        <v>0.22618495576275999</v>
      </c>
      <c r="S47" s="349">
        <v>9.9369942198370864E-2</v>
      </c>
      <c r="T47" s="348">
        <v>1.22467750142143E-2</v>
      </c>
      <c r="U47" s="349">
        <v>0.13306318960381566</v>
      </c>
      <c r="V47" s="348">
        <v>7.4784542770045898E-2</v>
      </c>
      <c r="W47" s="349">
        <v>0.10074973987894317</v>
      </c>
      <c r="X47" s="348">
        <v>0.49880705399857977</v>
      </c>
      <c r="Y47" s="349">
        <v>0.14163504229817148</v>
      </c>
      <c r="Z47" s="348">
        <v>0.1320667320573834</v>
      </c>
      <c r="AA47" s="349">
        <v>0.14155837321711662</v>
      </c>
      <c r="AB47" s="306">
        <v>4.8609363486573597E-2</v>
      </c>
    </row>
    <row r="48" spans="1:28">
      <c r="A48" s="43" t="s">
        <v>46</v>
      </c>
      <c r="B48" s="348">
        <v>0.3649921372972269</v>
      </c>
      <c r="C48" s="349">
        <v>9.7039538773572132E-2</v>
      </c>
      <c r="D48" s="348">
        <v>-2.9543866407283799E-2</v>
      </c>
      <c r="E48" s="349">
        <v>0.13263160141413591</v>
      </c>
      <c r="F48" s="348">
        <v>1.8792515724540701E-2</v>
      </c>
      <c r="G48" s="349">
        <v>4.4229109126031826E-3</v>
      </c>
      <c r="H48" s="348">
        <v>0.4322937365933408</v>
      </c>
      <c r="I48" s="349">
        <v>0.47082213534300094</v>
      </c>
      <c r="J48" s="348">
        <v>-0.32480612858579549</v>
      </c>
      <c r="K48" s="349">
        <v>0.24954265376511411</v>
      </c>
      <c r="L48" s="348">
        <v>0.32618185767050922</v>
      </c>
      <c r="M48" s="349">
        <v>0.2544000515608385</v>
      </c>
      <c r="N48" s="348">
        <v>-2.0708769116398199E-2</v>
      </c>
      <c r="O48" s="349">
        <v>0.27911769281989984</v>
      </c>
      <c r="P48" s="348">
        <v>-3.3175864187051998E-3</v>
      </c>
      <c r="Q48" s="349">
        <v>0.11704546289102978</v>
      </c>
      <c r="R48" s="348">
        <v>-0.1068006612067178</v>
      </c>
      <c r="S48" s="349">
        <v>0.11791384589424875</v>
      </c>
      <c r="T48" s="348">
        <v>0.1235430869219373</v>
      </c>
      <c r="U48" s="349">
        <v>0.14896406041601129</v>
      </c>
      <c r="V48" s="348">
        <v>1.7696435702897E-3</v>
      </c>
      <c r="W48" s="349">
        <v>0.14981611503338926</v>
      </c>
      <c r="X48" s="348">
        <v>9.3510553178012795E-2</v>
      </c>
      <c r="Y48" s="349">
        <v>0.14337225574951654</v>
      </c>
      <c r="Z48" s="348">
        <v>0.25134066811934869</v>
      </c>
      <c r="AA48" s="349">
        <v>0.15103250685666184</v>
      </c>
      <c r="AB48" s="306">
        <v>4.6254394430286103E-2</v>
      </c>
    </row>
    <row r="49" spans="1:28">
      <c r="A49" s="43" t="s">
        <v>47</v>
      </c>
      <c r="B49" s="348">
        <v>0.33977985810560191</v>
      </c>
      <c r="C49" s="349">
        <v>0.13387803355122413</v>
      </c>
      <c r="D49" s="348">
        <v>-9.3106469774189196E-2</v>
      </c>
      <c r="E49" s="349">
        <v>0.157263052910321</v>
      </c>
      <c r="F49" s="348">
        <v>1.9324852569739301E-2</v>
      </c>
      <c r="G49" s="349">
        <v>8.3938644093389941E-3</v>
      </c>
      <c r="H49" s="348">
        <v>0.57226106604771332</v>
      </c>
      <c r="I49" s="349">
        <v>0.26375524449612925</v>
      </c>
      <c r="J49" s="348">
        <v>0.396651712959179</v>
      </c>
      <c r="K49" s="349">
        <v>0.19728165558181332</v>
      </c>
      <c r="L49" s="348">
        <v>-0.16468445407083479</v>
      </c>
      <c r="M49" s="349">
        <v>0.21397506630143681</v>
      </c>
      <c r="N49" s="348">
        <v>-9.2283235600432598E-2</v>
      </c>
      <c r="O49" s="349">
        <v>0.20385642477526719</v>
      </c>
      <c r="P49" s="348">
        <v>0.20452335864258719</v>
      </c>
      <c r="Q49" s="349">
        <v>0.15613115421357318</v>
      </c>
      <c r="R49" s="348">
        <v>-0.1941392194148846</v>
      </c>
      <c r="S49" s="349">
        <v>0.13761858809002361</v>
      </c>
      <c r="T49" s="348">
        <v>0.39021022491958163</v>
      </c>
      <c r="U49" s="349">
        <v>0.19617773117736104</v>
      </c>
      <c r="V49" s="348">
        <v>9.3130100904153995E-2</v>
      </c>
      <c r="W49" s="349">
        <v>0.14494241914887898</v>
      </c>
      <c r="X49" s="348">
        <v>0.43457377832527039</v>
      </c>
      <c r="Y49" s="349">
        <v>0.22368819089090422</v>
      </c>
      <c r="Z49" s="348">
        <v>-8.5634190778066499E-2</v>
      </c>
      <c r="AA49" s="349">
        <v>0.19543920303382728</v>
      </c>
      <c r="AB49" s="306">
        <v>4.0885538678243599E-2</v>
      </c>
    </row>
    <row r="50" spans="1:28">
      <c r="A50" s="43" t="s">
        <v>48</v>
      </c>
      <c r="B50" s="348">
        <v>0.39005491556942518</v>
      </c>
      <c r="C50" s="349">
        <v>7.8722803440714084E-2</v>
      </c>
      <c r="D50" s="348">
        <v>2.28271360732996E-2</v>
      </c>
      <c r="E50" s="349">
        <v>8.6517160163991066E-2</v>
      </c>
      <c r="F50" s="348">
        <v>-1.8010743373851099E-2</v>
      </c>
      <c r="G50" s="349">
        <v>4.0069920480408222E-3</v>
      </c>
      <c r="H50" s="348">
        <v>0.44337579503867208</v>
      </c>
      <c r="I50" s="349">
        <v>0.25100032736049999</v>
      </c>
      <c r="J50" s="348">
        <v>0.233263450567603</v>
      </c>
      <c r="K50" s="349">
        <v>0.25527890300093498</v>
      </c>
      <c r="L50" s="348">
        <v>0.1087713880629637</v>
      </c>
      <c r="M50" s="349">
        <v>0.23505263862565218</v>
      </c>
      <c r="N50" s="348">
        <v>7.6085501248962101E-2</v>
      </c>
      <c r="O50" s="349">
        <v>0.16739989462515151</v>
      </c>
      <c r="P50" s="348">
        <v>0.12579746488176541</v>
      </c>
      <c r="Q50" s="349">
        <v>0.12340683831697777</v>
      </c>
      <c r="R50" s="348">
        <v>-1.49351985780582E-2</v>
      </c>
      <c r="S50" s="349">
        <v>0.10106084447060781</v>
      </c>
      <c r="T50" s="348">
        <v>0.30265278219940578</v>
      </c>
      <c r="U50" s="349">
        <v>0.11091480365743292</v>
      </c>
      <c r="V50" s="348">
        <v>0.215095137357662</v>
      </c>
      <c r="W50" s="349">
        <v>9.5574577114374504E-2</v>
      </c>
      <c r="X50" s="348">
        <v>0.1242840934194062</v>
      </c>
      <c r="Y50" s="349">
        <v>0.16381325914585454</v>
      </c>
      <c r="Z50" s="348">
        <v>0.22813867086474071</v>
      </c>
      <c r="AA50" s="349">
        <v>0.11185690924385257</v>
      </c>
      <c r="AB50" s="306">
        <v>6.0964440929525597E-2</v>
      </c>
    </row>
    <row r="51" spans="1:28">
      <c r="A51" s="43" t="s">
        <v>49</v>
      </c>
      <c r="B51" s="348">
        <v>0.62466110002131991</v>
      </c>
      <c r="C51" s="349">
        <v>0.11968516338477182</v>
      </c>
      <c r="D51" s="348">
        <v>-0.15624843081961651</v>
      </c>
      <c r="E51" s="349">
        <v>9.8123665834555354E-2</v>
      </c>
      <c r="F51" s="348">
        <v>2.6964745915262101E-2</v>
      </c>
      <c r="G51" s="349">
        <v>4.0360394032201456E-3</v>
      </c>
      <c r="H51" s="348">
        <v>-9.13174282332187E-2</v>
      </c>
      <c r="I51" s="349">
        <v>0.22660276289817485</v>
      </c>
      <c r="J51" s="348">
        <v>0.40400714595505932</v>
      </c>
      <c r="K51" s="349">
        <v>0.24944374049566881</v>
      </c>
      <c r="L51" s="348">
        <v>0.2250733537248307</v>
      </c>
      <c r="M51" s="349">
        <v>0.40369625313030716</v>
      </c>
      <c r="N51" s="348">
        <v>-0.27495202836549271</v>
      </c>
      <c r="O51" s="349">
        <v>0.31145049807929626</v>
      </c>
      <c r="P51" s="348">
        <v>0.34674465409542998</v>
      </c>
      <c r="Q51" s="349">
        <v>0.11612087040581315</v>
      </c>
      <c r="R51" s="348">
        <v>0.20295377914549509</v>
      </c>
      <c r="S51" s="349">
        <v>9.4656212884710558E-2</v>
      </c>
      <c r="T51" s="348">
        <v>0.16115705570805561</v>
      </c>
      <c r="U51" s="349">
        <v>0.11650827990013952</v>
      </c>
      <c r="V51" s="348">
        <v>-0.25099156598401101</v>
      </c>
      <c r="W51" s="349">
        <v>0.17384390660536173</v>
      </c>
      <c r="X51" s="348">
        <v>-0.21541116707324859</v>
      </c>
      <c r="Y51" s="349">
        <v>0.21821378937383043</v>
      </c>
      <c r="Z51" s="348">
        <v>0.177326663656206</v>
      </c>
      <c r="AA51" s="349">
        <v>0.1390077199241804</v>
      </c>
      <c r="AB51" s="306">
        <v>4.0450264576804701E-2</v>
      </c>
    </row>
    <row r="52" spans="1:28">
      <c r="A52" s="43" t="s">
        <v>50</v>
      </c>
      <c r="B52" s="348">
        <v>8.0349876501357595E-2</v>
      </c>
      <c r="C52" s="349">
        <v>7.7377268820642414E-2</v>
      </c>
      <c r="D52" s="348">
        <v>0.23658151905669661</v>
      </c>
      <c r="E52" s="349">
        <v>9.7455089192172023E-2</v>
      </c>
      <c r="F52" s="348">
        <v>-9.7590411361184997E-3</v>
      </c>
      <c r="G52" s="349">
        <v>3.9703339400455088E-3</v>
      </c>
      <c r="H52" s="348">
        <v>-0.1045941134388684</v>
      </c>
      <c r="I52" s="349">
        <v>0.18470432119548011</v>
      </c>
      <c r="J52" s="348">
        <v>0.35314299798431531</v>
      </c>
      <c r="K52" s="349">
        <v>0.16390343102524418</v>
      </c>
      <c r="L52" s="348">
        <v>-0.46796633073093008</v>
      </c>
      <c r="M52" s="349">
        <v>0.2120303561248936</v>
      </c>
      <c r="N52" s="348">
        <v>0.18967350194216209</v>
      </c>
      <c r="O52" s="349">
        <v>0.1324254318087047</v>
      </c>
      <c r="P52" s="348">
        <v>9.9021436027210002E-2</v>
      </c>
      <c r="Q52" s="349">
        <v>9.675715599874174E-2</v>
      </c>
      <c r="R52" s="348">
        <v>2.28340565127788E-2</v>
      </c>
      <c r="S52" s="349">
        <v>9.7880763989438832E-2</v>
      </c>
      <c r="T52" s="348">
        <v>0.12689075904166561</v>
      </c>
      <c r="U52" s="349">
        <v>9.6765839945366847E-2</v>
      </c>
      <c r="V52" s="348">
        <v>5.2413556105366001E-2</v>
      </c>
      <c r="W52" s="349">
        <v>9.0417802641835229E-2</v>
      </c>
      <c r="X52" s="348">
        <v>0.38325242089611528</v>
      </c>
      <c r="Y52" s="349">
        <v>0.10045988592349053</v>
      </c>
      <c r="Z52" s="348">
        <v>-2.6163804130500999E-3</v>
      </c>
      <c r="AA52" s="349">
        <v>0.10304431732997092</v>
      </c>
      <c r="AB52" s="306">
        <v>2.9015979515180101E-2</v>
      </c>
    </row>
    <row r="53" spans="1:28">
      <c r="A53" s="43" t="s">
        <v>51</v>
      </c>
      <c r="B53" s="348">
        <v>3.0576270095053499E-2</v>
      </c>
      <c r="C53" s="349">
        <v>0.11149044555466345</v>
      </c>
      <c r="D53" s="348">
        <v>0.2131086264416106</v>
      </c>
      <c r="E53" s="349">
        <v>0.10317067730874216</v>
      </c>
      <c r="F53" s="348">
        <v>4.8452619613824997E-3</v>
      </c>
      <c r="G53" s="349">
        <v>5.3605443097871058E-3</v>
      </c>
      <c r="H53" s="348">
        <v>0.26746896280425558</v>
      </c>
      <c r="I53" s="349">
        <v>0.21645080868074332</v>
      </c>
      <c r="J53" s="348">
        <v>-0.12833127452670751</v>
      </c>
      <c r="K53" s="349">
        <v>0.18632432350550146</v>
      </c>
      <c r="L53" s="348">
        <v>2.49397897469124E-2</v>
      </c>
      <c r="M53" s="349">
        <v>0.27897056307164614</v>
      </c>
      <c r="N53" s="348">
        <v>-6.6060289042604803E-2</v>
      </c>
      <c r="O53" s="349">
        <v>0.19932189195120772</v>
      </c>
      <c r="P53" s="348">
        <v>0.30570721126055689</v>
      </c>
      <c r="Q53" s="349">
        <v>0.11977441631296472</v>
      </c>
      <c r="R53" s="348">
        <v>-1.27201071989827E-2</v>
      </c>
      <c r="S53" s="349">
        <v>0.17669081927357391</v>
      </c>
      <c r="T53" s="348">
        <v>0.13537251955303781</v>
      </c>
      <c r="U53" s="349">
        <v>0.10217922461752714</v>
      </c>
      <c r="V53" s="348">
        <v>0.15470887025916441</v>
      </c>
      <c r="W53" s="349">
        <v>0.11741372557649735</v>
      </c>
      <c r="X53" s="348">
        <v>0.20054982881406511</v>
      </c>
      <c r="Y53" s="349">
        <v>0.12265862468420394</v>
      </c>
      <c r="Z53" s="348">
        <v>-4.45908876535333E-2</v>
      </c>
      <c r="AA53" s="349">
        <v>0.12822942938106976</v>
      </c>
      <c r="AB53" s="306">
        <v>1.9861554838414699E-2</v>
      </c>
    </row>
    <row r="54" spans="1:28">
      <c r="A54" s="43" t="s">
        <v>52</v>
      </c>
      <c r="B54" s="348">
        <v>0.81092623779359863</v>
      </c>
      <c r="C54" s="349">
        <v>0.18049767805668498</v>
      </c>
      <c r="D54" s="348">
        <v>-0.24349209388744431</v>
      </c>
      <c r="E54" s="349">
        <v>0.14590974190274242</v>
      </c>
      <c r="F54" s="348">
        <v>1.05385786767826E-2</v>
      </c>
      <c r="G54" s="349">
        <v>8.2758653422139675E-3</v>
      </c>
      <c r="H54" s="348">
        <v>0.87953196847735771</v>
      </c>
      <c r="I54" s="349">
        <v>0.29880600387728529</v>
      </c>
      <c r="J54" s="348">
        <v>-0.21200935968518581</v>
      </c>
      <c r="K54" s="349">
        <v>0.27110947009704828</v>
      </c>
      <c r="L54" s="348">
        <v>0.70835170069633502</v>
      </c>
      <c r="M54" s="349">
        <v>0.38617187615302123</v>
      </c>
      <c r="N54" s="348">
        <v>-0.80570943033959186</v>
      </c>
      <c r="O54" s="349">
        <v>0.51584150176051546</v>
      </c>
      <c r="P54" s="348">
        <v>-0.23917299115985491</v>
      </c>
      <c r="Q54" s="349">
        <v>0.24752976820228462</v>
      </c>
      <c r="R54" s="348">
        <v>0.3732497183285623</v>
      </c>
      <c r="S54" s="349">
        <v>0.1956337407156247</v>
      </c>
      <c r="T54" s="348">
        <v>-0.1579437213188922</v>
      </c>
      <c r="U54" s="349">
        <v>0.47746671327508611</v>
      </c>
      <c r="V54" s="348">
        <v>0.21719328193011139</v>
      </c>
      <c r="W54" s="349">
        <v>0.14962450450276185</v>
      </c>
      <c r="X54" s="348">
        <v>0.65824968398960648</v>
      </c>
      <c r="Y54" s="349">
        <v>0.35126610052970436</v>
      </c>
      <c r="Z54" s="348">
        <v>0.54653927135156455</v>
      </c>
      <c r="AA54" s="349">
        <v>0.32046889493030906</v>
      </c>
      <c r="AB54" s="306">
        <v>7.1575651440322102E-2</v>
      </c>
    </row>
    <row r="55" spans="1:28">
      <c r="A55" s="99" t="s">
        <v>53</v>
      </c>
      <c r="B55" s="348">
        <v>0.30789673426435338</v>
      </c>
      <c r="C55" s="349">
        <v>9.2503131646257897E-2</v>
      </c>
      <c r="D55" s="348">
        <v>0.20048081858957009</v>
      </c>
      <c r="E55" s="349">
        <v>6.9611965992619665E-2</v>
      </c>
      <c r="F55" s="348">
        <v>-2.25523767224729E-2</v>
      </c>
      <c r="G55" s="349">
        <v>3.2641733877837838E-3</v>
      </c>
      <c r="H55" s="348">
        <v>0.34298156464705931</v>
      </c>
      <c r="I55" s="349">
        <v>9.3745176333099714E-2</v>
      </c>
      <c r="J55" s="348">
        <v>9.5344226864614204E-2</v>
      </c>
      <c r="K55" s="349">
        <v>0.1063965056129324</v>
      </c>
      <c r="L55" s="348">
        <v>9.55230110651447E-2</v>
      </c>
      <c r="M55" s="349">
        <v>0.10255173883605358</v>
      </c>
      <c r="N55" s="348">
        <v>7.5639860575974299E-2</v>
      </c>
      <c r="O55" s="349">
        <v>8.3895081844874334E-2</v>
      </c>
      <c r="P55" s="348">
        <v>2.2110992945610499E-2</v>
      </c>
      <c r="Q55" s="349">
        <v>9.903471578553176E-2</v>
      </c>
      <c r="R55" s="348">
        <v>-8.6823794368064505E-2</v>
      </c>
      <c r="S55" s="349">
        <v>7.9017118852666199E-2</v>
      </c>
      <c r="T55" s="348">
        <v>2.1653205264174299E-2</v>
      </c>
      <c r="U55" s="349">
        <v>8.9157199742144949E-2</v>
      </c>
      <c r="V55" s="348">
        <v>3.9849474742086902E-2</v>
      </c>
      <c r="W55" s="349">
        <v>7.5295766761829572E-2</v>
      </c>
      <c r="X55" s="348">
        <v>0.36617487139430238</v>
      </c>
      <c r="Y55" s="349">
        <v>9.7137048445455024E-2</v>
      </c>
      <c r="Z55" s="348">
        <v>-3.9019659057043299E-2</v>
      </c>
      <c r="AA55" s="349">
        <v>9.7002690969623648E-2</v>
      </c>
      <c r="AB55" s="306">
        <v>3.6984834234131299E-2</v>
      </c>
    </row>
    <row r="56" spans="1:28">
      <c r="A56" s="99" t="s">
        <v>54</v>
      </c>
      <c r="B56" s="348">
        <v>0.34173383884787351</v>
      </c>
      <c r="C56" s="349">
        <v>0.1192378080741527</v>
      </c>
      <c r="D56" s="348">
        <v>0.37323192162939162</v>
      </c>
      <c r="E56" s="349">
        <v>0.11808559815591259</v>
      </c>
      <c r="F56" s="348">
        <v>-5.0239693603493004E-3</v>
      </c>
      <c r="G56" s="349">
        <v>6.3356766748055553E-3</v>
      </c>
      <c r="H56" s="348">
        <v>9.8607147362581901E-2</v>
      </c>
      <c r="I56" s="349">
        <v>0.32651580597801122</v>
      </c>
      <c r="J56" s="348">
        <v>-1.48412646778605E-2</v>
      </c>
      <c r="K56" s="349">
        <v>0.32764634282533839</v>
      </c>
      <c r="L56" s="348">
        <v>-8.5586699826439905E-2</v>
      </c>
      <c r="M56" s="349">
        <v>0.35922734375233928</v>
      </c>
      <c r="N56" s="348">
        <v>-0.36245720491537797</v>
      </c>
      <c r="O56" s="349">
        <v>0.19132123063842302</v>
      </c>
      <c r="P56" s="348">
        <v>0.16546123491104539</v>
      </c>
      <c r="Q56" s="349">
        <v>0.20142799423377122</v>
      </c>
      <c r="R56" s="348">
        <v>0.22368065221999861</v>
      </c>
      <c r="S56" s="349">
        <v>0.11731828146414798</v>
      </c>
      <c r="T56" s="348">
        <v>0.20454093305150869</v>
      </c>
      <c r="U56" s="349">
        <v>0.11501536342108171</v>
      </c>
      <c r="V56" s="348">
        <v>0.15790942677355471</v>
      </c>
      <c r="W56" s="349">
        <v>0.13749103449828853</v>
      </c>
      <c r="X56" s="348">
        <v>8.5318965998624596E-2</v>
      </c>
      <c r="Y56" s="349">
        <v>0.1922437050639618</v>
      </c>
      <c r="Z56" s="348">
        <v>1.7620208716552999E-2</v>
      </c>
      <c r="AA56" s="349">
        <v>0.16707702311998729</v>
      </c>
      <c r="AB56" s="306">
        <v>2.5466592379547001E-2</v>
      </c>
    </row>
    <row r="57" spans="1:28">
      <c r="A57" s="99" t="s">
        <v>55</v>
      </c>
      <c r="B57" s="348">
        <v>0.15728985227242659</v>
      </c>
      <c r="C57" s="349">
        <v>7.3671764515969296E-2</v>
      </c>
      <c r="D57" s="348">
        <v>-0.1233315896326322</v>
      </c>
      <c r="E57" s="349">
        <v>8.0757159677343926E-2</v>
      </c>
      <c r="F57" s="348">
        <v>9.1851139068891002E-3</v>
      </c>
      <c r="G57" s="349">
        <v>4.5383612245556027E-3</v>
      </c>
      <c r="H57" s="348">
        <v>-5.2683037952997301E-2</v>
      </c>
      <c r="I57" s="349">
        <v>0.13085486233054153</v>
      </c>
      <c r="J57" s="348">
        <v>-9.20304503746395E-2</v>
      </c>
      <c r="K57" s="349">
        <v>0.15084382794511977</v>
      </c>
      <c r="L57" s="348">
        <v>7.5513399649796198E-2</v>
      </c>
      <c r="M57" s="349">
        <v>0.2984074620315893</v>
      </c>
      <c r="N57" s="348">
        <v>0.26468676905214622</v>
      </c>
      <c r="O57" s="349">
        <v>0.12207330929628862</v>
      </c>
      <c r="P57" s="348">
        <v>2.0243153327004101E-2</v>
      </c>
      <c r="Q57" s="349">
        <v>9.1346879571261211E-2</v>
      </c>
      <c r="R57" s="348">
        <v>-2.9755948988421699E-2</v>
      </c>
      <c r="S57" s="349">
        <v>7.936804279587592E-2</v>
      </c>
      <c r="T57" s="348">
        <v>0.25770728016054217</v>
      </c>
      <c r="U57" s="349">
        <v>8.7324393290258914E-2</v>
      </c>
      <c r="V57" s="348">
        <v>3.3111056617534898E-2</v>
      </c>
      <c r="W57" s="349">
        <v>8.9021937801314746E-2</v>
      </c>
      <c r="X57" s="348">
        <v>0.2254149150716554</v>
      </c>
      <c r="Y57" s="349">
        <v>0.14667831455884628</v>
      </c>
      <c r="Z57" s="348">
        <v>0.27835225703014249</v>
      </c>
      <c r="AA57" s="349">
        <v>0.14016860290977551</v>
      </c>
      <c r="AB57" s="306">
        <v>2.2502171300851401E-2</v>
      </c>
    </row>
    <row r="58" spans="1:28">
      <c r="A58" s="99" t="s">
        <v>56</v>
      </c>
      <c r="B58" s="348">
        <v>0.1173635474576019</v>
      </c>
      <c r="C58" s="349">
        <v>0.12028882696924452</v>
      </c>
      <c r="D58" s="348">
        <v>0.33754586427611971</v>
      </c>
      <c r="E58" s="349">
        <v>9.3163319587808574E-2</v>
      </c>
      <c r="F58" s="348">
        <v>1.3753122970291401E-2</v>
      </c>
      <c r="G58" s="349">
        <v>6.3214648034610006E-3</v>
      </c>
      <c r="H58" s="348">
        <v>0.29846746667845081</v>
      </c>
      <c r="I58" s="349">
        <v>0.16773609607857609</v>
      </c>
      <c r="J58" s="348">
        <v>0.39142332450050238</v>
      </c>
      <c r="K58" s="349">
        <v>0.17158675878304144</v>
      </c>
      <c r="L58" s="348">
        <v>-6.9843887251416506E-2</v>
      </c>
      <c r="M58" s="349">
        <v>0.25264014958336195</v>
      </c>
      <c r="N58" s="348">
        <v>7.16986456606971E-2</v>
      </c>
      <c r="O58" s="349">
        <v>0.17166366191943302</v>
      </c>
      <c r="P58" s="348">
        <v>0.39739220898563837</v>
      </c>
      <c r="Q58" s="349">
        <v>0.13258974692453981</v>
      </c>
      <c r="R58" s="348">
        <v>0.1156732757843543</v>
      </c>
      <c r="S58" s="349">
        <v>0.11481678747649141</v>
      </c>
      <c r="T58" s="348">
        <v>0.2075373838143833</v>
      </c>
      <c r="U58" s="349">
        <v>0.1762618870617837</v>
      </c>
      <c r="V58" s="348">
        <v>9.3551439555608004E-3</v>
      </c>
      <c r="W58" s="349">
        <v>0.1393845347346406</v>
      </c>
      <c r="X58" s="348">
        <v>-7.1786569017101398E-2</v>
      </c>
      <c r="Y58" s="349">
        <v>0.23912381520562048</v>
      </c>
      <c r="Z58" s="348">
        <v>-9.0124820578922904E-2</v>
      </c>
      <c r="AA58" s="349">
        <v>0.16514065946122825</v>
      </c>
      <c r="AB58" s="306">
        <v>3.1979248247735299E-2</v>
      </c>
    </row>
    <row r="59" spans="1:28">
      <c r="A59" s="99" t="s">
        <v>57</v>
      </c>
      <c r="B59" s="348">
        <v>0.55160185432192366</v>
      </c>
      <c r="C59" s="349">
        <v>7.0200523541780344E-2</v>
      </c>
      <c r="D59" s="348">
        <v>-3.72198858800478E-2</v>
      </c>
      <c r="E59" s="349">
        <v>5.8952067087964494E-2</v>
      </c>
      <c r="F59" s="348">
        <v>2.31978425714396E-2</v>
      </c>
      <c r="G59" s="349">
        <v>3.8158946795846462E-3</v>
      </c>
      <c r="H59" s="348">
        <v>0.4298678912157976</v>
      </c>
      <c r="I59" s="349">
        <v>0.17611250325104078</v>
      </c>
      <c r="J59" s="348">
        <v>-8.5410164290773999E-2</v>
      </c>
      <c r="K59" s="349">
        <v>0.12542698095905352</v>
      </c>
      <c r="L59" s="348">
        <v>-4.5388406003213002E-3</v>
      </c>
      <c r="M59" s="349">
        <v>0.11165556232164864</v>
      </c>
      <c r="N59" s="348">
        <v>0.33713035293810562</v>
      </c>
      <c r="O59" s="349">
        <v>0.11073890657688541</v>
      </c>
      <c r="P59" s="348">
        <v>0.34886362274272992</v>
      </c>
      <c r="Q59" s="349">
        <v>0.10805591926843529</v>
      </c>
      <c r="R59" s="348">
        <v>0.384997468767171</v>
      </c>
      <c r="S59" s="349">
        <v>7.6581630885896035E-2</v>
      </c>
      <c r="T59" s="348">
        <v>0.24615152903909129</v>
      </c>
      <c r="U59" s="349">
        <v>0.13116780481558613</v>
      </c>
      <c r="V59" s="348">
        <v>-0.2675198206871453</v>
      </c>
      <c r="W59" s="349">
        <v>0.10101282202502959</v>
      </c>
      <c r="X59" s="348">
        <v>4.5209045078684002E-3</v>
      </c>
      <c r="Y59" s="349">
        <v>0.12517713204475295</v>
      </c>
      <c r="Z59" s="348">
        <v>0.26898989600060569</v>
      </c>
      <c r="AA59" s="349">
        <v>0.14357473404817037</v>
      </c>
      <c r="AB59" s="306">
        <v>5.1894460633131301E-2</v>
      </c>
    </row>
    <row r="60" spans="1:28">
      <c r="A60" s="99" t="s">
        <v>58</v>
      </c>
      <c r="B60" s="348">
        <v>0.36634659935649788</v>
      </c>
      <c r="C60" s="349">
        <v>0.14470645603600754</v>
      </c>
      <c r="D60" s="348">
        <v>0.1104726872223785</v>
      </c>
      <c r="E60" s="349">
        <v>0.15028781904397506</v>
      </c>
      <c r="F60" s="348">
        <v>2.3882150765359302E-2</v>
      </c>
      <c r="G60" s="349">
        <v>8.7178851052076116E-3</v>
      </c>
      <c r="H60" s="348">
        <v>0.23174235720938549</v>
      </c>
      <c r="I60" s="349">
        <v>0.23063537041559629</v>
      </c>
      <c r="J60" s="348">
        <v>0.70369408558627999</v>
      </c>
      <c r="K60" s="349">
        <v>0.38839226364749618</v>
      </c>
      <c r="L60" s="348">
        <v>-0.73683363937388147</v>
      </c>
      <c r="M60" s="349">
        <v>0.49719480809498978</v>
      </c>
      <c r="N60" s="348">
        <v>-0.36195823123616871</v>
      </c>
      <c r="O60" s="349">
        <v>0.36903764542442929</v>
      </c>
      <c r="P60" s="348">
        <v>0.35734134406149148</v>
      </c>
      <c r="Q60" s="349">
        <v>0.30010590156435812</v>
      </c>
      <c r="R60" s="348">
        <v>-0.15279572113508119</v>
      </c>
      <c r="S60" s="349">
        <v>0.19246195654403767</v>
      </c>
      <c r="T60" s="348">
        <v>6.52242578484582E-2</v>
      </c>
      <c r="U60" s="349">
        <v>0.41219961558874607</v>
      </c>
      <c r="V60" s="348">
        <v>0.1412928784630669</v>
      </c>
      <c r="W60" s="349">
        <v>0.25946365513997344</v>
      </c>
      <c r="X60" s="348">
        <v>2.2370319577843901E-2</v>
      </c>
      <c r="Y60" s="349">
        <v>0.31859286747869836</v>
      </c>
      <c r="Z60" s="348">
        <v>0.16636902915754029</v>
      </c>
      <c r="AA60" s="349">
        <v>0.25888190260113242</v>
      </c>
      <c r="AB60" s="306">
        <v>2.5885408507685202E-2</v>
      </c>
    </row>
    <row r="61" spans="1:28">
      <c r="A61" s="99" t="s">
        <v>59</v>
      </c>
      <c r="B61" s="348">
        <v>9.1597887134208897E-2</v>
      </c>
      <c r="C61" s="349">
        <v>8.5683426359781642E-2</v>
      </c>
      <c r="D61" s="348">
        <v>-1.483161881484E-4</v>
      </c>
      <c r="E61" s="349">
        <v>6.9320806765533802E-2</v>
      </c>
      <c r="F61" s="348">
        <v>1.7487762390007901E-2</v>
      </c>
      <c r="G61" s="349">
        <v>4.3641847930719546E-3</v>
      </c>
      <c r="H61" s="348" t="s">
        <v>525</v>
      </c>
      <c r="I61" s="349" t="s">
        <v>525</v>
      </c>
      <c r="J61" s="348" t="s">
        <v>525</v>
      </c>
      <c r="K61" s="349" t="s">
        <v>525</v>
      </c>
      <c r="L61" s="348" t="s">
        <v>525</v>
      </c>
      <c r="M61" s="349" t="s">
        <v>525</v>
      </c>
      <c r="N61" s="348">
        <v>0.17963096523628649</v>
      </c>
      <c r="O61" s="349">
        <v>0.27471847648543896</v>
      </c>
      <c r="P61" s="348">
        <v>5.6061161487769101E-2</v>
      </c>
      <c r="Q61" s="349">
        <v>0.11482918287677979</v>
      </c>
      <c r="R61" s="348">
        <v>-9.7566569183648102E-2</v>
      </c>
      <c r="S61" s="349">
        <v>7.705228052185896E-2</v>
      </c>
      <c r="T61" s="348">
        <v>0.27331945525951218</v>
      </c>
      <c r="U61" s="349">
        <v>0.17626621214175411</v>
      </c>
      <c r="V61" s="348">
        <v>0.21433893913708749</v>
      </c>
      <c r="W61" s="349">
        <v>0.13792115355011733</v>
      </c>
      <c r="X61" s="348" t="s">
        <v>525</v>
      </c>
      <c r="Y61" s="349" t="s">
        <v>525</v>
      </c>
      <c r="Z61" s="348">
        <v>-4.8611354961348198E-2</v>
      </c>
      <c r="AA61" s="349">
        <v>0.23073412063814361</v>
      </c>
      <c r="AB61" s="306">
        <v>1.6138059667051799E-2</v>
      </c>
    </row>
    <row r="62" spans="1:28">
      <c r="A62" s="129" t="s">
        <v>229</v>
      </c>
      <c r="B62" s="348">
        <v>0.29367243761064388</v>
      </c>
      <c r="C62" s="349">
        <v>2.0242962124899799E-2</v>
      </c>
      <c r="D62" s="348">
        <v>0.16223584496236071</v>
      </c>
      <c r="E62" s="349">
        <v>2.1212102000134101E-2</v>
      </c>
      <c r="F62" s="348">
        <v>1.8654631185073E-3</v>
      </c>
      <c r="G62" s="349">
        <v>1.0267687570932999E-3</v>
      </c>
      <c r="H62" s="348">
        <v>0.19783144577416811</v>
      </c>
      <c r="I62" s="349">
        <v>3.8322977420569199E-2</v>
      </c>
      <c r="J62" s="348">
        <v>0.1322205111483917</v>
      </c>
      <c r="K62" s="349">
        <v>4.03848432105487E-2</v>
      </c>
      <c r="L62" s="348">
        <v>-1.55661024785728E-2</v>
      </c>
      <c r="M62" s="349">
        <v>4.8910691966166202E-2</v>
      </c>
      <c r="N62" s="348">
        <v>-2.2441310932560701E-2</v>
      </c>
      <c r="O62" s="349">
        <v>4.1231247537452803E-2</v>
      </c>
      <c r="P62" s="348">
        <v>0.15960156249469559</v>
      </c>
      <c r="Q62" s="349">
        <v>2.5677293766845199E-2</v>
      </c>
      <c r="R62" s="348">
        <v>3.0423945567408999E-2</v>
      </c>
      <c r="S62" s="349">
        <v>2.35680557572156E-2</v>
      </c>
      <c r="T62" s="348">
        <v>0.1391683142468304</v>
      </c>
      <c r="U62" s="349">
        <v>2.71753080837168E-2</v>
      </c>
      <c r="V62" s="348">
        <v>3.9762628786122599E-2</v>
      </c>
      <c r="W62" s="349">
        <v>2.3260755428313299E-2</v>
      </c>
      <c r="X62" s="348">
        <v>0.1390726823048915</v>
      </c>
      <c r="Y62" s="349">
        <v>3.0133282920872001E-2</v>
      </c>
      <c r="Z62" s="348">
        <v>7.6922883421855701E-2</v>
      </c>
      <c r="AA62" s="349">
        <v>2.7033393729475799E-2</v>
      </c>
      <c r="AB62" s="306">
        <v>2.9660835553479401E-2</v>
      </c>
    </row>
    <row r="63" spans="1:28">
      <c r="A63" s="129" t="s">
        <v>232</v>
      </c>
      <c r="B63" s="348">
        <v>0.36513322591781622</v>
      </c>
      <c r="C63" s="349">
        <v>3.4815527498722097E-2</v>
      </c>
      <c r="D63" s="348">
        <v>0.22925963997840881</v>
      </c>
      <c r="E63" s="349">
        <v>3.1381193548440899E-2</v>
      </c>
      <c r="F63" s="348">
        <v>-4.9724215641618E-3</v>
      </c>
      <c r="G63" s="349">
        <v>1.7927861772478E-3</v>
      </c>
      <c r="H63" s="348">
        <v>0.14823867380619049</v>
      </c>
      <c r="I63" s="349">
        <v>5.5260542780160897E-2</v>
      </c>
      <c r="J63" s="348">
        <v>0.1157186180353165</v>
      </c>
      <c r="K63" s="349">
        <v>6.5371453762054402E-2</v>
      </c>
      <c r="L63" s="348">
        <v>0.1100501716136932</v>
      </c>
      <c r="M63" s="349">
        <v>6.9517552852630601E-2</v>
      </c>
      <c r="N63" s="348">
        <v>-0.1211588978767395</v>
      </c>
      <c r="O63" s="349">
        <v>7.1856923401355702E-2</v>
      </c>
      <c r="P63" s="348">
        <v>0.1166589856147766</v>
      </c>
      <c r="Q63" s="349">
        <v>4.2309619486331898E-2</v>
      </c>
      <c r="R63" s="348">
        <v>3.87881509959698E-2</v>
      </c>
      <c r="S63" s="349">
        <v>3.7576593458652503E-2</v>
      </c>
      <c r="T63" s="348">
        <v>0.10426737368106841</v>
      </c>
      <c r="U63" s="349">
        <v>3.6793000996112803E-2</v>
      </c>
      <c r="V63" s="348">
        <v>3.0655130743980401E-2</v>
      </c>
      <c r="W63" s="349">
        <v>3.6487232893705403E-2</v>
      </c>
      <c r="X63" s="348">
        <v>0.1797507256269455</v>
      </c>
      <c r="Y63" s="349">
        <v>5.1483284682035398E-2</v>
      </c>
      <c r="Z63" s="348">
        <v>0.13782927393913269</v>
      </c>
      <c r="AA63" s="349">
        <v>4.0868870913982398E-2</v>
      </c>
      <c r="AB63" s="307">
        <v>3.0492352321744E-2</v>
      </c>
    </row>
    <row r="64" spans="1:28" ht="13.5" thickBot="1">
      <c r="A64" s="300" t="s">
        <v>233</v>
      </c>
      <c r="B64" s="350">
        <v>0.30850874053941141</v>
      </c>
      <c r="C64" s="351">
        <v>1.6451603902802502E-2</v>
      </c>
      <c r="D64" s="350">
        <v>0.1157842036415625</v>
      </c>
      <c r="E64" s="351">
        <v>1.7298708055443299E-2</v>
      </c>
      <c r="F64" s="350">
        <v>4.8135960192389003E-3</v>
      </c>
      <c r="G64" s="351">
        <v>8.3448807461260004E-4</v>
      </c>
      <c r="H64" s="350">
        <v>0.20459547694960251</v>
      </c>
      <c r="I64" s="351">
        <v>3.4858895094822102E-2</v>
      </c>
      <c r="J64" s="350">
        <v>0.1160450380883479</v>
      </c>
      <c r="K64" s="351">
        <v>3.3391861482299098E-2</v>
      </c>
      <c r="L64" s="350">
        <v>1.50320360872863E-2</v>
      </c>
      <c r="M64" s="351">
        <v>4.0001892524807701E-2</v>
      </c>
      <c r="N64" s="350">
        <v>-3.1905700195749002E-2</v>
      </c>
      <c r="O64" s="351">
        <v>3.4135631479700099E-2</v>
      </c>
      <c r="P64" s="350">
        <v>0.15069952008050061</v>
      </c>
      <c r="Q64" s="351">
        <v>2.0272532657660901E-2</v>
      </c>
      <c r="R64" s="350">
        <v>4.5526656019375902E-2</v>
      </c>
      <c r="S64" s="351">
        <v>1.8199614961898401E-2</v>
      </c>
      <c r="T64" s="350">
        <v>0.15560014630667579</v>
      </c>
      <c r="U64" s="351">
        <v>2.3316714263969002E-2</v>
      </c>
      <c r="V64" s="350">
        <v>3.0616875703535901E-2</v>
      </c>
      <c r="W64" s="351">
        <v>1.8511203446540499E-2</v>
      </c>
      <c r="X64" s="350">
        <v>0.17258758786008579</v>
      </c>
      <c r="Y64" s="351">
        <v>2.4928853973146502E-2</v>
      </c>
      <c r="Z64" s="350">
        <v>0.1084911275473926</v>
      </c>
      <c r="AA64" s="351">
        <v>2.2804155827552599E-2</v>
      </c>
      <c r="AB64" s="308">
        <v>3.4116492448332002E-2</v>
      </c>
    </row>
    <row r="66" spans="1:28" ht="14.1" customHeight="1">
      <c r="A66" s="271" t="s">
        <v>354</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row>
    <row r="67" spans="1:28">
      <c r="A67" s="311" t="s">
        <v>375</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row>
    <row r="68" spans="1:28">
      <c r="A68" s="380" t="s">
        <v>376</v>
      </c>
      <c r="B68" s="380"/>
      <c r="C68" s="380"/>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row>
    <row r="69" spans="1:28">
      <c r="A69" s="292" t="s">
        <v>391</v>
      </c>
      <c r="B69" s="271"/>
      <c r="C69" s="271"/>
    </row>
    <row r="70" spans="1:28">
      <c r="A70" s="292" t="s">
        <v>413</v>
      </c>
      <c r="B70" s="271"/>
      <c r="C70" s="271"/>
    </row>
    <row r="71" spans="1:28">
      <c r="A71" s="5" t="s">
        <v>415</v>
      </c>
    </row>
    <row r="72" spans="1:28" s="51" customFormat="1">
      <c r="A72" s="243" t="s">
        <v>487</v>
      </c>
      <c r="B72" s="5"/>
      <c r="C72" s="5"/>
      <c r="D72" s="5"/>
      <c r="E72" s="5"/>
      <c r="F72" s="5"/>
      <c r="G72" s="5"/>
      <c r="H72" s="5"/>
      <c r="I72" s="5"/>
      <c r="J72" s="5"/>
      <c r="K72" s="5"/>
      <c r="L72" s="5"/>
      <c r="M72" s="5"/>
      <c r="N72" s="5"/>
      <c r="O72" s="5"/>
      <c r="P72" s="5"/>
      <c r="Q72" s="5"/>
      <c r="R72" s="5"/>
      <c r="S72" s="5"/>
      <c r="T72" s="5"/>
      <c r="U72" s="5"/>
      <c r="V72" s="5"/>
      <c r="W72" s="5"/>
      <c r="X72" s="5"/>
      <c r="Y72" s="5"/>
      <c r="Z72" s="5"/>
      <c r="AA72" s="5"/>
      <c r="AB72" s="5"/>
    </row>
    <row r="73" spans="1:28">
      <c r="A73" s="244" t="s">
        <v>488</v>
      </c>
    </row>
    <row r="74" spans="1:28" s="39" customFormat="1">
      <c r="A74" s="347" t="s">
        <v>493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row>
    <row r="75" spans="1:28">
      <c r="A75" s="386"/>
      <c r="B75" s="386"/>
      <c r="C75" s="386"/>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row>
    <row r="76" spans="1:28">
      <c r="A76" s="380"/>
      <c r="B76" s="380"/>
      <c r="C76" s="380"/>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row>
    <row r="77" spans="1:28">
      <c r="A77" s="381"/>
      <c r="B77" s="381"/>
      <c r="C77" s="381"/>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row>
    <row r="78" spans="1:28">
      <c r="A78" s="380"/>
      <c r="B78" s="380"/>
      <c r="C78" s="380"/>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row>
  </sheetData>
  <mergeCells count="21">
    <mergeCell ref="A78:C78"/>
    <mergeCell ref="A77:C77"/>
    <mergeCell ref="N9:O9"/>
    <mergeCell ref="P9:Q9"/>
    <mergeCell ref="R9:S9"/>
    <mergeCell ref="T9:U9"/>
    <mergeCell ref="A68:C68"/>
    <mergeCell ref="A75:C75"/>
    <mergeCell ref="A76:C76"/>
    <mergeCell ref="B7:AB7"/>
    <mergeCell ref="AB8:AB10"/>
    <mergeCell ref="B9:C9"/>
    <mergeCell ref="D9:E9"/>
    <mergeCell ref="F9:G9"/>
    <mergeCell ref="H9:I9"/>
    <mergeCell ref="J9:K9"/>
    <mergeCell ref="L9:M9"/>
    <mergeCell ref="Z9:AA9"/>
    <mergeCell ref="V9:W9"/>
    <mergeCell ref="X9:Y9"/>
    <mergeCell ref="B8:AA8"/>
  </mergeCells>
  <conditionalFormatting sqref="B12:B16 D12:D16 F12:F16 H12:H16 J12:J16 L12:L16 N12:N16 P12:P16 R12:R16 T12:T16 V12:V16 X12:X16 Z12:Z16 Z18:Z64 X18:X64 V18:V64 T18:T64 R18:R64 P18:P64 N18:N64 L18:L64 J18:J64 H18:H64 F18:F64 D18:D64 B18:B64">
    <cfRule type="expression" dxfId="15" priority="2">
      <formula>D12=1</formula>
    </cfRule>
  </conditionalFormatting>
  <conditionalFormatting sqref="B12:B64 D12:D64 F12:F64 H12:H64 J12:J64 L12:L64 N12:N64 P12:P64 R12:R64 T12:T64 V12:V64 X12:X64 Z12:Z64">
    <cfRule type="expression" dxfId="14" priority="1">
      <formula>ABS(B12/C12)&gt;1.96</formula>
    </cfRule>
  </conditionalFormatting>
  <hyperlinks>
    <hyperlink ref="A73" r:id="rId1"/>
    <hyperlink ref="A72" r:id="rId2" display="* Information on data for Cyprus: https://oe.cd/cyprus-disclaimer"/>
  </hyperlinks>
  <pageMargins left="0.7" right="0.7" top="0.75" bottom="0.75" header="0.3" footer="0.3"/>
  <pageSetup paperSize="9" orientation="portrait"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2:H78"/>
  <sheetViews>
    <sheetView zoomScale="80" zoomScaleNormal="80" workbookViewId="0">
      <selection activeCell="J24" sqref="J24"/>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470</v>
      </c>
    </row>
    <row r="3" spans="1:8">
      <c r="A3" s="23" t="s">
        <v>267</v>
      </c>
    </row>
    <row r="4" spans="1:8">
      <c r="A4" s="77" t="s">
        <v>345</v>
      </c>
    </row>
    <row r="5" spans="1:8">
      <c r="A5" s="77"/>
      <c r="B5" s="257"/>
      <c r="C5" s="257"/>
      <c r="D5" s="257"/>
      <c r="E5" s="257"/>
      <c r="F5" s="257"/>
      <c r="G5" s="257"/>
      <c r="H5" s="257"/>
    </row>
    <row r="6" spans="1:8" ht="13.5" thickBot="1"/>
    <row r="7" spans="1:8" s="44" customFormat="1" ht="21" customHeight="1">
      <c r="A7" s="11"/>
      <c r="B7" s="360" t="s">
        <v>343</v>
      </c>
      <c r="C7" s="361"/>
      <c r="D7" s="389"/>
      <c r="E7" s="389"/>
      <c r="F7" s="389"/>
      <c r="G7" s="389"/>
      <c r="H7" s="390"/>
    </row>
    <row r="8" spans="1:8" s="44" customFormat="1" ht="20.25" customHeight="1">
      <c r="A8" s="12"/>
      <c r="B8" s="357" t="s">
        <v>250</v>
      </c>
      <c r="C8" s="382"/>
      <c r="D8" s="382"/>
      <c r="E8" s="382"/>
      <c r="F8" s="382"/>
      <c r="G8" s="387"/>
      <c r="H8" s="391" t="s">
        <v>341</v>
      </c>
    </row>
    <row r="9" spans="1:8" s="44" customFormat="1" ht="85.5" customHeight="1">
      <c r="A9" s="12"/>
      <c r="B9" s="357" t="s">
        <v>269</v>
      </c>
      <c r="C9" s="387"/>
      <c r="D9" s="357" t="s">
        <v>344</v>
      </c>
      <c r="E9" s="387"/>
      <c r="F9" s="357" t="s">
        <v>370</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0.7164866062673636</v>
      </c>
      <c r="C12" s="349">
        <v>0.23337101364371932</v>
      </c>
      <c r="D12" s="348">
        <v>0.32687744943082531</v>
      </c>
      <c r="E12" s="349">
        <v>0.21533397163039816</v>
      </c>
      <c r="F12" s="348">
        <v>6.7686959716642806E-2</v>
      </c>
      <c r="G12" s="349">
        <v>1.2579861479168827E-2</v>
      </c>
      <c r="H12" s="306">
        <v>0.1148329262710603</v>
      </c>
    </row>
    <row r="13" spans="1:8">
      <c r="A13" s="43" t="s">
        <v>16</v>
      </c>
      <c r="B13" s="348">
        <v>0.34045699899474507</v>
      </c>
      <c r="C13" s="349">
        <v>0.10935440094147038</v>
      </c>
      <c r="D13" s="348">
        <v>0.38797681337193318</v>
      </c>
      <c r="E13" s="349">
        <v>9.8759158747140044E-2</v>
      </c>
      <c r="F13" s="348">
        <v>3.3943895690327297E-2</v>
      </c>
      <c r="G13" s="349">
        <v>3.8955892603572931E-3</v>
      </c>
      <c r="H13" s="306">
        <v>4.7992371896299103E-2</v>
      </c>
    </row>
    <row r="14" spans="1:8">
      <c r="A14" s="43" t="s">
        <v>17</v>
      </c>
      <c r="B14" s="348">
        <v>0.2602367108549285</v>
      </c>
      <c r="C14" s="349">
        <v>0.12699139309470928</v>
      </c>
      <c r="D14" s="348">
        <v>0.24869318617026209</v>
      </c>
      <c r="E14" s="349">
        <v>0.12090817759554849</v>
      </c>
      <c r="F14" s="348">
        <v>1.5966109082334898E-2</v>
      </c>
      <c r="G14" s="349">
        <v>4.6573685668135469E-3</v>
      </c>
      <c r="H14" s="306">
        <v>2.3511575196662599E-2</v>
      </c>
    </row>
    <row r="15" spans="1:8">
      <c r="A15" s="99" t="s">
        <v>18</v>
      </c>
      <c r="B15" s="348">
        <v>0.17141405084638331</v>
      </c>
      <c r="C15" s="349">
        <v>0.10835313884609384</v>
      </c>
      <c r="D15" s="348">
        <v>3.1769897051878403E-2</v>
      </c>
      <c r="E15" s="349">
        <v>9.7546126412762252E-2</v>
      </c>
      <c r="F15" s="348">
        <v>3.2001896630025499E-2</v>
      </c>
      <c r="G15" s="349">
        <v>4.4174367861898262E-3</v>
      </c>
      <c r="H15" s="306">
        <v>2.6455036925386199E-2</v>
      </c>
    </row>
    <row r="16" spans="1:8">
      <c r="A16" s="119" t="s">
        <v>200</v>
      </c>
      <c r="B16" s="348">
        <v>0.33190129188774559</v>
      </c>
      <c r="C16" s="349">
        <v>0.15448166500567453</v>
      </c>
      <c r="D16" s="348">
        <v>0.15374929034022269</v>
      </c>
      <c r="E16" s="349">
        <v>0.10868379564935264</v>
      </c>
      <c r="F16" s="348">
        <v>4.8174541031664797E-2</v>
      </c>
      <c r="G16" s="349">
        <v>6.1157914211050404E-3</v>
      </c>
      <c r="H16" s="306">
        <v>6.4169926227365406E-2</v>
      </c>
    </row>
    <row r="17" spans="1:8">
      <c r="A17" s="119" t="s">
        <v>526</v>
      </c>
      <c r="B17" s="348">
        <v>0.51814099711743533</v>
      </c>
      <c r="C17" s="349">
        <v>0.14018264550879911</v>
      </c>
      <c r="D17" s="348">
        <v>-0.25351692925349151</v>
      </c>
      <c r="E17" s="349">
        <v>0.16849182996642181</v>
      </c>
      <c r="F17" s="348">
        <v>2.8059957269653501E-2</v>
      </c>
      <c r="G17" s="349">
        <v>5.4345377891937031E-3</v>
      </c>
      <c r="H17" s="306">
        <v>4.4658950395297103E-2</v>
      </c>
    </row>
    <row r="18" spans="1:8">
      <c r="A18" s="99" t="s">
        <v>19</v>
      </c>
      <c r="B18" s="348">
        <v>0.40636594455811459</v>
      </c>
      <c r="C18" s="349">
        <v>0.15466053204584579</v>
      </c>
      <c r="D18" s="348">
        <v>8.0238930260578198E-2</v>
      </c>
      <c r="E18" s="349">
        <v>0.16556477804247341</v>
      </c>
      <c r="F18" s="348">
        <v>1.8983293227896599E-2</v>
      </c>
      <c r="G18" s="349">
        <v>7.8617885777826687E-3</v>
      </c>
      <c r="H18" s="306">
        <v>1.9324803466405999E-2</v>
      </c>
    </row>
    <row r="19" spans="1:8">
      <c r="A19" s="99" t="s">
        <v>20</v>
      </c>
      <c r="B19" s="348">
        <v>0.38311716516321848</v>
      </c>
      <c r="C19" s="349">
        <v>0.13459132882388616</v>
      </c>
      <c r="D19" s="348">
        <v>-0.10712437435362721</v>
      </c>
      <c r="E19" s="349">
        <v>0.13468495669239886</v>
      </c>
      <c r="F19" s="348">
        <v>-9.4315368810159997E-4</v>
      </c>
      <c r="G19" s="349">
        <v>5.2277628248316868E-3</v>
      </c>
      <c r="H19" s="306">
        <v>1.42601848892991E-2</v>
      </c>
    </row>
    <row r="20" spans="1:8">
      <c r="A20" s="99" t="s">
        <v>21</v>
      </c>
      <c r="B20" s="348">
        <v>0.51698246730914299</v>
      </c>
      <c r="C20" s="349">
        <v>0.22377091685063985</v>
      </c>
      <c r="D20" s="348">
        <v>0.1696359482525148</v>
      </c>
      <c r="E20" s="349">
        <v>0.23186331954495762</v>
      </c>
      <c r="F20" s="348">
        <v>6.3117434088526001E-3</v>
      </c>
      <c r="G20" s="349">
        <v>1.0055209263956075E-2</v>
      </c>
      <c r="H20" s="306">
        <v>2.8050571042409801E-2</v>
      </c>
    </row>
    <row r="21" spans="1:8">
      <c r="A21" s="43" t="s">
        <v>22</v>
      </c>
      <c r="B21" s="348">
        <v>0.38945402005193341</v>
      </c>
      <c r="C21" s="349">
        <v>0.16070958629438842</v>
      </c>
      <c r="D21" s="348">
        <v>-7.6003418688541505E-2</v>
      </c>
      <c r="E21" s="349">
        <v>0.18692834925747434</v>
      </c>
      <c r="F21" s="348">
        <v>6.5144774730245001E-3</v>
      </c>
      <c r="G21" s="349">
        <v>9.607631039739703E-3</v>
      </c>
      <c r="H21" s="306">
        <v>1.07535162699561E-2</v>
      </c>
    </row>
    <row r="22" spans="1:8">
      <c r="A22" s="43" t="s">
        <v>23</v>
      </c>
      <c r="B22" s="348">
        <v>0.52091958155662244</v>
      </c>
      <c r="C22" s="349">
        <v>0.13008368066495155</v>
      </c>
      <c r="D22" s="348">
        <v>-1.5909002443423099E-2</v>
      </c>
      <c r="E22" s="349">
        <v>0.12085044766399955</v>
      </c>
      <c r="F22" s="348">
        <v>1.9933861233080601E-2</v>
      </c>
      <c r="G22" s="349">
        <v>6.7329457365344625E-3</v>
      </c>
      <c r="H22" s="306">
        <v>5.2144181785137397E-2</v>
      </c>
    </row>
    <row r="23" spans="1:8">
      <c r="A23" s="43" t="s">
        <v>24</v>
      </c>
      <c r="B23" s="348">
        <v>0.5723383927825243</v>
      </c>
      <c r="C23" s="349">
        <v>9.4992587089122171E-2</v>
      </c>
      <c r="D23" s="348">
        <v>5.40081715604896E-2</v>
      </c>
      <c r="E23" s="349">
        <v>0.17385352918506872</v>
      </c>
      <c r="F23" s="348">
        <v>2.4331080396922999E-2</v>
      </c>
      <c r="G23" s="349">
        <v>6.100548224883014E-3</v>
      </c>
      <c r="H23" s="306">
        <v>4.1167693573688401E-2</v>
      </c>
    </row>
    <row r="24" spans="1:8">
      <c r="A24" s="43" t="s">
        <v>485</v>
      </c>
      <c r="B24" s="348">
        <v>0.57012442107829242</v>
      </c>
      <c r="C24" s="349">
        <v>0.23299180307586284</v>
      </c>
      <c r="D24" s="348">
        <v>0.38571591834746838</v>
      </c>
      <c r="E24" s="349">
        <v>0.23231973663530256</v>
      </c>
      <c r="F24" s="348">
        <v>3.7247309834474003E-2</v>
      </c>
      <c r="G24" s="349">
        <v>1.1169982813574324E-2</v>
      </c>
      <c r="H24" s="306">
        <v>4.8863507550008997E-2</v>
      </c>
    </row>
    <row r="25" spans="1:8">
      <c r="A25" s="43" t="s">
        <v>25</v>
      </c>
      <c r="B25" s="348">
        <v>0.5210229702916086</v>
      </c>
      <c r="C25" s="349">
        <v>7.4742475996172064E-2</v>
      </c>
      <c r="D25" s="348">
        <v>0.26251550930710038</v>
      </c>
      <c r="E25" s="349">
        <v>0.1032015448828085</v>
      </c>
      <c r="F25" s="348">
        <v>1.54607900733636E-2</v>
      </c>
      <c r="G25" s="349">
        <v>3.7171827117260417E-3</v>
      </c>
      <c r="H25" s="306">
        <v>4.1816312029863099E-2</v>
      </c>
    </row>
    <row r="26" spans="1:8">
      <c r="A26" s="43" t="s">
        <v>26</v>
      </c>
      <c r="B26" s="348">
        <v>4.6462966631920399E-2</v>
      </c>
      <c r="C26" s="349">
        <v>0.15497117793546594</v>
      </c>
      <c r="D26" s="348">
        <v>0.390452366445107</v>
      </c>
      <c r="E26" s="349">
        <v>0.13884814191925726</v>
      </c>
      <c r="F26" s="348">
        <v>3.0889372128840398E-2</v>
      </c>
      <c r="G26" s="349">
        <v>6.5793939984790618E-3</v>
      </c>
      <c r="H26" s="306">
        <v>5.5640170876280801E-2</v>
      </c>
    </row>
    <row r="27" spans="1:8">
      <c r="A27" s="43" t="s">
        <v>236</v>
      </c>
      <c r="B27" s="348">
        <v>0.64400977409645144</v>
      </c>
      <c r="C27" s="349">
        <v>0.10597524237676026</v>
      </c>
      <c r="D27" s="348">
        <v>0.41401085306003238</v>
      </c>
      <c r="E27" s="349">
        <v>0.12848743816678085</v>
      </c>
      <c r="F27" s="348">
        <v>3.4188267275699298E-2</v>
      </c>
      <c r="G27" s="349">
        <v>7.3898646693693702E-3</v>
      </c>
      <c r="H27" s="306">
        <v>4.7968552304798497E-2</v>
      </c>
    </row>
    <row r="28" spans="1:8">
      <c r="A28" s="43" t="s">
        <v>27</v>
      </c>
      <c r="B28" s="348">
        <v>0.46163335332824212</v>
      </c>
      <c r="C28" s="349">
        <v>0.11074661321410563</v>
      </c>
      <c r="D28" s="348">
        <v>0.3620902954402121</v>
      </c>
      <c r="E28" s="349">
        <v>0.18655834655497922</v>
      </c>
      <c r="F28" s="348">
        <v>4.4636419495196001E-3</v>
      </c>
      <c r="G28" s="349">
        <v>5.3796078953119823E-3</v>
      </c>
      <c r="H28" s="306">
        <v>2.6515181936886699E-2</v>
      </c>
    </row>
    <row r="29" spans="1:8">
      <c r="A29" s="43" t="s">
        <v>28</v>
      </c>
      <c r="B29" s="348">
        <v>0.29815455493781129</v>
      </c>
      <c r="C29" s="349">
        <v>0.16428324942238379</v>
      </c>
      <c r="D29" s="348">
        <v>0.39850989449982921</v>
      </c>
      <c r="E29" s="349">
        <v>0.14832152461563808</v>
      </c>
      <c r="F29" s="348">
        <v>1.8639014814498801E-2</v>
      </c>
      <c r="G29" s="349">
        <v>6.8462642960449901E-3</v>
      </c>
      <c r="H29" s="306">
        <v>1.52261765526107E-2</v>
      </c>
    </row>
    <row r="30" spans="1:8">
      <c r="A30" s="43" t="s">
        <v>29</v>
      </c>
      <c r="B30" s="348">
        <v>0.42586151136614792</v>
      </c>
      <c r="C30" s="349">
        <v>0.27782658294336171</v>
      </c>
      <c r="D30" s="348">
        <v>-0.16946605755872271</v>
      </c>
      <c r="E30" s="349">
        <v>0.24758927175916057</v>
      </c>
      <c r="F30" s="348">
        <v>1.7990928371436499E-2</v>
      </c>
      <c r="G30" s="349">
        <v>8.7533153465013079E-3</v>
      </c>
      <c r="H30" s="306">
        <v>1.6600488339556501E-2</v>
      </c>
    </row>
    <row r="31" spans="1:8">
      <c r="A31" s="43" t="s">
        <v>30</v>
      </c>
      <c r="B31" s="348">
        <v>0.87390830223535498</v>
      </c>
      <c r="C31" s="349">
        <v>0.29587417980376446</v>
      </c>
      <c r="D31" s="348">
        <v>0.21527066746766621</v>
      </c>
      <c r="E31" s="349">
        <v>0.24723874976401863</v>
      </c>
      <c r="F31" s="348">
        <v>-1.0965194276987699E-2</v>
      </c>
      <c r="G31" s="349">
        <v>8.2723273794334008E-3</v>
      </c>
      <c r="H31" s="306">
        <v>3.2329398987534702E-2</v>
      </c>
    </row>
    <row r="32" spans="1:8">
      <c r="A32" s="43" t="s">
        <v>31</v>
      </c>
      <c r="B32" s="348">
        <v>0.28359399667613211</v>
      </c>
      <c r="C32" s="349">
        <v>0.13174356723170011</v>
      </c>
      <c r="D32" s="348">
        <v>0.53712470296052706</v>
      </c>
      <c r="E32" s="349">
        <v>0.16314784610360186</v>
      </c>
      <c r="F32" s="348">
        <v>1.1509878238663999E-2</v>
      </c>
      <c r="G32" s="349">
        <v>4.1627619734684665E-3</v>
      </c>
      <c r="H32" s="306">
        <v>3.1621606601367702E-2</v>
      </c>
    </row>
    <row r="33" spans="1:8">
      <c r="A33" s="43" t="s">
        <v>32</v>
      </c>
      <c r="B33" s="348">
        <v>0.3009062879482241</v>
      </c>
      <c r="C33" s="349">
        <v>0.19404119942334164</v>
      </c>
      <c r="D33" s="348">
        <v>0.18917921123905951</v>
      </c>
      <c r="E33" s="349">
        <v>0.2183608487424526</v>
      </c>
      <c r="F33" s="348">
        <v>1.7308014694320101E-2</v>
      </c>
      <c r="G33" s="349">
        <v>1.1029645632097344E-2</v>
      </c>
      <c r="H33" s="306">
        <v>1.52074289336182E-2</v>
      </c>
    </row>
    <row r="34" spans="1:8">
      <c r="A34" s="43" t="s">
        <v>486</v>
      </c>
      <c r="B34" s="348">
        <v>0.41229238932420009</v>
      </c>
      <c r="C34" s="349">
        <v>0.24776347116624434</v>
      </c>
      <c r="D34" s="348">
        <v>-0.1116693773033377</v>
      </c>
      <c r="E34" s="349">
        <v>0.20363655628523966</v>
      </c>
      <c r="F34" s="348">
        <v>2.5242615316122999E-2</v>
      </c>
      <c r="G34" s="349">
        <v>8.5049271858990572E-3</v>
      </c>
      <c r="H34" s="306">
        <v>2.1929805305693301E-2</v>
      </c>
    </row>
    <row r="35" spans="1:8">
      <c r="A35" s="43" t="s">
        <v>33</v>
      </c>
      <c r="B35" s="348">
        <v>-0.11539689671908759</v>
      </c>
      <c r="C35" s="349">
        <v>0.11481639027294638</v>
      </c>
      <c r="D35" s="348">
        <v>0.15618394293664001</v>
      </c>
      <c r="E35" s="349">
        <v>0.15802561007962951</v>
      </c>
      <c r="F35" s="348">
        <v>2.9236616245262598E-2</v>
      </c>
      <c r="G35" s="349">
        <v>4.8917512329394114E-3</v>
      </c>
      <c r="H35" s="306">
        <v>4.97611190245403E-2</v>
      </c>
    </row>
    <row r="36" spans="1:8">
      <c r="A36" s="43" t="s">
        <v>34</v>
      </c>
      <c r="B36" s="348">
        <v>0.44882192014889</v>
      </c>
      <c r="C36" s="349">
        <v>0.15035971838021531</v>
      </c>
      <c r="D36" s="348">
        <v>-0.38130447440695969</v>
      </c>
      <c r="E36" s="349">
        <v>0.17864737180474766</v>
      </c>
      <c r="F36" s="348">
        <v>3.3410236727541003E-2</v>
      </c>
      <c r="G36" s="349">
        <v>8.1040261218478845E-3</v>
      </c>
      <c r="H36" s="306">
        <v>4.3445880267722899E-2</v>
      </c>
    </row>
    <row r="37" spans="1:8">
      <c r="A37" s="43" t="s">
        <v>35</v>
      </c>
      <c r="B37" s="348">
        <v>1.131520063869502</v>
      </c>
      <c r="C37" s="349">
        <v>0.10548844963857502</v>
      </c>
      <c r="D37" s="348">
        <v>0.25686983888221082</v>
      </c>
      <c r="E37" s="349">
        <v>9.5189651305087233E-2</v>
      </c>
      <c r="F37" s="348">
        <v>1.898869670105E-3</v>
      </c>
      <c r="G37" s="349">
        <v>3.8580435883912808E-3</v>
      </c>
      <c r="H37" s="306">
        <v>4.6057228883809302E-2</v>
      </c>
    </row>
    <row r="38" spans="1:8">
      <c r="A38" s="43" t="s">
        <v>36</v>
      </c>
      <c r="B38" s="348">
        <v>0.71372547218311078</v>
      </c>
      <c r="C38" s="349">
        <v>0.19001190214476699</v>
      </c>
      <c r="D38" s="348">
        <v>4.6538719679665996E-3</v>
      </c>
      <c r="E38" s="349">
        <v>0.23663737742907179</v>
      </c>
      <c r="F38" s="348">
        <v>2.36399185622964E-2</v>
      </c>
      <c r="G38" s="349">
        <v>9.2240659177696745E-3</v>
      </c>
      <c r="H38" s="306">
        <v>3.6097002632403501E-2</v>
      </c>
    </row>
    <row r="39" spans="1:8">
      <c r="A39" s="43" t="s">
        <v>37</v>
      </c>
      <c r="B39" s="348">
        <v>0.54232102968246798</v>
      </c>
      <c r="C39" s="349">
        <v>0.105240710692463</v>
      </c>
      <c r="D39" s="348">
        <v>0.34196709308769457</v>
      </c>
      <c r="E39" s="349">
        <v>0.23557442050471111</v>
      </c>
      <c r="F39" s="348">
        <v>8.7220870516066997E-3</v>
      </c>
      <c r="G39" s="349">
        <v>3.4856835458662132E-3</v>
      </c>
      <c r="H39" s="306">
        <v>3.6439551300680398E-2</v>
      </c>
    </row>
    <row r="40" spans="1:8">
      <c r="A40" s="43" t="s">
        <v>38</v>
      </c>
      <c r="B40" s="348">
        <v>-1.8082218687505799E-2</v>
      </c>
      <c r="C40" s="349">
        <v>0.13125760287406821</v>
      </c>
      <c r="D40" s="348">
        <v>0.4697302193339658</v>
      </c>
      <c r="E40" s="349">
        <v>0.1712495977742339</v>
      </c>
      <c r="F40" s="348">
        <v>-4.7250880727963997E-3</v>
      </c>
      <c r="G40" s="349">
        <v>4.789692442466304E-3</v>
      </c>
      <c r="H40" s="306">
        <v>1.2253813079845599E-2</v>
      </c>
    </row>
    <row r="41" spans="1:8">
      <c r="A41" s="43" t="s">
        <v>39</v>
      </c>
      <c r="B41" s="348">
        <v>0.41396410380952509</v>
      </c>
      <c r="C41" s="349">
        <v>0.16273780923086831</v>
      </c>
      <c r="D41" s="348">
        <v>0.28811878506889871</v>
      </c>
      <c r="E41" s="349">
        <v>0.16991008600744226</v>
      </c>
      <c r="F41" s="348">
        <v>1.50089587509606E-2</v>
      </c>
      <c r="G41" s="349">
        <v>9.3120764136997349E-3</v>
      </c>
      <c r="H41" s="306">
        <v>1.43625584930778E-2</v>
      </c>
    </row>
    <row r="42" spans="1:8">
      <c r="A42" s="43" t="s">
        <v>40</v>
      </c>
      <c r="B42" s="348">
        <v>0.42214841507052098</v>
      </c>
      <c r="C42" s="349">
        <v>0.12612279998803944</v>
      </c>
      <c r="D42" s="348">
        <v>3.15448160502836E-2</v>
      </c>
      <c r="E42" s="349">
        <v>0.1224524578913639</v>
      </c>
      <c r="F42" s="348">
        <v>1.6400727551358001E-2</v>
      </c>
      <c r="G42" s="349">
        <v>5.6657555435612045E-3</v>
      </c>
      <c r="H42" s="306">
        <v>2.33151995980296E-2</v>
      </c>
    </row>
    <row r="43" spans="1:8">
      <c r="A43" s="43" t="s">
        <v>41</v>
      </c>
      <c r="B43" s="348">
        <v>0.1918712932585388</v>
      </c>
      <c r="C43" s="349">
        <v>0.11422612411609237</v>
      </c>
      <c r="D43" s="348">
        <v>0.10743106312397011</v>
      </c>
      <c r="E43" s="349">
        <v>9.4402785841294579E-2</v>
      </c>
      <c r="F43" s="348">
        <v>4.07585936749396E-2</v>
      </c>
      <c r="G43" s="349">
        <v>4.6302427408809136E-3</v>
      </c>
      <c r="H43" s="306">
        <v>8.0723834178339199E-2</v>
      </c>
    </row>
    <row r="44" spans="1:8">
      <c r="A44" s="43" t="s">
        <v>42</v>
      </c>
      <c r="B44" s="348">
        <v>0.75959599349696727</v>
      </c>
      <c r="C44" s="349">
        <v>0.21843355681137547</v>
      </c>
      <c r="D44" s="348">
        <v>0.63308751563868559</v>
      </c>
      <c r="E44" s="349">
        <v>0.15226597807986555</v>
      </c>
      <c r="F44" s="348">
        <v>4.9610833848903198E-2</v>
      </c>
      <c r="G44" s="349">
        <v>8.1268282557509629E-3</v>
      </c>
      <c r="H44" s="306">
        <v>9.8435769416226004E-2</v>
      </c>
    </row>
    <row r="45" spans="1:8">
      <c r="A45" s="43" t="s">
        <v>43</v>
      </c>
      <c r="B45" s="348">
        <v>0.12157674958538819</v>
      </c>
      <c r="C45" s="349">
        <v>8.7102829710907465E-2</v>
      </c>
      <c r="D45" s="348">
        <v>1.28159479727661E-2</v>
      </c>
      <c r="E45" s="349">
        <v>7.5643876264422524E-2</v>
      </c>
      <c r="F45" s="348">
        <v>8.1876551316707007E-3</v>
      </c>
      <c r="G45" s="349">
        <v>4.0835915094011108E-3</v>
      </c>
      <c r="H45" s="306">
        <v>6.0766650446205002E-3</v>
      </c>
    </row>
    <row r="46" spans="1:8">
      <c r="A46" s="43" t="s">
        <v>44</v>
      </c>
      <c r="B46" s="348">
        <v>9.3862617715506594E-2</v>
      </c>
      <c r="C46" s="349">
        <v>7.7538124693692659E-2</v>
      </c>
      <c r="D46" s="348">
        <v>0.2912011618517466</v>
      </c>
      <c r="E46" s="349">
        <v>9.14495658511153E-2</v>
      </c>
      <c r="F46" s="348">
        <v>1.2681955385961999E-3</v>
      </c>
      <c r="G46" s="349">
        <v>4.76818076166297E-3</v>
      </c>
      <c r="H46" s="306">
        <v>1.0745806062346701E-2</v>
      </c>
    </row>
    <row r="47" spans="1:8">
      <c r="A47" s="43" t="s">
        <v>45</v>
      </c>
      <c r="B47" s="348">
        <v>0.76394792119940269</v>
      </c>
      <c r="C47" s="349">
        <v>0.12224270379534928</v>
      </c>
      <c r="D47" s="348">
        <v>0.32386623003687498</v>
      </c>
      <c r="E47" s="349">
        <v>0.14397985315217285</v>
      </c>
      <c r="F47" s="348">
        <v>2.6072369343276301E-2</v>
      </c>
      <c r="G47" s="349">
        <v>4.9765601561904604E-3</v>
      </c>
      <c r="H47" s="306">
        <v>5.9767747213645299E-2</v>
      </c>
    </row>
    <row r="48" spans="1:8">
      <c r="A48" s="43" t="s">
        <v>46</v>
      </c>
      <c r="B48" s="348" t="s">
        <v>74</v>
      </c>
      <c r="C48" s="349" t="s">
        <v>74</v>
      </c>
      <c r="D48" s="348" t="s">
        <v>74</v>
      </c>
      <c r="E48" s="349" t="s">
        <v>74</v>
      </c>
      <c r="F48" s="348" t="s">
        <v>74</v>
      </c>
      <c r="G48" s="349" t="s">
        <v>74</v>
      </c>
      <c r="H48" s="306" t="s">
        <v>74</v>
      </c>
    </row>
    <row r="49" spans="1:8">
      <c r="A49" s="43" t="s">
        <v>47</v>
      </c>
      <c r="B49" s="348">
        <v>0.73061690926242429</v>
      </c>
      <c r="C49" s="349">
        <v>0.18979890772683827</v>
      </c>
      <c r="D49" s="348">
        <v>0.92485283865571399</v>
      </c>
      <c r="E49" s="349">
        <v>0.14700604639698353</v>
      </c>
      <c r="F49" s="348">
        <v>1.92554768057564E-2</v>
      </c>
      <c r="G49" s="349">
        <v>1.1208971710050629E-2</v>
      </c>
      <c r="H49" s="306">
        <v>7.5823503930139396E-2</v>
      </c>
    </row>
    <row r="50" spans="1:8">
      <c r="A50" s="43" t="s">
        <v>48</v>
      </c>
      <c r="B50" s="348">
        <v>1.349037658540452</v>
      </c>
      <c r="C50" s="349">
        <v>0.19223322407256263</v>
      </c>
      <c r="D50" s="348">
        <v>0.27871336701793908</v>
      </c>
      <c r="E50" s="349">
        <v>0.15236992815670655</v>
      </c>
      <c r="F50" s="348">
        <v>3.6787494165316202E-2</v>
      </c>
      <c r="G50" s="349">
        <v>6.6555329436602832E-3</v>
      </c>
      <c r="H50" s="306">
        <v>3.5176727451224202E-2</v>
      </c>
    </row>
    <row r="51" spans="1:8">
      <c r="A51" s="43" t="s">
        <v>49</v>
      </c>
      <c r="B51" s="348">
        <v>0.2229326428590882</v>
      </c>
      <c r="C51" s="349">
        <v>9.4770888338797168E-2</v>
      </c>
      <c r="D51" s="348">
        <v>0.22597198371571239</v>
      </c>
      <c r="E51" s="349">
        <v>8.8271020888123067E-2</v>
      </c>
      <c r="F51" s="348">
        <v>4.8517176441819097E-2</v>
      </c>
      <c r="G51" s="349">
        <v>5.1963176412510251E-3</v>
      </c>
      <c r="H51" s="306">
        <v>3.1936288695303197E-2</v>
      </c>
    </row>
    <row r="52" spans="1:8">
      <c r="A52" s="43" t="s">
        <v>50</v>
      </c>
      <c r="B52" s="348">
        <v>0.44407149723927442</v>
      </c>
      <c r="C52" s="349">
        <v>0.11539721823317151</v>
      </c>
      <c r="D52" s="348">
        <v>4.92338894484559E-2</v>
      </c>
      <c r="E52" s="349">
        <v>0.13732695956305635</v>
      </c>
      <c r="F52" s="348">
        <v>2.6271665274913401E-2</v>
      </c>
      <c r="G52" s="349">
        <v>4.9309144629841491E-3</v>
      </c>
      <c r="H52" s="306">
        <v>3.5475823890462603E-2</v>
      </c>
    </row>
    <row r="53" spans="1:8">
      <c r="A53" s="43" t="s">
        <v>51</v>
      </c>
      <c r="B53" s="348">
        <v>0.1072942756212129</v>
      </c>
      <c r="C53" s="349">
        <v>0.12130279250599234</v>
      </c>
      <c r="D53" s="348">
        <v>0.22172825580312669</v>
      </c>
      <c r="E53" s="349">
        <v>0.14030236414474373</v>
      </c>
      <c r="F53" s="348">
        <v>2.8069851920884E-3</v>
      </c>
      <c r="G53" s="349">
        <v>5.5559906574976009E-3</v>
      </c>
      <c r="H53" s="306">
        <v>3.6143776699346002E-3</v>
      </c>
    </row>
    <row r="54" spans="1:8">
      <c r="A54" s="43" t="s">
        <v>52</v>
      </c>
      <c r="B54" s="348">
        <v>1.2795340478479389</v>
      </c>
      <c r="C54" s="349">
        <v>0.19860701377561879</v>
      </c>
      <c r="D54" s="348">
        <v>-6.8668209026949201E-2</v>
      </c>
      <c r="E54" s="349">
        <v>0.1532424848444679</v>
      </c>
      <c r="F54" s="348">
        <v>6.6426538883607002E-3</v>
      </c>
      <c r="G54" s="349">
        <v>7.3191151793081293E-3</v>
      </c>
      <c r="H54" s="306">
        <v>6.5709906391973202E-2</v>
      </c>
    </row>
    <row r="55" spans="1:8">
      <c r="A55" s="99" t="s">
        <v>53</v>
      </c>
      <c r="B55" s="348">
        <v>0.5997882882801685</v>
      </c>
      <c r="C55" s="349">
        <v>0.11911193979603579</v>
      </c>
      <c r="D55" s="348">
        <v>0.1233671439711423</v>
      </c>
      <c r="E55" s="349">
        <v>0.12204461193003101</v>
      </c>
      <c r="F55" s="348">
        <v>1.0330903870770699E-2</v>
      </c>
      <c r="G55" s="349">
        <v>5.8267279112450684E-3</v>
      </c>
      <c r="H55" s="306">
        <v>2.64610442595784E-2</v>
      </c>
    </row>
    <row r="56" spans="1:8">
      <c r="A56" s="99" t="s">
        <v>54</v>
      </c>
      <c r="B56" s="348">
        <v>0.37808416298164671</v>
      </c>
      <c r="C56" s="349">
        <v>0.17410599461894508</v>
      </c>
      <c r="D56" s="348">
        <v>0.47662992323914011</v>
      </c>
      <c r="E56" s="349">
        <v>0.14022389788533257</v>
      </c>
      <c r="F56" s="348">
        <v>2.6989208548883599E-2</v>
      </c>
      <c r="G56" s="349">
        <v>8.6110007025078147E-3</v>
      </c>
      <c r="H56" s="306">
        <v>4.1848253024772498E-2</v>
      </c>
    </row>
    <row r="57" spans="1:8">
      <c r="A57" s="99" t="s">
        <v>55</v>
      </c>
      <c r="B57" s="348">
        <v>0.60192931379049786</v>
      </c>
      <c r="C57" s="349">
        <v>9.944590878895182E-2</v>
      </c>
      <c r="D57" s="348">
        <v>0.12629386510280979</v>
      </c>
      <c r="E57" s="349">
        <v>0.11711579271785942</v>
      </c>
      <c r="F57" s="348">
        <v>5.1588884261082003E-3</v>
      </c>
      <c r="G57" s="349">
        <v>6.8556734649366123E-3</v>
      </c>
      <c r="H57" s="306">
        <v>2.12129082386006E-2</v>
      </c>
    </row>
    <row r="58" spans="1:8">
      <c r="A58" s="99" t="s">
        <v>56</v>
      </c>
      <c r="B58" s="348">
        <v>1.0698783095271409</v>
      </c>
      <c r="C58" s="349">
        <v>0.14782332502821527</v>
      </c>
      <c r="D58" s="348">
        <v>-3.0217915127352901E-2</v>
      </c>
      <c r="E58" s="349">
        <v>0.14357284097821957</v>
      </c>
      <c r="F58" s="348">
        <v>-5.1932739196147003E-3</v>
      </c>
      <c r="G58" s="349">
        <v>1.1078446436651204E-2</v>
      </c>
      <c r="H58" s="306">
        <v>5.5864180091529998E-2</v>
      </c>
    </row>
    <row r="59" spans="1:8">
      <c r="A59" s="99" t="s">
        <v>57</v>
      </c>
      <c r="B59" s="348">
        <v>0.90537441224637427</v>
      </c>
      <c r="C59" s="349">
        <v>7.7899586079794358E-2</v>
      </c>
      <c r="D59" s="348">
        <v>0.36625610825942578</v>
      </c>
      <c r="E59" s="349">
        <v>5.7539520822095194E-2</v>
      </c>
      <c r="F59" s="348">
        <v>1.56122796154676E-2</v>
      </c>
      <c r="G59" s="349">
        <v>3.9101173469005494E-3</v>
      </c>
      <c r="H59" s="306">
        <v>4.9763231357743097E-2</v>
      </c>
    </row>
    <row r="60" spans="1:8">
      <c r="A60" s="99" t="s">
        <v>58</v>
      </c>
      <c r="B60" s="348">
        <v>0.99395239062239971</v>
      </c>
      <c r="C60" s="349">
        <v>0.15294843869067559</v>
      </c>
      <c r="D60" s="348">
        <v>0.49673072190973272</v>
      </c>
      <c r="E60" s="349">
        <v>0.14090643194973304</v>
      </c>
      <c r="F60" s="348">
        <v>1.86391838651929E-2</v>
      </c>
      <c r="G60" s="349">
        <v>1.4506140045980314E-2</v>
      </c>
      <c r="H60" s="306">
        <v>6.1764366697063297E-2</v>
      </c>
    </row>
    <row r="61" spans="1:8">
      <c r="A61" s="99" t="s">
        <v>59</v>
      </c>
      <c r="B61" s="348">
        <v>0.3811130312547194</v>
      </c>
      <c r="C61" s="349">
        <v>0.17861436205889908</v>
      </c>
      <c r="D61" s="348">
        <v>0.42561419291124197</v>
      </c>
      <c r="E61" s="349">
        <v>9.4202481405455299E-2</v>
      </c>
      <c r="F61" s="348">
        <v>1.9762573957437898E-2</v>
      </c>
      <c r="G61" s="349">
        <v>5.7057491517475203E-3</v>
      </c>
      <c r="H61" s="306">
        <v>2.8128276556628602E-2</v>
      </c>
    </row>
    <row r="62" spans="1:8">
      <c r="A62" s="129" t="s">
        <v>229</v>
      </c>
      <c r="B62" s="348">
        <v>0.40472319590901151</v>
      </c>
      <c r="C62" s="349">
        <v>2.73519001790682E-2</v>
      </c>
      <c r="D62" s="348">
        <v>0.19938501612205631</v>
      </c>
      <c r="E62" s="349">
        <v>2.8536320896517999E-2</v>
      </c>
      <c r="F62" s="348">
        <v>2.0583682960629499E-2</v>
      </c>
      <c r="G62" s="349">
        <v>1.3272751506457001E-3</v>
      </c>
      <c r="H62" s="306">
        <v>3.7759290885911997E-2</v>
      </c>
    </row>
    <row r="63" spans="1:8">
      <c r="A63" s="129" t="s">
        <v>232</v>
      </c>
      <c r="B63" s="348">
        <v>0.36924722790718079</v>
      </c>
      <c r="C63" s="349">
        <v>5.2971493452787399E-2</v>
      </c>
      <c r="D63" s="348">
        <v>0.1837353706359863</v>
      </c>
      <c r="E63" s="349">
        <v>5.3369585424661602E-2</v>
      </c>
      <c r="F63" s="348">
        <v>2.1867133677005799E-2</v>
      </c>
      <c r="G63" s="354">
        <v>2.1304734982550001E-3</v>
      </c>
      <c r="H63" s="307">
        <v>3.68553884327412E-2</v>
      </c>
    </row>
    <row r="64" spans="1:8" ht="13.5" thickBot="1">
      <c r="A64" s="300" t="s">
        <v>233</v>
      </c>
      <c r="B64" s="350">
        <v>0.5031750185316155</v>
      </c>
      <c r="C64" s="351">
        <v>2.3148770500809001E-2</v>
      </c>
      <c r="D64" s="350">
        <v>0.21545893110516409</v>
      </c>
      <c r="E64" s="351">
        <v>2.3189186243280199E-2</v>
      </c>
      <c r="F64" s="350">
        <v>1.93143828031314E-2</v>
      </c>
      <c r="G64" s="355">
        <v>1.0818336673858E-3</v>
      </c>
      <c r="H64" s="308">
        <v>3.7924947961377999E-2</v>
      </c>
    </row>
    <row r="66" spans="1:8" ht="12.75" customHeight="1">
      <c r="A66" s="271" t="s">
        <v>342</v>
      </c>
      <c r="B66" s="310"/>
      <c r="C66" s="310"/>
      <c r="D66" s="296"/>
      <c r="E66" s="296"/>
      <c r="F66" s="296"/>
      <c r="G66" s="296"/>
      <c r="H66" s="296"/>
    </row>
    <row r="67" spans="1:8" ht="14.1" customHeight="1">
      <c r="A67" s="271" t="s">
        <v>270</v>
      </c>
      <c r="B67" s="271"/>
      <c r="C67" s="271"/>
      <c r="D67" s="271"/>
      <c r="E67" s="271"/>
      <c r="F67" s="271"/>
      <c r="G67" s="271"/>
      <c r="H67" s="271"/>
    </row>
    <row r="68" spans="1:8">
      <c r="A68" s="311" t="s">
        <v>371</v>
      </c>
      <c r="B68" s="271"/>
      <c r="C68" s="271"/>
      <c r="D68" s="271"/>
      <c r="E68" s="271"/>
      <c r="F68" s="271"/>
      <c r="G68" s="271"/>
      <c r="H68" s="271"/>
    </row>
    <row r="69" spans="1:8">
      <c r="A69" s="380" t="s">
        <v>372</v>
      </c>
      <c r="B69" s="380"/>
      <c r="C69" s="380"/>
    </row>
    <row r="70" spans="1:8">
      <c r="A70" s="292" t="s">
        <v>413</v>
      </c>
      <c r="B70" s="339"/>
      <c r="C70" s="339"/>
    </row>
    <row r="71" spans="1:8">
      <c r="A71" s="5" t="s">
        <v>415</v>
      </c>
    </row>
    <row r="72" spans="1:8" s="51" customFormat="1">
      <c r="A72" s="243" t="s">
        <v>487</v>
      </c>
      <c r="B72" s="5"/>
      <c r="C72" s="5"/>
      <c r="D72" s="5"/>
      <c r="E72" s="5"/>
      <c r="F72" s="5"/>
      <c r="G72" s="5"/>
      <c r="H72" s="5"/>
    </row>
    <row r="73" spans="1:8">
      <c r="A73" s="244" t="s">
        <v>488</v>
      </c>
    </row>
    <row r="74" spans="1:8">
      <c r="A74" s="347" t="s">
        <v>493</v>
      </c>
      <c r="D74" s="297"/>
      <c r="E74" s="297"/>
      <c r="F74" s="297"/>
      <c r="G74" s="297"/>
      <c r="H74" s="297"/>
    </row>
    <row r="75" spans="1:8">
      <c r="A75" s="386"/>
      <c r="B75" s="386"/>
      <c r="C75" s="386"/>
      <c r="D75" s="298"/>
      <c r="E75" s="298"/>
      <c r="F75" s="298"/>
      <c r="G75" s="298"/>
      <c r="H75" s="298"/>
    </row>
    <row r="76" spans="1:8">
      <c r="A76" s="380"/>
      <c r="B76" s="380"/>
      <c r="C76" s="380"/>
      <c r="D76" s="299"/>
      <c r="E76" s="299"/>
      <c r="F76" s="299"/>
      <c r="G76" s="299"/>
      <c r="H76" s="299"/>
    </row>
    <row r="77" spans="1:8">
      <c r="A77" s="381"/>
      <c r="B77" s="381"/>
      <c r="C77" s="381"/>
      <c r="D77" s="296"/>
      <c r="E77" s="296"/>
      <c r="F77" s="296"/>
      <c r="G77" s="296"/>
      <c r="H77" s="296"/>
    </row>
    <row r="78" spans="1:8">
      <c r="A78" s="380"/>
      <c r="B78" s="380"/>
      <c r="C78" s="380"/>
      <c r="D78" s="299"/>
      <c r="E78" s="299"/>
      <c r="F78" s="299"/>
      <c r="G78" s="299"/>
      <c r="H78" s="299"/>
    </row>
  </sheetData>
  <customSheetViews>
    <customSheetView guid="{C6F97F9E-B600-4C17-894D-590A32101059}" scale="80" topLeftCell="A22">
      <selection activeCell="J68" sqref="J68"/>
      <pageMargins left="0.7" right="0.7" top="0.75" bottom="0.75" header="0.3" footer="0.3"/>
      <pageSetup paperSize="9" orientation="portrait" r:id="rId1"/>
    </customSheetView>
    <customSheetView guid="{FDFE99BC-6C4F-47A7-A6F0-C356BD0C43CF}" scale="80" topLeftCell="A22">
      <selection activeCell="J68" sqref="J68"/>
      <pageMargins left="0.7" right="0.7" top="0.75" bottom="0.75" header="0.3" footer="0.3"/>
      <pageSetup paperSize="9" orientation="portrait" r:id="rId2"/>
    </customSheetView>
  </customSheetViews>
  <mergeCells count="11">
    <mergeCell ref="B7:H7"/>
    <mergeCell ref="H8:H10"/>
    <mergeCell ref="D9:E9"/>
    <mergeCell ref="F9:G9"/>
    <mergeCell ref="B8:G8"/>
    <mergeCell ref="B9:C9"/>
    <mergeCell ref="A75:C75"/>
    <mergeCell ref="A76:C76"/>
    <mergeCell ref="A77:C77"/>
    <mergeCell ref="A78:C78"/>
    <mergeCell ref="A69:C69"/>
  </mergeCells>
  <conditionalFormatting sqref="B12:B64 D12:D64 F12:F64 H12:H64 J12:J64 L12:L64 N12:N64 P12:P64 R12:R64 T12:T64 V12:V64 X12:X64 Z12:Z64">
    <cfRule type="expression" dxfId="13" priority="2">
      <formula>ABS(B12/C12)&gt;1.96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2:H78"/>
  <sheetViews>
    <sheetView zoomScale="80" zoomScaleNormal="80" workbookViewId="0">
      <selection activeCell="N37" sqref="N37"/>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471</v>
      </c>
    </row>
    <row r="3" spans="1:8">
      <c r="A3" s="23" t="s">
        <v>268</v>
      </c>
    </row>
    <row r="4" spans="1:8">
      <c r="A4" s="77" t="s">
        <v>345</v>
      </c>
    </row>
    <row r="5" spans="1:8">
      <c r="A5" s="77"/>
      <c r="B5" s="257"/>
      <c r="C5" s="257"/>
      <c r="D5" s="257"/>
      <c r="E5" s="257"/>
      <c r="F5" s="257"/>
      <c r="G5" s="257"/>
      <c r="H5" s="257"/>
    </row>
    <row r="6" spans="1:8" ht="13.5" thickBot="1"/>
    <row r="7" spans="1:8" s="44" customFormat="1" ht="21" customHeight="1">
      <c r="A7" s="11"/>
      <c r="B7" s="360" t="s">
        <v>253</v>
      </c>
      <c r="C7" s="361"/>
      <c r="D7" s="389"/>
      <c r="E7" s="389"/>
      <c r="F7" s="389"/>
      <c r="G7" s="389"/>
      <c r="H7" s="390"/>
    </row>
    <row r="8" spans="1:8" s="44" customFormat="1" ht="20.25" customHeight="1">
      <c r="A8" s="12"/>
      <c r="B8" s="357" t="s">
        <v>250</v>
      </c>
      <c r="C8" s="382"/>
      <c r="D8" s="382"/>
      <c r="E8" s="382"/>
      <c r="F8" s="382"/>
      <c r="G8" s="387"/>
      <c r="H8" s="391" t="s">
        <v>341</v>
      </c>
    </row>
    <row r="9" spans="1:8" s="44" customFormat="1" ht="85.5" customHeight="1">
      <c r="A9" s="12"/>
      <c r="B9" s="357" t="s">
        <v>357</v>
      </c>
      <c r="C9" s="387"/>
      <c r="D9" s="357" t="s">
        <v>348</v>
      </c>
      <c r="E9" s="387"/>
      <c r="F9" s="357" t="s">
        <v>373</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0.28162074361186079</v>
      </c>
      <c r="C12" s="349">
        <v>0.2745119222069321</v>
      </c>
      <c r="D12" s="348">
        <v>8.1831671890145494E-2</v>
      </c>
      <c r="E12" s="349">
        <v>0.21613160753660005</v>
      </c>
      <c r="F12" s="348">
        <v>7.8239224807935999E-3</v>
      </c>
      <c r="G12" s="349">
        <v>1.2984520975845329E-2</v>
      </c>
      <c r="H12" s="306">
        <v>5.9432972136895003E-3</v>
      </c>
    </row>
    <row r="13" spans="1:8">
      <c r="A13" s="43" t="s">
        <v>16</v>
      </c>
      <c r="B13" s="348">
        <v>0.64318594774702509</v>
      </c>
      <c r="C13" s="349">
        <v>0.11875368371043017</v>
      </c>
      <c r="D13" s="348">
        <v>-3.9325144324978203E-2</v>
      </c>
      <c r="E13" s="349">
        <v>0.10999986596325921</v>
      </c>
      <c r="F13" s="348">
        <v>5.5084832925658004E-3</v>
      </c>
      <c r="G13" s="349">
        <v>5.8184889210615778E-3</v>
      </c>
      <c r="H13" s="306">
        <v>2.0139343540458401E-2</v>
      </c>
    </row>
    <row r="14" spans="1:8">
      <c r="A14" s="43" t="s">
        <v>17</v>
      </c>
      <c r="B14" s="348">
        <v>0.1672309532982966</v>
      </c>
      <c r="C14" s="349">
        <v>0.12573183106258284</v>
      </c>
      <c r="D14" s="348">
        <v>0.18666988007971941</v>
      </c>
      <c r="E14" s="349">
        <v>0.15138557425321958</v>
      </c>
      <c r="F14" s="348">
        <v>-8.8421200011704008E-3</v>
      </c>
      <c r="G14" s="349">
        <v>4.5780545689700905E-3</v>
      </c>
      <c r="H14" s="306">
        <v>7.8663655744346996E-3</v>
      </c>
    </row>
    <row r="15" spans="1:8">
      <c r="A15" s="99" t="s">
        <v>18</v>
      </c>
      <c r="B15" s="348">
        <v>0.24006049911748051</v>
      </c>
      <c r="C15" s="349">
        <v>0.12144259218512318</v>
      </c>
      <c r="D15" s="348">
        <v>9.57971914237222E-2</v>
      </c>
      <c r="E15" s="349">
        <v>9.0969741161942952E-2</v>
      </c>
      <c r="F15" s="348">
        <v>-2.9720208280244301E-2</v>
      </c>
      <c r="G15" s="349">
        <v>5.0622763196008277E-3</v>
      </c>
      <c r="H15" s="306">
        <v>2.30605143509456E-2</v>
      </c>
    </row>
    <row r="16" spans="1:8">
      <c r="A16" s="119" t="s">
        <v>200</v>
      </c>
      <c r="B16" s="348">
        <v>0.25337242425284218</v>
      </c>
      <c r="C16" s="349">
        <v>0.13433810425211318</v>
      </c>
      <c r="D16" s="348">
        <v>5.4105426226684399E-2</v>
      </c>
      <c r="E16" s="349">
        <v>0.12351487031682015</v>
      </c>
      <c r="F16" s="348">
        <v>-3.0127323126807298E-2</v>
      </c>
      <c r="G16" s="349">
        <v>6.0728689102734768E-3</v>
      </c>
      <c r="H16" s="306">
        <v>2.2626155974270999E-2</v>
      </c>
    </row>
    <row r="17" spans="1:8">
      <c r="A17" s="119" t="s">
        <v>526</v>
      </c>
      <c r="B17" s="348">
        <v>0.30002851688383098</v>
      </c>
      <c r="C17" s="349">
        <v>0.19045543814284893</v>
      </c>
      <c r="D17" s="348">
        <v>0.1390411398807696</v>
      </c>
      <c r="E17" s="349">
        <v>0.12389759504491964</v>
      </c>
      <c r="F17" s="348">
        <v>-2.6781270628828999E-2</v>
      </c>
      <c r="G17" s="349">
        <v>8.2236696364070758E-3</v>
      </c>
      <c r="H17" s="306">
        <v>2.25232493361575E-2</v>
      </c>
    </row>
    <row r="18" spans="1:8">
      <c r="A18" s="99" t="s">
        <v>19</v>
      </c>
      <c r="B18" s="348">
        <v>0.30261943799158469</v>
      </c>
      <c r="C18" s="349">
        <v>0.14948969222190017</v>
      </c>
      <c r="D18" s="348">
        <v>0.1059097975130214</v>
      </c>
      <c r="E18" s="349">
        <v>0.1504961199115675</v>
      </c>
      <c r="F18" s="348">
        <v>2.5927817937313E-2</v>
      </c>
      <c r="G18" s="349">
        <v>8.4991638825579335E-3</v>
      </c>
      <c r="H18" s="306">
        <v>2.47144705794634E-2</v>
      </c>
    </row>
    <row r="19" spans="1:8">
      <c r="A19" s="99" t="s">
        <v>20</v>
      </c>
      <c r="B19" s="348">
        <v>0.39160120733906317</v>
      </c>
      <c r="C19" s="349">
        <v>0.15984922512005365</v>
      </c>
      <c r="D19" s="348">
        <v>-5.7998939551446999E-2</v>
      </c>
      <c r="E19" s="349">
        <v>0.16773537447961798</v>
      </c>
      <c r="F19" s="348">
        <v>-1.45238054319281E-2</v>
      </c>
      <c r="G19" s="349">
        <v>6.9993277398788523E-3</v>
      </c>
      <c r="H19" s="306">
        <v>1.6799316914841701E-2</v>
      </c>
    </row>
    <row r="20" spans="1:8">
      <c r="A20" s="99" t="s">
        <v>21</v>
      </c>
      <c r="B20" s="348">
        <v>0.1875779897805874</v>
      </c>
      <c r="C20" s="349">
        <v>0.21387216912187895</v>
      </c>
      <c r="D20" s="348">
        <v>0.21195988488979359</v>
      </c>
      <c r="E20" s="349">
        <v>0.21729562079316006</v>
      </c>
      <c r="F20" s="348">
        <v>-5.0777493609137003E-3</v>
      </c>
      <c r="G20" s="349">
        <v>8.1441217863490612E-3</v>
      </c>
      <c r="H20" s="306">
        <v>8.0125023627615997E-3</v>
      </c>
    </row>
    <row r="21" spans="1:8">
      <c r="A21" s="43" t="s">
        <v>22</v>
      </c>
      <c r="B21" s="348">
        <v>0.86543151531224127</v>
      </c>
      <c r="C21" s="349">
        <v>0.14390723825086055</v>
      </c>
      <c r="D21" s="348">
        <v>0.24848410040206201</v>
      </c>
      <c r="E21" s="349">
        <v>0.15581329130015206</v>
      </c>
      <c r="F21" s="348">
        <v>2.0078690921578501E-2</v>
      </c>
      <c r="G21" s="349">
        <v>7.0606331517744743E-3</v>
      </c>
      <c r="H21" s="306">
        <v>6.9890586611411495E-2</v>
      </c>
    </row>
    <row r="22" spans="1:8">
      <c r="A22" s="43" t="s">
        <v>23</v>
      </c>
      <c r="B22" s="348">
        <v>0.45691849965780501</v>
      </c>
      <c r="C22" s="349">
        <v>0.12554550384796989</v>
      </c>
      <c r="D22" s="348">
        <v>9.1404520199948103E-2</v>
      </c>
      <c r="E22" s="349">
        <v>0.14029614393144799</v>
      </c>
      <c r="F22" s="348">
        <v>1.8470159042411002E-2</v>
      </c>
      <c r="G22" s="349">
        <v>5.9369178168185857E-3</v>
      </c>
      <c r="H22" s="306">
        <v>2.9676296727022499E-2</v>
      </c>
    </row>
    <row r="23" spans="1:8">
      <c r="A23" s="43" t="s">
        <v>24</v>
      </c>
      <c r="B23" s="348">
        <v>0.34534402441702322</v>
      </c>
      <c r="C23" s="349">
        <v>0.11834936502825685</v>
      </c>
      <c r="D23" s="348">
        <v>7.4184350477976696E-2</v>
      </c>
      <c r="E23" s="349">
        <v>0.17036789838224944</v>
      </c>
      <c r="F23" s="348">
        <v>6.7944131039944997E-3</v>
      </c>
      <c r="G23" s="349">
        <v>6.9052701403675013E-3</v>
      </c>
      <c r="H23" s="306">
        <v>7.3645516185742001E-3</v>
      </c>
    </row>
    <row r="24" spans="1:8">
      <c r="A24" s="43" t="s">
        <v>485</v>
      </c>
      <c r="B24" s="348">
        <v>0.14919211133226989</v>
      </c>
      <c r="C24" s="349">
        <v>0.22725256442647418</v>
      </c>
      <c r="D24" s="348">
        <v>9.8878844802447505E-2</v>
      </c>
      <c r="E24" s="349">
        <v>0.2228273061575185</v>
      </c>
      <c r="F24" s="348">
        <v>-1.44716476983858E-2</v>
      </c>
      <c r="G24" s="349">
        <v>1.0509070982998598E-2</v>
      </c>
      <c r="H24" s="306">
        <v>4.2249043749878002E-3</v>
      </c>
    </row>
    <row r="25" spans="1:8">
      <c r="A25" s="43" t="s">
        <v>25</v>
      </c>
      <c r="B25" s="348">
        <v>0.13465551497136261</v>
      </c>
      <c r="C25" s="349">
        <v>9.9282458298958598E-2</v>
      </c>
      <c r="D25" s="348">
        <v>8.5457382374351007E-2</v>
      </c>
      <c r="E25" s="349">
        <v>9.3540761009862083E-2</v>
      </c>
      <c r="F25" s="348">
        <v>-1.4634172188094E-2</v>
      </c>
      <c r="G25" s="349">
        <v>4.4837813645421266E-3</v>
      </c>
      <c r="H25" s="306">
        <v>8.1313114586415002E-3</v>
      </c>
    </row>
    <row r="26" spans="1:8">
      <c r="A26" s="43" t="s">
        <v>26</v>
      </c>
      <c r="B26" s="348">
        <v>0.52256902952018947</v>
      </c>
      <c r="C26" s="349">
        <v>0.15087257417282171</v>
      </c>
      <c r="D26" s="348">
        <v>0.2360170817220355</v>
      </c>
      <c r="E26" s="349">
        <v>0.17038665419018034</v>
      </c>
      <c r="F26" s="348">
        <v>-5.8794448447757998E-3</v>
      </c>
      <c r="G26" s="349">
        <v>8.3067982935504121E-3</v>
      </c>
      <c r="H26" s="306">
        <v>1.9363492894250999E-2</v>
      </c>
    </row>
    <row r="27" spans="1:8">
      <c r="A27" s="43" t="s">
        <v>236</v>
      </c>
      <c r="B27" s="348">
        <v>0.6421748696744769</v>
      </c>
      <c r="C27" s="349">
        <v>0.11834950230897187</v>
      </c>
      <c r="D27" s="348">
        <v>0.18226543014954369</v>
      </c>
      <c r="E27" s="349">
        <v>0.12790320658976104</v>
      </c>
      <c r="F27" s="348">
        <v>-8.3818831686130002E-4</v>
      </c>
      <c r="G27" s="349">
        <v>7.3688830716088574E-3</v>
      </c>
      <c r="H27" s="306">
        <v>1.7361778620205399E-2</v>
      </c>
    </row>
    <row r="28" spans="1:8">
      <c r="A28" s="43" t="s">
        <v>27</v>
      </c>
      <c r="B28" s="348">
        <v>0.23059053753949349</v>
      </c>
      <c r="C28" s="349">
        <v>0.13844134049778919</v>
      </c>
      <c r="D28" s="348">
        <v>-8.5776215463869807E-2</v>
      </c>
      <c r="E28" s="349">
        <v>0.18939839911452674</v>
      </c>
      <c r="F28" s="348">
        <v>4.8917368943819997E-4</v>
      </c>
      <c r="G28" s="349">
        <v>4.5872899298106673E-3</v>
      </c>
      <c r="H28" s="306">
        <v>4.3889290066085997E-3</v>
      </c>
    </row>
    <row r="29" spans="1:8">
      <c r="A29" s="43" t="s">
        <v>28</v>
      </c>
      <c r="B29" s="348">
        <v>0.2010705054319129</v>
      </c>
      <c r="C29" s="349">
        <v>0.16620294801414706</v>
      </c>
      <c r="D29" s="348">
        <v>4.40274539211917E-2</v>
      </c>
      <c r="E29" s="349">
        <v>0.12571446061283156</v>
      </c>
      <c r="F29" s="348">
        <v>-7.5509660875730999E-3</v>
      </c>
      <c r="G29" s="349">
        <v>7.5158590546672644E-3</v>
      </c>
      <c r="H29" s="306">
        <v>2.1254095039944E-3</v>
      </c>
    </row>
    <row r="30" spans="1:8">
      <c r="A30" s="43" t="s">
        <v>29</v>
      </c>
      <c r="B30" s="348">
        <v>0.40012159326664881</v>
      </c>
      <c r="C30" s="349">
        <v>0.194250148046375</v>
      </c>
      <c r="D30" s="348">
        <v>0.19080549471479591</v>
      </c>
      <c r="E30" s="349">
        <v>0.19319628387960974</v>
      </c>
      <c r="F30" s="348">
        <v>-8.9911177679424005E-3</v>
      </c>
      <c r="G30" s="349">
        <v>9.2794840738099679E-3</v>
      </c>
      <c r="H30" s="306">
        <v>1.1444525953675301E-2</v>
      </c>
    </row>
    <row r="31" spans="1:8">
      <c r="A31" s="43" t="s">
        <v>30</v>
      </c>
      <c r="B31" s="348">
        <v>0.59314463659815841</v>
      </c>
      <c r="C31" s="349">
        <v>0.2310470771858093</v>
      </c>
      <c r="D31" s="348">
        <v>-0.22318990750186879</v>
      </c>
      <c r="E31" s="349">
        <v>0.23372229241721007</v>
      </c>
      <c r="F31" s="348">
        <v>3.5520060075236999E-3</v>
      </c>
      <c r="G31" s="349">
        <v>5.3314201092147248E-3</v>
      </c>
      <c r="H31" s="306">
        <v>1.8882804823417299E-2</v>
      </c>
    </row>
    <row r="32" spans="1:8">
      <c r="A32" s="43" t="s">
        <v>31</v>
      </c>
      <c r="B32" s="348">
        <v>0.45207464227342442</v>
      </c>
      <c r="C32" s="349">
        <v>0.17229635973756549</v>
      </c>
      <c r="D32" s="348">
        <v>0.4243226347778129</v>
      </c>
      <c r="E32" s="349">
        <v>0.18036223757221678</v>
      </c>
      <c r="F32" s="348">
        <v>3.0579350445357001E-3</v>
      </c>
      <c r="G32" s="349">
        <v>6.843567243888478E-3</v>
      </c>
      <c r="H32" s="306">
        <v>1.52922855311043E-2</v>
      </c>
    </row>
    <row r="33" spans="1:8">
      <c r="A33" s="43" t="s">
        <v>32</v>
      </c>
      <c r="B33" s="348">
        <v>0.19636243913503951</v>
      </c>
      <c r="C33" s="349">
        <v>0.18677211657684376</v>
      </c>
      <c r="D33" s="348">
        <v>0.62213509064375316</v>
      </c>
      <c r="E33" s="349">
        <v>0.23452938667565276</v>
      </c>
      <c r="F33" s="348">
        <v>-1.34741823722416E-2</v>
      </c>
      <c r="G33" s="349">
        <v>1.2232883501409894E-2</v>
      </c>
      <c r="H33" s="306">
        <v>2.69880152018298E-2</v>
      </c>
    </row>
    <row r="34" spans="1:8">
      <c r="A34" s="43" t="s">
        <v>486</v>
      </c>
      <c r="B34" s="348">
        <v>0.29279321827883448</v>
      </c>
      <c r="C34" s="349">
        <v>0.19253052596947398</v>
      </c>
      <c r="D34" s="348">
        <v>0.2149690269503948</v>
      </c>
      <c r="E34" s="349">
        <v>0.21595720981730626</v>
      </c>
      <c r="F34" s="348">
        <v>4.9005784921238001E-3</v>
      </c>
      <c r="G34" s="349">
        <v>7.8758960669212882E-3</v>
      </c>
      <c r="H34" s="306">
        <v>6.9652541117858E-3</v>
      </c>
    </row>
    <row r="35" spans="1:8">
      <c r="A35" s="43" t="s">
        <v>33</v>
      </c>
      <c r="B35" s="348">
        <v>-0.12746140663535149</v>
      </c>
      <c r="C35" s="349">
        <v>0.13493287309400734</v>
      </c>
      <c r="D35" s="348">
        <v>0.22430263790329091</v>
      </c>
      <c r="E35" s="349">
        <v>0.14625032703012111</v>
      </c>
      <c r="F35" s="348">
        <v>-6.2084207875431003E-3</v>
      </c>
      <c r="G35" s="349">
        <v>5.7999988413086675E-3</v>
      </c>
      <c r="H35" s="306">
        <v>5.1658571356251E-3</v>
      </c>
    </row>
    <row r="36" spans="1:8">
      <c r="A36" s="43" t="s">
        <v>34</v>
      </c>
      <c r="B36" s="348">
        <v>0.41721660352128731</v>
      </c>
      <c r="C36" s="349">
        <v>0.17015222583847123</v>
      </c>
      <c r="D36" s="348">
        <v>-0.33485599101807551</v>
      </c>
      <c r="E36" s="349">
        <v>0.1859888749735765</v>
      </c>
      <c r="F36" s="348">
        <v>8.5133903011430005E-4</v>
      </c>
      <c r="G36" s="349">
        <v>8.7004901651688959E-3</v>
      </c>
      <c r="H36" s="306">
        <v>1.7052714953076E-2</v>
      </c>
    </row>
    <row r="37" spans="1:8">
      <c r="A37" s="43" t="s">
        <v>35</v>
      </c>
      <c r="B37" s="348">
        <v>0.65059085648699488</v>
      </c>
      <c r="C37" s="349">
        <v>8.5250741946684402E-2</v>
      </c>
      <c r="D37" s="348">
        <v>2.80865210902621E-2</v>
      </c>
      <c r="E37" s="349">
        <v>8.2108817715341842E-2</v>
      </c>
      <c r="F37" s="348">
        <v>2.0833900150360098E-2</v>
      </c>
      <c r="G37" s="349">
        <v>2.9889814194603449E-3</v>
      </c>
      <c r="H37" s="306">
        <v>5.2114648445482498E-2</v>
      </c>
    </row>
    <row r="38" spans="1:8">
      <c r="A38" s="43" t="s">
        <v>36</v>
      </c>
      <c r="B38" s="348">
        <v>0.55989589688529207</v>
      </c>
      <c r="C38" s="349">
        <v>0.15890047304713295</v>
      </c>
      <c r="D38" s="348">
        <v>-0.48957589695624981</v>
      </c>
      <c r="E38" s="349">
        <v>0.20072163636094431</v>
      </c>
      <c r="F38" s="348">
        <v>-1.5611628925952001E-3</v>
      </c>
      <c r="G38" s="349">
        <v>9.3396320370225036E-3</v>
      </c>
      <c r="H38" s="306">
        <v>2.4236165640776498E-2</v>
      </c>
    </row>
    <row r="39" spans="1:8">
      <c r="A39" s="43" t="s">
        <v>37</v>
      </c>
      <c r="B39" s="348">
        <v>0.42783707769810903</v>
      </c>
      <c r="C39" s="349">
        <v>0.11743478928724517</v>
      </c>
      <c r="D39" s="348">
        <v>0.30327623467185832</v>
      </c>
      <c r="E39" s="349">
        <v>0.17847987902514773</v>
      </c>
      <c r="F39" s="348">
        <v>-1.1187945408415001E-3</v>
      </c>
      <c r="G39" s="349">
        <v>4.7065499495126534E-3</v>
      </c>
      <c r="H39" s="306">
        <v>1.9167299210082499E-2</v>
      </c>
    </row>
    <row r="40" spans="1:8">
      <c r="A40" s="43" t="s">
        <v>38</v>
      </c>
      <c r="B40" s="348">
        <v>0.1539331020908323</v>
      </c>
      <c r="C40" s="349">
        <v>0.1398014106097569</v>
      </c>
      <c r="D40" s="348">
        <v>0.21492388251184871</v>
      </c>
      <c r="E40" s="349">
        <v>0.17815839574935999</v>
      </c>
      <c r="F40" s="348">
        <v>1.8767696241979001E-3</v>
      </c>
      <c r="G40" s="349">
        <v>4.5871590916918706E-3</v>
      </c>
      <c r="H40" s="306">
        <v>4.7079415240590004E-3</v>
      </c>
    </row>
    <row r="41" spans="1:8">
      <c r="A41" s="43" t="s">
        <v>39</v>
      </c>
      <c r="B41" s="348">
        <v>0.21750129932843679</v>
      </c>
      <c r="C41" s="349">
        <v>0.1943411256544019</v>
      </c>
      <c r="D41" s="348">
        <v>-0.22273807196035589</v>
      </c>
      <c r="E41" s="349">
        <v>0.25757733796560039</v>
      </c>
      <c r="F41" s="348">
        <v>-8.1842617885239995E-3</v>
      </c>
      <c r="G41" s="349">
        <v>9.7222542414329236E-3</v>
      </c>
      <c r="H41" s="306">
        <v>6.0596242783324001E-3</v>
      </c>
    </row>
    <row r="42" spans="1:8">
      <c r="A42" s="43" t="s">
        <v>40</v>
      </c>
      <c r="B42" s="348">
        <v>0.1623368001783374</v>
      </c>
      <c r="C42" s="349">
        <v>0.10021389979162326</v>
      </c>
      <c r="D42" s="348">
        <v>8.1339561206428906E-2</v>
      </c>
      <c r="E42" s="349">
        <v>8.4502319509176319E-2</v>
      </c>
      <c r="F42" s="348">
        <v>1.32671806972485E-2</v>
      </c>
      <c r="G42" s="349">
        <v>3.5961680029753108E-3</v>
      </c>
      <c r="H42" s="306">
        <v>1.5657010583160599E-2</v>
      </c>
    </row>
    <row r="43" spans="1:8">
      <c r="A43" s="43" t="s">
        <v>41</v>
      </c>
      <c r="B43" s="348">
        <v>0.27546700433823312</v>
      </c>
      <c r="C43" s="349">
        <v>0.14360959274752216</v>
      </c>
      <c r="D43" s="348">
        <v>-0.10945472441271981</v>
      </c>
      <c r="E43" s="349">
        <v>0.11975812726346859</v>
      </c>
      <c r="F43" s="348">
        <v>-3.8400269014938E-3</v>
      </c>
      <c r="G43" s="349">
        <v>6.2530789038889555E-3</v>
      </c>
      <c r="H43" s="306">
        <v>5.7229286471245002E-3</v>
      </c>
    </row>
    <row r="44" spans="1:8">
      <c r="A44" s="43" t="s">
        <v>42</v>
      </c>
      <c r="B44" s="348">
        <v>0.54518447735324538</v>
      </c>
      <c r="C44" s="349">
        <v>0.23228487474602055</v>
      </c>
      <c r="D44" s="348">
        <v>3.0424615035431202E-2</v>
      </c>
      <c r="E44" s="349">
        <v>0.12608258247541981</v>
      </c>
      <c r="F44" s="348">
        <v>-7.5084972489999E-3</v>
      </c>
      <c r="G44" s="349">
        <v>9.6387620459159103E-3</v>
      </c>
      <c r="H44" s="306">
        <v>1.6201548537671299E-2</v>
      </c>
    </row>
    <row r="45" spans="1:8">
      <c r="A45" s="43" t="s">
        <v>43</v>
      </c>
      <c r="B45" s="348">
        <v>-7.9744794145255302E-2</v>
      </c>
      <c r="C45" s="349">
        <v>0.10490580526473262</v>
      </c>
      <c r="D45" s="348">
        <v>0.3192554499280813</v>
      </c>
      <c r="E45" s="349">
        <v>0.12783911744475585</v>
      </c>
      <c r="F45" s="348">
        <v>-1.0235793358857499E-2</v>
      </c>
      <c r="G45" s="349">
        <v>4.8622782536317322E-3</v>
      </c>
      <c r="H45" s="306">
        <v>1.05710280831186E-2</v>
      </c>
    </row>
    <row r="46" spans="1:8">
      <c r="A46" s="43" t="s">
        <v>44</v>
      </c>
      <c r="B46" s="348">
        <v>0.19011465927144039</v>
      </c>
      <c r="C46" s="349">
        <v>9.7984892464502149E-2</v>
      </c>
      <c r="D46" s="348">
        <v>-0.21402595133417721</v>
      </c>
      <c r="E46" s="349">
        <v>0.12997770875115927</v>
      </c>
      <c r="F46" s="348">
        <v>-8.0508319142770998E-3</v>
      </c>
      <c r="G46" s="349">
        <v>6.8514499157777001E-3</v>
      </c>
      <c r="H46" s="306">
        <v>5.3520731255519999E-3</v>
      </c>
    </row>
    <row r="47" spans="1:8">
      <c r="A47" s="43" t="s">
        <v>45</v>
      </c>
      <c r="B47" s="348">
        <v>0.2297697735506658</v>
      </c>
      <c r="C47" s="349">
        <v>0.11743850467865689</v>
      </c>
      <c r="D47" s="348">
        <v>0.52410896834386689</v>
      </c>
      <c r="E47" s="349">
        <v>0.14165986655596055</v>
      </c>
      <c r="F47" s="348">
        <v>3.7389723942313001E-3</v>
      </c>
      <c r="G47" s="349">
        <v>5.5931988333282317E-3</v>
      </c>
      <c r="H47" s="306">
        <v>1.97073872693182E-2</v>
      </c>
    </row>
    <row r="48" spans="1:8">
      <c r="A48" s="43" t="s">
        <v>46</v>
      </c>
      <c r="B48" s="348">
        <v>0.48163401520890342</v>
      </c>
      <c r="C48" s="349">
        <v>0.14026485215633072</v>
      </c>
      <c r="D48" s="348">
        <v>-6.1136109365647701E-2</v>
      </c>
      <c r="E48" s="349">
        <v>0.1560247597265437</v>
      </c>
      <c r="F48" s="348">
        <v>1.62744057983626E-2</v>
      </c>
      <c r="G48" s="349">
        <v>5.2481507767102326E-3</v>
      </c>
      <c r="H48" s="306">
        <v>4.2452905596899099E-2</v>
      </c>
    </row>
    <row r="49" spans="1:8">
      <c r="A49" s="43" t="s">
        <v>47</v>
      </c>
      <c r="B49" s="348">
        <v>0.71848318543110878</v>
      </c>
      <c r="C49" s="349">
        <v>0.15438772537960621</v>
      </c>
      <c r="D49" s="348">
        <v>-0.18594701043999901</v>
      </c>
      <c r="E49" s="349">
        <v>0.23234790730705981</v>
      </c>
      <c r="F49" s="348">
        <v>2.0309100502551299E-2</v>
      </c>
      <c r="G49" s="349">
        <v>1.1670429824582402E-2</v>
      </c>
      <c r="H49" s="306">
        <v>2.8904243470533102E-2</v>
      </c>
    </row>
    <row r="50" spans="1:8">
      <c r="A50" s="43" t="s">
        <v>48</v>
      </c>
      <c r="B50" s="348">
        <v>0.69717777908709344</v>
      </c>
      <c r="C50" s="349">
        <v>0.14780621303280905</v>
      </c>
      <c r="D50" s="348">
        <v>1.6975140756601E-2</v>
      </c>
      <c r="E50" s="349">
        <v>0.10562472678937393</v>
      </c>
      <c r="F50" s="348">
        <v>-1.7025759818644699E-2</v>
      </c>
      <c r="G50" s="349">
        <v>4.7662046256158755E-3</v>
      </c>
      <c r="H50" s="306">
        <v>1.80458564784125E-2</v>
      </c>
    </row>
    <row r="51" spans="1:8">
      <c r="A51" s="43" t="s">
        <v>49</v>
      </c>
      <c r="B51" s="348">
        <v>0.37132870647042188</v>
      </c>
      <c r="C51" s="349">
        <v>9.338079068359656E-2</v>
      </c>
      <c r="D51" s="348">
        <v>-0.1071055889939273</v>
      </c>
      <c r="E51" s="349">
        <v>9.754340451396433E-2</v>
      </c>
      <c r="F51" s="348">
        <v>3.2153797540684502E-2</v>
      </c>
      <c r="G51" s="349">
        <v>4.3821273573311694E-3</v>
      </c>
      <c r="H51" s="306">
        <v>2.34363789491316E-2</v>
      </c>
    </row>
    <row r="52" spans="1:8">
      <c r="A52" s="43" t="s">
        <v>50</v>
      </c>
      <c r="B52" s="348">
        <v>0.29708953956237172</v>
      </c>
      <c r="C52" s="349">
        <v>8.8675408698363239E-2</v>
      </c>
      <c r="D52" s="348">
        <v>0.29946136417647962</v>
      </c>
      <c r="E52" s="349">
        <v>0.12127109411146658</v>
      </c>
      <c r="F52" s="348">
        <v>-1.1720347115345E-2</v>
      </c>
      <c r="G52" s="349">
        <v>4.5990508738218598E-3</v>
      </c>
      <c r="H52" s="306">
        <v>1.3890671754406199E-2</v>
      </c>
    </row>
    <row r="53" spans="1:8">
      <c r="A53" s="43" t="s">
        <v>51</v>
      </c>
      <c r="B53" s="348">
        <v>0.50672329084393086</v>
      </c>
      <c r="C53" s="349">
        <v>0.12538859150466983</v>
      </c>
      <c r="D53" s="348">
        <v>2.2141702280987899E-2</v>
      </c>
      <c r="E53" s="349">
        <v>0.15160292279304727</v>
      </c>
      <c r="F53" s="348">
        <v>1.2337887267938301E-2</v>
      </c>
      <c r="G53" s="349">
        <v>6.5088849952574957E-3</v>
      </c>
      <c r="H53" s="306">
        <v>2.0967765738839499E-2</v>
      </c>
    </row>
    <row r="54" spans="1:8">
      <c r="A54" s="43" t="s">
        <v>52</v>
      </c>
      <c r="B54" s="348">
        <v>5.7009411612359999E-2</v>
      </c>
      <c r="C54" s="349">
        <v>0.18075606191583049</v>
      </c>
      <c r="D54" s="348">
        <v>-0.14190675519907639</v>
      </c>
      <c r="E54" s="349">
        <v>0.15464978537612104</v>
      </c>
      <c r="F54" s="348">
        <v>1.32771800433519E-2</v>
      </c>
      <c r="G54" s="349">
        <v>8.4499584931720575E-3</v>
      </c>
      <c r="H54" s="306">
        <v>5.7788196958371996E-3</v>
      </c>
    </row>
    <row r="55" spans="1:8">
      <c r="A55" s="99" t="s">
        <v>53</v>
      </c>
      <c r="B55" s="348">
        <v>0.29801777149376463</v>
      </c>
      <c r="C55" s="349">
        <v>0.12723144927982075</v>
      </c>
      <c r="D55" s="348">
        <v>-0.1310399900128896</v>
      </c>
      <c r="E55" s="349">
        <v>0.14495052061387736</v>
      </c>
      <c r="F55" s="348">
        <v>-1.9183451359752E-2</v>
      </c>
      <c r="G55" s="349">
        <v>6.2863012573556552E-3</v>
      </c>
      <c r="H55" s="306">
        <v>1.6856693474160401E-2</v>
      </c>
    </row>
    <row r="56" spans="1:8">
      <c r="A56" s="99" t="s">
        <v>54</v>
      </c>
      <c r="B56" s="348">
        <v>0.59534319553241588</v>
      </c>
      <c r="C56" s="349">
        <v>0.19861176148321982</v>
      </c>
      <c r="D56" s="348">
        <v>0.53784439896088554</v>
      </c>
      <c r="E56" s="349">
        <v>0.16578358752453914</v>
      </c>
      <c r="F56" s="348">
        <v>-1.68900310486494E-2</v>
      </c>
      <c r="G56" s="349">
        <v>7.3780462061213154E-3</v>
      </c>
      <c r="H56" s="306">
        <v>3.3092218753606399E-2</v>
      </c>
    </row>
    <row r="57" spans="1:8">
      <c r="A57" s="99" t="s">
        <v>55</v>
      </c>
      <c r="B57" s="348">
        <v>0.23178938337849611</v>
      </c>
      <c r="C57" s="349">
        <v>0.10693119509203058</v>
      </c>
      <c r="D57" s="348">
        <v>-0.24323872805359709</v>
      </c>
      <c r="E57" s="349">
        <v>0.1046616899184641</v>
      </c>
      <c r="F57" s="348">
        <v>6.0518921185410003E-4</v>
      </c>
      <c r="G57" s="349">
        <v>6.972645667195204E-3</v>
      </c>
      <c r="H57" s="306">
        <v>8.3561602624646E-3</v>
      </c>
    </row>
    <row r="58" spans="1:8">
      <c r="A58" s="99" t="s">
        <v>56</v>
      </c>
      <c r="B58" s="348">
        <v>0.71003337283520218</v>
      </c>
      <c r="C58" s="349">
        <v>0.18131342652091489</v>
      </c>
      <c r="D58" s="348">
        <v>0.36462753149249788</v>
      </c>
      <c r="E58" s="349">
        <v>0.16781022156895359</v>
      </c>
      <c r="F58" s="348">
        <v>1.2557283482648699E-2</v>
      </c>
      <c r="G58" s="349">
        <v>1.0253700350103876E-2</v>
      </c>
      <c r="H58" s="306">
        <v>3.2775195879711803E-2</v>
      </c>
    </row>
    <row r="59" spans="1:8">
      <c r="A59" s="99" t="s">
        <v>57</v>
      </c>
      <c r="B59" s="348">
        <v>0.70523593492107561</v>
      </c>
      <c r="C59" s="349">
        <v>9.6218187677965875E-2</v>
      </c>
      <c r="D59" s="348">
        <v>-6.0269808430465699E-2</v>
      </c>
      <c r="E59" s="349">
        <v>6.6223257615055348E-2</v>
      </c>
      <c r="F59" s="348">
        <v>2.0249663681609301E-2</v>
      </c>
      <c r="G59" s="349">
        <v>4.4004954098921141E-3</v>
      </c>
      <c r="H59" s="306">
        <v>2.8597923753403899E-2</v>
      </c>
    </row>
    <row r="60" spans="1:8">
      <c r="A60" s="99" t="s">
        <v>58</v>
      </c>
      <c r="B60" s="348">
        <v>0.71857909480727655</v>
      </c>
      <c r="C60" s="349">
        <v>0.20038809499547794</v>
      </c>
      <c r="D60" s="348">
        <v>-0.10575798884822329</v>
      </c>
      <c r="E60" s="349">
        <v>0.17354961684834297</v>
      </c>
      <c r="F60" s="348">
        <v>3.3884356192153901E-2</v>
      </c>
      <c r="G60" s="349">
        <v>1.6852771568293515E-2</v>
      </c>
      <c r="H60" s="306">
        <v>4.4917453159747302E-2</v>
      </c>
    </row>
    <row r="61" spans="1:8">
      <c r="A61" s="99" t="s">
        <v>59</v>
      </c>
      <c r="B61" s="348">
        <v>0.1969861663299449</v>
      </c>
      <c r="C61" s="349">
        <v>0.14194200865703552</v>
      </c>
      <c r="D61" s="348">
        <v>-2.08030676379693E-2</v>
      </c>
      <c r="E61" s="349">
        <v>0.1002421140121524</v>
      </c>
      <c r="F61" s="348">
        <v>1.2431714332154E-2</v>
      </c>
      <c r="G61" s="349">
        <v>5.9857618965339114E-3</v>
      </c>
      <c r="H61" s="306">
        <v>6.4650466166673998E-3</v>
      </c>
    </row>
    <row r="62" spans="1:8">
      <c r="A62" s="129" t="s">
        <v>229</v>
      </c>
      <c r="B62" s="348">
        <v>0.36701374820862021</v>
      </c>
      <c r="C62" s="349">
        <v>2.7982751634707301E-2</v>
      </c>
      <c r="D62" s="348">
        <v>0.1158700785498737</v>
      </c>
      <c r="E62" s="349">
        <v>2.8603047837510501E-2</v>
      </c>
      <c r="F62" s="348">
        <v>-1.3272257345003E-3</v>
      </c>
      <c r="G62" s="349">
        <v>1.4066887960205001E-3</v>
      </c>
      <c r="H62" s="306">
        <v>1.7902321693573399E-2</v>
      </c>
    </row>
    <row r="63" spans="1:8">
      <c r="A63" s="129" t="s">
        <v>232</v>
      </c>
      <c r="B63" s="348">
        <v>0.29910680651664728</v>
      </c>
      <c r="C63" s="349">
        <v>4.6371087431907702E-2</v>
      </c>
      <c r="D63" s="348">
        <v>0.1406730115413666</v>
      </c>
      <c r="E63" s="349">
        <v>4.8768438398838002E-2</v>
      </c>
      <c r="F63" s="348">
        <v>-7.8739086166024E-3</v>
      </c>
      <c r="G63" s="354">
        <v>2.2835338022559998E-3</v>
      </c>
      <c r="H63" s="307">
        <v>1.28932287916541E-2</v>
      </c>
    </row>
    <row r="64" spans="1:8" ht="13.5" thickBot="1">
      <c r="A64" s="300" t="s">
        <v>233</v>
      </c>
      <c r="B64" s="350">
        <v>0.3730085857027377</v>
      </c>
      <c r="C64" s="351">
        <v>2.2549966395213401E-2</v>
      </c>
      <c r="D64" s="350">
        <v>6.9327957412202004E-2</v>
      </c>
      <c r="E64" s="351">
        <v>2.3376009504441901E-2</v>
      </c>
      <c r="F64" s="350">
        <v>1.5775195590850999E-3</v>
      </c>
      <c r="G64" s="355">
        <v>1.1006857145537999E-3</v>
      </c>
      <c r="H64" s="308">
        <v>1.8226864958152199E-2</v>
      </c>
    </row>
    <row r="65" spans="1:8" ht="12.75" customHeight="1"/>
    <row r="66" spans="1:8">
      <c r="A66" s="271" t="s">
        <v>358</v>
      </c>
      <c r="B66" s="271"/>
      <c r="C66" s="271"/>
      <c r="D66" s="271"/>
      <c r="E66" s="271"/>
      <c r="F66" s="271"/>
      <c r="G66" s="271"/>
      <c r="H66" s="271"/>
    </row>
    <row r="67" spans="1:8">
      <c r="A67" s="311" t="s">
        <v>375</v>
      </c>
      <c r="B67" s="271"/>
      <c r="C67" s="271"/>
      <c r="D67" s="271"/>
      <c r="E67" s="271"/>
      <c r="F67" s="271"/>
      <c r="G67" s="271"/>
      <c r="H67" s="271"/>
    </row>
    <row r="68" spans="1:8">
      <c r="A68" s="380" t="s">
        <v>376</v>
      </c>
      <c r="B68" s="380"/>
      <c r="C68" s="380"/>
    </row>
    <row r="69" spans="1:8">
      <c r="A69" s="292" t="s">
        <v>413</v>
      </c>
      <c r="B69" s="339"/>
      <c r="C69" s="339"/>
    </row>
    <row r="70" spans="1:8" s="51" customFormat="1">
      <c r="A70" s="5" t="s">
        <v>415</v>
      </c>
      <c r="B70" s="5"/>
      <c r="C70" s="5"/>
      <c r="D70" s="5"/>
      <c r="E70" s="5"/>
      <c r="F70" s="5"/>
      <c r="G70" s="5"/>
      <c r="H70" s="5"/>
    </row>
    <row r="71" spans="1:8">
      <c r="A71" s="243" t="s">
        <v>487</v>
      </c>
    </row>
    <row r="72" spans="1:8">
      <c r="A72" s="244" t="s">
        <v>488</v>
      </c>
    </row>
    <row r="73" spans="1:8">
      <c r="A73" s="347" t="s">
        <v>493</v>
      </c>
      <c r="D73" s="297"/>
      <c r="E73" s="297"/>
      <c r="F73" s="297"/>
      <c r="G73" s="297"/>
      <c r="H73" s="297"/>
    </row>
    <row r="74" spans="1:8">
      <c r="A74" s="454"/>
      <c r="B74" s="454"/>
      <c r="C74" s="454"/>
      <c r="D74" s="298"/>
      <c r="E74" s="298"/>
      <c r="F74" s="298"/>
      <c r="G74" s="298"/>
      <c r="H74" s="298"/>
    </row>
    <row r="75" spans="1:8">
      <c r="A75" s="380"/>
      <c r="B75" s="380"/>
      <c r="C75" s="380"/>
      <c r="D75" s="299"/>
      <c r="E75" s="299"/>
      <c r="F75" s="299"/>
      <c r="G75" s="299"/>
      <c r="H75" s="299"/>
    </row>
    <row r="76" spans="1:8">
      <c r="A76" s="381"/>
      <c r="B76" s="381"/>
      <c r="C76" s="381"/>
      <c r="D76" s="296"/>
      <c r="E76" s="296"/>
      <c r="F76" s="296"/>
      <c r="G76" s="296"/>
      <c r="H76" s="296"/>
    </row>
    <row r="77" spans="1:8">
      <c r="A77" s="380"/>
      <c r="B77" s="380"/>
      <c r="C77" s="380"/>
      <c r="D77" s="299"/>
      <c r="E77" s="299"/>
      <c r="F77" s="299"/>
      <c r="G77" s="299"/>
      <c r="H77" s="299"/>
    </row>
    <row r="78" spans="1:8">
      <c r="A78" s="380"/>
      <c r="B78" s="380"/>
      <c r="C78" s="380"/>
      <c r="D78" s="299"/>
      <c r="E78" s="299"/>
      <c r="F78" s="299"/>
      <c r="G78" s="299"/>
      <c r="H78" s="299"/>
    </row>
  </sheetData>
  <customSheetViews>
    <customSheetView guid="{C6F97F9E-B600-4C17-894D-590A32101059}" scale="80" topLeftCell="A25">
      <selection activeCell="J20" sqref="J20"/>
      <pageMargins left="0.7" right="0.7" top="0.75" bottom="0.75" header="0.3" footer="0.3"/>
      <pageSetup paperSize="9" orientation="portrait" r:id="rId1"/>
    </customSheetView>
    <customSheetView guid="{FDFE99BC-6C4F-47A7-A6F0-C356BD0C43CF}" scale="80" topLeftCell="A25">
      <selection activeCell="J20" sqref="J20"/>
      <pageMargins left="0.7" right="0.7" top="0.75" bottom="0.75" header="0.3" footer="0.3"/>
      <pageSetup paperSize="9" orientation="portrait" r:id="rId2"/>
    </customSheetView>
  </customSheetViews>
  <mergeCells count="12">
    <mergeCell ref="B7:H7"/>
    <mergeCell ref="H8:H10"/>
    <mergeCell ref="D9:E9"/>
    <mergeCell ref="F9:G9"/>
    <mergeCell ref="B8:G8"/>
    <mergeCell ref="B9:C9"/>
    <mergeCell ref="A74:C74"/>
    <mergeCell ref="A75:C75"/>
    <mergeCell ref="A76:C76"/>
    <mergeCell ref="A77:C77"/>
    <mergeCell ref="A78:C78"/>
    <mergeCell ref="A68:C68"/>
  </mergeCells>
  <conditionalFormatting sqref="B12:B64 D12:D64 F12:F64 H12:H64 J12:J64 L12:L64 N12:N64 P12:P64 R12:R64 T12:T64 V12:V64 X12:X64 Z12:Z64">
    <cfRule type="expression" dxfId="12" priority="1">
      <formula>ABS(B12/C12)&gt;1.96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2:H78"/>
  <sheetViews>
    <sheetView zoomScale="80" zoomScaleNormal="80" workbookViewId="0">
      <selection activeCell="N38" sqref="N38"/>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472</v>
      </c>
    </row>
    <row r="3" spans="1:8">
      <c r="A3" s="23" t="s">
        <v>271</v>
      </c>
    </row>
    <row r="4" spans="1:8">
      <c r="A4" s="77" t="s">
        <v>345</v>
      </c>
    </row>
    <row r="5" spans="1:8">
      <c r="A5" s="77"/>
      <c r="B5" s="257"/>
      <c r="C5" s="257"/>
      <c r="D5" s="257"/>
      <c r="E5" s="257"/>
      <c r="F5" s="257"/>
      <c r="G5" s="257"/>
      <c r="H5" s="257"/>
    </row>
    <row r="6" spans="1:8" ht="13.5" thickBot="1"/>
    <row r="7" spans="1:8" s="44" customFormat="1" ht="21" customHeight="1">
      <c r="A7" s="11"/>
      <c r="B7" s="360" t="s">
        <v>343</v>
      </c>
      <c r="C7" s="361"/>
      <c r="D7" s="389"/>
      <c r="E7" s="389"/>
      <c r="F7" s="389"/>
      <c r="G7" s="389"/>
      <c r="H7" s="390"/>
    </row>
    <row r="8" spans="1:8" s="44" customFormat="1" ht="20.25" customHeight="1">
      <c r="A8" s="12"/>
      <c r="B8" s="357" t="s">
        <v>250</v>
      </c>
      <c r="C8" s="382"/>
      <c r="D8" s="382"/>
      <c r="E8" s="382"/>
      <c r="F8" s="382"/>
      <c r="G8" s="387"/>
      <c r="H8" s="391" t="s">
        <v>341</v>
      </c>
    </row>
    <row r="9" spans="1:8" s="44" customFormat="1" ht="72" customHeight="1">
      <c r="A9" s="12"/>
      <c r="B9" s="357" t="s">
        <v>273</v>
      </c>
      <c r="C9" s="387"/>
      <c r="D9" s="357" t="s">
        <v>344</v>
      </c>
      <c r="E9" s="387"/>
      <c r="F9" s="357" t="s">
        <v>370</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0.4466584126909206</v>
      </c>
      <c r="C12" s="349">
        <v>0.48908611923383977</v>
      </c>
      <c r="D12" s="348">
        <v>0.31477748296255542</v>
      </c>
      <c r="E12" s="349">
        <v>0.22831196575694748</v>
      </c>
      <c r="F12" s="348">
        <v>6.6866866953236695E-2</v>
      </c>
      <c r="G12" s="349">
        <v>1.1255595656312673E-2</v>
      </c>
      <c r="H12" s="306">
        <v>9.0002291126668105E-2</v>
      </c>
    </row>
    <row r="13" spans="1:8">
      <c r="A13" s="43" t="s">
        <v>16</v>
      </c>
      <c r="B13" s="348">
        <v>-0.21767276896014501</v>
      </c>
      <c r="C13" s="349">
        <v>0.11663902505745417</v>
      </c>
      <c r="D13" s="348">
        <v>0.38201916204939512</v>
      </c>
      <c r="E13" s="349">
        <v>9.756046186466362E-2</v>
      </c>
      <c r="F13" s="348">
        <v>3.2163466602140402E-2</v>
      </c>
      <c r="G13" s="349">
        <v>4.0386089041656338E-3</v>
      </c>
      <c r="H13" s="306">
        <v>4.3545362478128798E-2</v>
      </c>
    </row>
    <row r="14" spans="1:8">
      <c r="A14" s="43" t="s">
        <v>17</v>
      </c>
      <c r="B14" s="348">
        <v>-0.21340461885239201</v>
      </c>
      <c r="C14" s="349">
        <v>0.1037659092582767</v>
      </c>
      <c r="D14" s="348">
        <v>0.25798133142684487</v>
      </c>
      <c r="E14" s="349">
        <v>0.1211772869132339</v>
      </c>
      <c r="F14" s="348">
        <v>1.4908707593256E-2</v>
      </c>
      <c r="G14" s="349">
        <v>4.6236052664155878E-3</v>
      </c>
      <c r="H14" s="306">
        <v>2.2251559764955901E-2</v>
      </c>
    </row>
    <row r="15" spans="1:8">
      <c r="A15" s="99" t="s">
        <v>18</v>
      </c>
      <c r="B15" s="348">
        <v>0.12855842073885099</v>
      </c>
      <c r="C15" s="349">
        <v>0.26148937324603766</v>
      </c>
      <c r="D15" s="348">
        <v>3.8295781494435598E-2</v>
      </c>
      <c r="E15" s="349">
        <v>9.7387436517528014E-2</v>
      </c>
      <c r="F15" s="348">
        <v>3.1446331145229899E-2</v>
      </c>
      <c r="G15" s="349">
        <v>4.4243025894123954E-3</v>
      </c>
      <c r="H15" s="306">
        <v>2.4614780757768202E-2</v>
      </c>
    </row>
    <row r="16" spans="1:8">
      <c r="A16" s="119" t="s">
        <v>200</v>
      </c>
      <c r="B16" s="348">
        <v>0.27528215046419202</v>
      </c>
      <c r="C16" s="349">
        <v>0.31468742267478622</v>
      </c>
      <c r="D16" s="348">
        <v>0.1384046320955474</v>
      </c>
      <c r="E16" s="349">
        <v>0.11001867445302126</v>
      </c>
      <c r="F16" s="348">
        <v>4.7330216354544902E-2</v>
      </c>
      <c r="G16" s="349">
        <v>6.1332898487321385E-3</v>
      </c>
      <c r="H16" s="306">
        <v>5.9810361687608699E-2</v>
      </c>
    </row>
    <row r="17" spans="1:8">
      <c r="A17" s="119" t="s">
        <v>526</v>
      </c>
      <c r="B17" s="348">
        <v>-5.3254503209545598E-2</v>
      </c>
      <c r="C17" s="349">
        <v>0.33544829885773531</v>
      </c>
      <c r="D17" s="348">
        <v>-0.2150894403550011</v>
      </c>
      <c r="E17" s="349">
        <v>0.16825790821182912</v>
      </c>
      <c r="F17" s="348">
        <v>2.7304512627542101E-2</v>
      </c>
      <c r="G17" s="349">
        <v>5.6776277196425801E-3</v>
      </c>
      <c r="H17" s="306">
        <v>2.6746746788038098E-2</v>
      </c>
    </row>
    <row r="18" spans="1:8">
      <c r="A18" s="99" t="s">
        <v>19</v>
      </c>
      <c r="B18" s="348">
        <v>0.2647246447455785</v>
      </c>
      <c r="C18" s="349">
        <v>0.20999583068472491</v>
      </c>
      <c r="D18" s="348">
        <v>0.1084357971777021</v>
      </c>
      <c r="E18" s="349">
        <v>0.16643436640884249</v>
      </c>
      <c r="F18" s="348">
        <v>1.97750576007816E-2</v>
      </c>
      <c r="G18" s="349">
        <v>7.7567140853072661E-3</v>
      </c>
      <c r="H18" s="306">
        <v>1.2956658604669401E-2</v>
      </c>
    </row>
    <row r="19" spans="1:8">
      <c r="A19" s="99" t="s">
        <v>20</v>
      </c>
      <c r="B19" s="348">
        <v>-0.46395334260989068</v>
      </c>
      <c r="C19" s="349">
        <v>0.29004712541103</v>
      </c>
      <c r="D19" s="348">
        <v>-0.16380457093537981</v>
      </c>
      <c r="E19" s="349">
        <v>0.13310399150314389</v>
      </c>
      <c r="F19" s="348">
        <v>-1.3173983173780999E-3</v>
      </c>
      <c r="G19" s="349">
        <v>5.2503801669552784E-3</v>
      </c>
      <c r="H19" s="306">
        <v>4.8674985317875997E-3</v>
      </c>
    </row>
    <row r="20" spans="1:8">
      <c r="A20" s="99" t="s">
        <v>21</v>
      </c>
      <c r="B20" s="348">
        <v>0.1317155225788855</v>
      </c>
      <c r="C20" s="349">
        <v>0.295458501227227</v>
      </c>
      <c r="D20" s="348">
        <v>0.16885922634392289</v>
      </c>
      <c r="E20" s="349">
        <v>0.22588011280031614</v>
      </c>
      <c r="F20" s="348">
        <v>7.6636016251640003E-3</v>
      </c>
      <c r="G20" s="349">
        <v>1.0359702050001408E-2</v>
      </c>
      <c r="H20" s="306">
        <v>5.4162695254383999E-3</v>
      </c>
    </row>
    <row r="21" spans="1:8">
      <c r="A21" s="43" t="s">
        <v>22</v>
      </c>
      <c r="B21" s="348">
        <v>0.12524683208938051</v>
      </c>
      <c r="C21" s="349">
        <v>0.20318634490545789</v>
      </c>
      <c r="D21" s="348">
        <v>-9.8837572326200093E-2</v>
      </c>
      <c r="E21" s="349">
        <v>0.18856443951366036</v>
      </c>
      <c r="F21" s="348">
        <v>8.0686612920978992E-3</v>
      </c>
      <c r="G21" s="349">
        <v>9.5115659452099169E-3</v>
      </c>
      <c r="H21" s="306">
        <v>2.9845705581063001E-3</v>
      </c>
    </row>
    <row r="22" spans="1:8">
      <c r="A22" s="43" t="s">
        <v>23</v>
      </c>
      <c r="B22" s="348">
        <v>0.38495049573221041</v>
      </c>
      <c r="C22" s="349">
        <v>0.12426042766829752</v>
      </c>
      <c r="D22" s="348">
        <v>1.4293897979193899E-2</v>
      </c>
      <c r="E22" s="349">
        <v>0.11573364504150627</v>
      </c>
      <c r="F22" s="348">
        <v>2.2182689484394499E-2</v>
      </c>
      <c r="G22" s="349">
        <v>7.1325359808002134E-3</v>
      </c>
      <c r="H22" s="306">
        <v>3.5977033335548997E-2</v>
      </c>
    </row>
    <row r="23" spans="1:8">
      <c r="A23" s="43" t="s">
        <v>24</v>
      </c>
      <c r="B23" s="348">
        <v>6.1076874185450401E-2</v>
      </c>
      <c r="C23" s="349">
        <v>0.1546954279902743</v>
      </c>
      <c r="D23" s="348">
        <v>5.6833604437580003E-2</v>
      </c>
      <c r="E23" s="349">
        <v>0.17186234924326371</v>
      </c>
      <c r="F23" s="348">
        <v>2.6357448739209501E-2</v>
      </c>
      <c r="G23" s="349">
        <v>6.2952836825229501E-3</v>
      </c>
      <c r="H23" s="306">
        <v>1.97516541721077E-2</v>
      </c>
    </row>
    <row r="24" spans="1:8">
      <c r="A24" s="43" t="s">
        <v>485</v>
      </c>
      <c r="B24" s="348">
        <v>-0.30440294585994998</v>
      </c>
      <c r="C24" s="349">
        <v>0.32476683246601162</v>
      </c>
      <c r="D24" s="348">
        <v>0.37760800323302679</v>
      </c>
      <c r="E24" s="349">
        <v>0.24132787322866375</v>
      </c>
      <c r="F24" s="348">
        <v>3.6631668540125902E-2</v>
      </c>
      <c r="G24" s="349">
        <v>1.0211902595240081E-2</v>
      </c>
      <c r="H24" s="306">
        <v>3.17494391901781E-2</v>
      </c>
    </row>
    <row r="25" spans="1:8">
      <c r="A25" s="43" t="s">
        <v>25</v>
      </c>
      <c r="B25" s="348">
        <v>8.5572256973367802E-2</v>
      </c>
      <c r="C25" s="349">
        <v>0.17527688634707292</v>
      </c>
      <c r="D25" s="348">
        <v>0.24883232172159389</v>
      </c>
      <c r="E25" s="349">
        <v>0.10654912161556795</v>
      </c>
      <c r="F25" s="348">
        <v>1.8180127832755699E-2</v>
      </c>
      <c r="G25" s="349">
        <v>3.6809775932390505E-3</v>
      </c>
      <c r="H25" s="306">
        <v>2.04643257271819E-2</v>
      </c>
    </row>
    <row r="26" spans="1:8">
      <c r="A26" s="43" t="s">
        <v>26</v>
      </c>
      <c r="B26" s="348">
        <v>0.1247920382752418</v>
      </c>
      <c r="C26" s="349">
        <v>0.15172946773710874</v>
      </c>
      <c r="D26" s="348">
        <v>0.38080118295100462</v>
      </c>
      <c r="E26" s="349">
        <v>0.14577901454957157</v>
      </c>
      <c r="F26" s="348">
        <v>3.28325529318211E-2</v>
      </c>
      <c r="G26" s="349">
        <v>6.9134595631429293E-3</v>
      </c>
      <c r="H26" s="306">
        <v>5.6538970619484499E-2</v>
      </c>
    </row>
    <row r="27" spans="1:8">
      <c r="A27" s="43" t="s">
        <v>236</v>
      </c>
      <c r="B27" s="348">
        <v>0.10493151261909291</v>
      </c>
      <c r="C27" s="349">
        <v>0.12263714277337179</v>
      </c>
      <c r="D27" s="348">
        <v>0.3931286269240451</v>
      </c>
      <c r="E27" s="349">
        <v>0.1306631198695056</v>
      </c>
      <c r="F27" s="348">
        <v>3.4173112728068201E-2</v>
      </c>
      <c r="G27" s="349">
        <v>7.6349296023761875E-3</v>
      </c>
      <c r="H27" s="306">
        <v>2.7190350275709301E-2</v>
      </c>
    </row>
    <row r="28" spans="1:8">
      <c r="A28" s="43" t="s">
        <v>27</v>
      </c>
      <c r="B28" s="348">
        <v>0.10599276466318799</v>
      </c>
      <c r="C28" s="349">
        <v>0.18464724832317594</v>
      </c>
      <c r="D28" s="348">
        <v>0.3778289043572664</v>
      </c>
      <c r="E28" s="349">
        <v>0.18867423660186844</v>
      </c>
      <c r="F28" s="348">
        <v>6.9574944167912003E-3</v>
      </c>
      <c r="G28" s="349">
        <v>5.4096129255590637E-3</v>
      </c>
      <c r="H28" s="306">
        <v>1.1181440023065E-2</v>
      </c>
    </row>
    <row r="29" spans="1:8">
      <c r="A29" s="43" t="s">
        <v>28</v>
      </c>
      <c r="B29" s="348">
        <v>0.51693438829804961</v>
      </c>
      <c r="C29" s="349">
        <v>0.39980461731364902</v>
      </c>
      <c r="D29" s="348">
        <v>0.37808099381577892</v>
      </c>
      <c r="E29" s="349">
        <v>0.14997369184262757</v>
      </c>
      <c r="F29" s="348">
        <v>1.94006344223412E-2</v>
      </c>
      <c r="G29" s="349">
        <v>6.8841711206868578E-3</v>
      </c>
      <c r="H29" s="306">
        <v>1.42126933667991E-2</v>
      </c>
    </row>
    <row r="30" spans="1:8">
      <c r="A30" s="43" t="s">
        <v>29</v>
      </c>
      <c r="B30" s="348">
        <v>-0.4709057639851621</v>
      </c>
      <c r="C30" s="349">
        <v>0.34353037668124986</v>
      </c>
      <c r="D30" s="348">
        <v>-0.14500317929050299</v>
      </c>
      <c r="E30" s="349">
        <v>0.23932217281992052</v>
      </c>
      <c r="F30" s="348">
        <v>1.4984202335142201E-2</v>
      </c>
      <c r="G30" s="349">
        <v>8.5285068617512675E-3</v>
      </c>
      <c r="H30" s="306">
        <v>1.1206022993634801E-2</v>
      </c>
    </row>
    <row r="31" spans="1:8">
      <c r="A31" s="43" t="s">
        <v>30</v>
      </c>
      <c r="B31" s="348">
        <v>-4.4398868667874002E-3</v>
      </c>
      <c r="C31" s="349">
        <v>0.23100691029655027</v>
      </c>
      <c r="D31" s="348">
        <v>0.35244641033022051</v>
      </c>
      <c r="E31" s="349">
        <v>0.25591340362061693</v>
      </c>
      <c r="F31" s="348">
        <v>-1.18860923186552E-2</v>
      </c>
      <c r="G31" s="349">
        <v>7.8208250103947025E-3</v>
      </c>
      <c r="H31" s="306">
        <v>1.34463119670094E-2</v>
      </c>
    </row>
    <row r="32" spans="1:8">
      <c r="A32" s="43" t="s">
        <v>31</v>
      </c>
      <c r="B32" s="348">
        <v>0.25231638915620991</v>
      </c>
      <c r="C32" s="349">
        <v>0.15055033104124438</v>
      </c>
      <c r="D32" s="348">
        <v>0.52898369855783045</v>
      </c>
      <c r="E32" s="349">
        <v>0.16068600869492558</v>
      </c>
      <c r="F32" s="348">
        <v>1.3840251086915899E-2</v>
      </c>
      <c r="G32" s="349">
        <v>4.2108976106460016E-3</v>
      </c>
      <c r="H32" s="306">
        <v>2.9249393574600501E-2</v>
      </c>
    </row>
    <row r="33" spans="1:8">
      <c r="A33" s="43" t="s">
        <v>32</v>
      </c>
      <c r="B33" s="348">
        <v>0.15325833838740349</v>
      </c>
      <c r="C33" s="349">
        <v>0.19795423449142202</v>
      </c>
      <c r="D33" s="348">
        <v>0.17100983472273101</v>
      </c>
      <c r="E33" s="349">
        <v>0.22062560441151383</v>
      </c>
      <c r="F33" s="348">
        <v>1.51588417079322E-2</v>
      </c>
      <c r="G33" s="349">
        <v>1.1739279043753719E-2</v>
      </c>
      <c r="H33" s="306">
        <v>8.0848377088016E-3</v>
      </c>
    </row>
    <row r="34" spans="1:8">
      <c r="A34" s="43" t="s">
        <v>486</v>
      </c>
      <c r="B34" s="348">
        <v>0.75965843539996358</v>
      </c>
      <c r="C34" s="349">
        <v>0.22641861752664214</v>
      </c>
      <c r="D34" s="348">
        <v>-1.34829017762277E-2</v>
      </c>
      <c r="E34" s="349">
        <v>0.20688582699490896</v>
      </c>
      <c r="F34" s="348">
        <v>2.6870850082935199E-2</v>
      </c>
      <c r="G34" s="349">
        <v>8.3124194112207134E-3</v>
      </c>
      <c r="H34" s="306">
        <v>3.5739911818476598E-2</v>
      </c>
    </row>
    <row r="35" spans="1:8">
      <c r="A35" s="43" t="s">
        <v>33</v>
      </c>
      <c r="B35" s="348">
        <v>-0.19923051408302461</v>
      </c>
      <c r="C35" s="349">
        <v>0.28400043455661356</v>
      </c>
      <c r="D35" s="348">
        <v>0.1624903509901473</v>
      </c>
      <c r="E35" s="349">
        <v>0.1597968355147413</v>
      </c>
      <c r="F35" s="348">
        <v>2.95880450843178E-2</v>
      </c>
      <c r="G35" s="349">
        <v>4.8107808777103677E-3</v>
      </c>
      <c r="H35" s="306">
        <v>4.8422079436450299E-2</v>
      </c>
    </row>
    <row r="36" spans="1:8">
      <c r="A36" s="43" t="s">
        <v>34</v>
      </c>
      <c r="B36" s="348">
        <v>0.45393044351812167</v>
      </c>
      <c r="C36" s="349">
        <v>0.17228668077087136</v>
      </c>
      <c r="D36" s="348">
        <v>-0.35268834273322858</v>
      </c>
      <c r="E36" s="349">
        <v>0.1753206382526952</v>
      </c>
      <c r="F36" s="348">
        <v>3.2591671798028798E-2</v>
      </c>
      <c r="G36" s="349">
        <v>7.8945638974903913E-3</v>
      </c>
      <c r="H36" s="306">
        <v>4.0707056832526699E-2</v>
      </c>
    </row>
    <row r="37" spans="1:8">
      <c r="A37" s="43" t="s">
        <v>35</v>
      </c>
      <c r="B37" s="348">
        <v>0.24220504471932991</v>
      </c>
      <c r="C37" s="349">
        <v>0.10250172472666852</v>
      </c>
      <c r="D37" s="348">
        <v>0.17334309764868691</v>
      </c>
      <c r="E37" s="349">
        <v>9.8417055973197304E-2</v>
      </c>
      <c r="F37" s="348">
        <v>4.7169277084042997E-3</v>
      </c>
      <c r="G37" s="349">
        <v>4.0046480667068384E-3</v>
      </c>
      <c r="H37" s="306">
        <v>5.2898852139163996E-3</v>
      </c>
    </row>
    <row r="38" spans="1:8">
      <c r="A38" s="43" t="s">
        <v>36</v>
      </c>
      <c r="B38" s="348">
        <v>0.51097174118239119</v>
      </c>
      <c r="C38" s="349">
        <v>0.27938272593153757</v>
      </c>
      <c r="D38" s="348">
        <v>6.0629077270455897E-2</v>
      </c>
      <c r="E38" s="349">
        <v>0.22620505521811674</v>
      </c>
      <c r="F38" s="348">
        <v>2.58696767993002E-2</v>
      </c>
      <c r="G38" s="349">
        <v>9.4885157239446814E-3</v>
      </c>
      <c r="H38" s="306">
        <v>2.1869356976267001E-2</v>
      </c>
    </row>
    <row r="39" spans="1:8">
      <c r="A39" s="43" t="s">
        <v>37</v>
      </c>
      <c r="B39" s="348">
        <v>0.40247656493992712</v>
      </c>
      <c r="C39" s="349">
        <v>0.12704745504695233</v>
      </c>
      <c r="D39" s="348">
        <v>0.3887178110680784</v>
      </c>
      <c r="E39" s="349">
        <v>0.24929728964334652</v>
      </c>
      <c r="F39" s="348">
        <v>9.8906940034093997E-3</v>
      </c>
      <c r="G39" s="349">
        <v>3.7637399214504813E-3</v>
      </c>
      <c r="H39" s="306">
        <v>2.2075293026869801E-2</v>
      </c>
    </row>
    <row r="40" spans="1:8">
      <c r="A40" s="43" t="s">
        <v>38</v>
      </c>
      <c r="B40" s="348">
        <v>-0.31481373216190361</v>
      </c>
      <c r="C40" s="349">
        <v>0.16811091264926806</v>
      </c>
      <c r="D40" s="348">
        <v>0.42527510689453701</v>
      </c>
      <c r="E40" s="349">
        <v>0.16885941165698198</v>
      </c>
      <c r="F40" s="348">
        <v>-6.5831443895855001E-3</v>
      </c>
      <c r="G40" s="349">
        <v>4.7198006927130862E-3</v>
      </c>
      <c r="H40" s="306">
        <v>1.59417182237345E-2</v>
      </c>
    </row>
    <row r="41" spans="1:8">
      <c r="A41" s="43" t="s">
        <v>39</v>
      </c>
      <c r="B41" s="348">
        <v>0.1121699107467112</v>
      </c>
      <c r="C41" s="349">
        <v>0.29505303120468274</v>
      </c>
      <c r="D41" s="348">
        <v>0.27076995631253542</v>
      </c>
      <c r="E41" s="349">
        <v>0.16836515598724314</v>
      </c>
      <c r="F41" s="348">
        <v>1.6085490102376299E-2</v>
      </c>
      <c r="G41" s="349">
        <v>9.6518418641218066E-3</v>
      </c>
      <c r="H41" s="306">
        <v>6.4985346210968001E-3</v>
      </c>
    </row>
    <row r="42" spans="1:8">
      <c r="A42" s="43" t="s">
        <v>40</v>
      </c>
      <c r="B42" s="348">
        <v>0.2093543097834302</v>
      </c>
      <c r="C42" s="349">
        <v>0.14802384546041988</v>
      </c>
      <c r="D42" s="348">
        <v>3.7535151809181398E-2</v>
      </c>
      <c r="E42" s="349">
        <v>0.1242068425472021</v>
      </c>
      <c r="F42" s="348">
        <v>1.68933042721615E-2</v>
      </c>
      <c r="G42" s="349">
        <v>5.4857830780429212E-3</v>
      </c>
      <c r="H42" s="306">
        <v>1.1752274220855299E-2</v>
      </c>
    </row>
    <row r="43" spans="1:8">
      <c r="A43" s="43" t="s">
        <v>41</v>
      </c>
      <c r="B43" s="348">
        <v>-8.3477322938694906E-2</v>
      </c>
      <c r="C43" s="349">
        <v>9.2306772570332901E-2</v>
      </c>
      <c r="D43" s="348">
        <v>8.4749089356106005E-2</v>
      </c>
      <c r="E43" s="349">
        <v>8.8411059145940996E-2</v>
      </c>
      <c r="F43" s="348">
        <v>3.9200426817980798E-2</v>
      </c>
      <c r="G43" s="349">
        <v>5.1514270215905437E-3</v>
      </c>
      <c r="H43" s="306">
        <v>7.8465971582865293E-2</v>
      </c>
    </row>
    <row r="44" spans="1:8">
      <c r="A44" s="43" t="s">
        <v>42</v>
      </c>
      <c r="B44" s="348">
        <v>-0.2391605702210419</v>
      </c>
      <c r="C44" s="349">
        <v>0.1449003564891041</v>
      </c>
      <c r="D44" s="348">
        <v>0.55390690929461861</v>
      </c>
      <c r="E44" s="349">
        <v>0.12236445718489038</v>
      </c>
      <c r="F44" s="348">
        <v>4.8449229675584599E-2</v>
      </c>
      <c r="G44" s="349">
        <v>6.6515612914984628E-3</v>
      </c>
      <c r="H44" s="306">
        <v>8.5045129097477107E-2</v>
      </c>
    </row>
    <row r="45" spans="1:8">
      <c r="A45" s="43" t="s">
        <v>43</v>
      </c>
      <c r="B45" s="348">
        <v>-2.7781609907359301E-2</v>
      </c>
      <c r="C45" s="349">
        <v>0.12310804964822963</v>
      </c>
      <c r="D45" s="348">
        <v>1.55015447173794E-2</v>
      </c>
      <c r="E45" s="349">
        <v>7.6109769306112157E-2</v>
      </c>
      <c r="F45" s="348">
        <v>8.5613347607493007E-3</v>
      </c>
      <c r="G45" s="349">
        <v>4.5391137802194975E-3</v>
      </c>
      <c r="H45" s="306">
        <v>4.4312061303267E-3</v>
      </c>
    </row>
    <row r="46" spans="1:8">
      <c r="A46" s="43" t="s">
        <v>44</v>
      </c>
      <c r="B46" s="348">
        <v>4.3063812696791E-2</v>
      </c>
      <c r="C46" s="349">
        <v>0.13205509722815928</v>
      </c>
      <c r="D46" s="348">
        <v>0.29200724151893248</v>
      </c>
      <c r="E46" s="349">
        <v>9.1810681296519175E-2</v>
      </c>
      <c r="F46" s="348">
        <v>8.2133914095199999E-4</v>
      </c>
      <c r="G46" s="349">
        <v>4.7965481310585645E-3</v>
      </c>
      <c r="H46" s="306">
        <v>9.3530507511052994E-3</v>
      </c>
    </row>
    <row r="47" spans="1:8">
      <c r="A47" s="43" t="s">
        <v>45</v>
      </c>
      <c r="B47" s="348">
        <v>0.59170064413341394</v>
      </c>
      <c r="C47" s="349">
        <v>0.28367067145960112</v>
      </c>
      <c r="D47" s="348">
        <v>0.32036849227225361</v>
      </c>
      <c r="E47" s="349">
        <v>0.14709933876450976</v>
      </c>
      <c r="F47" s="348">
        <v>3.2181150788057097E-2</v>
      </c>
      <c r="G47" s="349">
        <v>4.9700030842998099E-3</v>
      </c>
      <c r="H47" s="306">
        <v>3.6675553334053E-2</v>
      </c>
    </row>
    <row r="48" spans="1:8">
      <c r="A48" s="43" t="s">
        <v>46</v>
      </c>
      <c r="B48" s="348" t="s">
        <v>74</v>
      </c>
      <c r="C48" s="349" t="s">
        <v>74</v>
      </c>
      <c r="D48" s="348" t="s">
        <v>74</v>
      </c>
      <c r="E48" s="349" t="s">
        <v>74</v>
      </c>
      <c r="F48" s="348" t="s">
        <v>74</v>
      </c>
      <c r="G48" s="349" t="s">
        <v>74</v>
      </c>
      <c r="H48" s="306" t="s">
        <v>74</v>
      </c>
    </row>
    <row r="49" spans="1:8">
      <c r="A49" s="43" t="s">
        <v>47</v>
      </c>
      <c r="B49" s="348">
        <v>4.7341378954321799E-2</v>
      </c>
      <c r="C49" s="349">
        <v>0.19160292474920509</v>
      </c>
      <c r="D49" s="348">
        <v>0.94046741833320968</v>
      </c>
      <c r="E49" s="349">
        <v>0.15266283852476903</v>
      </c>
      <c r="F49" s="348">
        <v>2.19673787009977E-2</v>
      </c>
      <c r="G49" s="349">
        <v>1.167181230903634E-2</v>
      </c>
      <c r="H49" s="306">
        <v>5.0622966419394101E-2</v>
      </c>
    </row>
    <row r="50" spans="1:8">
      <c r="A50" s="43" t="s">
        <v>48</v>
      </c>
      <c r="B50" s="348">
        <v>0.38847394319460049</v>
      </c>
      <c r="C50" s="349">
        <v>0.1474926212747337</v>
      </c>
      <c r="D50" s="348">
        <v>0.31711384004388499</v>
      </c>
      <c r="E50" s="349">
        <v>0.15521445193838113</v>
      </c>
      <c r="F50" s="348">
        <v>3.6517487205793502E-2</v>
      </c>
      <c r="G50" s="349">
        <v>6.8045119249347417E-3</v>
      </c>
      <c r="H50" s="306">
        <v>2.2408514420497998E-2</v>
      </c>
    </row>
    <row r="51" spans="1:8">
      <c r="A51" s="43" t="s">
        <v>49</v>
      </c>
      <c r="B51" s="348">
        <v>-0.21291152175694431</v>
      </c>
      <c r="C51" s="349">
        <v>0.10393228335975532</v>
      </c>
      <c r="D51" s="348">
        <v>0.2095634468832806</v>
      </c>
      <c r="E51" s="349">
        <v>8.9718901164871648E-2</v>
      </c>
      <c r="F51" s="348">
        <v>4.11294854170388E-2</v>
      </c>
      <c r="G51" s="349">
        <v>5.4500369624982791E-3</v>
      </c>
      <c r="H51" s="306">
        <v>3.1157576186873499E-2</v>
      </c>
    </row>
    <row r="52" spans="1:8">
      <c r="A52" s="43" t="s">
        <v>50</v>
      </c>
      <c r="B52" s="348">
        <v>1.6546162824052101E-2</v>
      </c>
      <c r="C52" s="349">
        <v>0.14850206530763913</v>
      </c>
      <c r="D52" s="348">
        <v>6.5651723766053896E-2</v>
      </c>
      <c r="E52" s="349">
        <v>0.14094938140104524</v>
      </c>
      <c r="F52" s="348">
        <v>2.82286493499238E-2</v>
      </c>
      <c r="G52" s="349">
        <v>4.9244695562247641E-3</v>
      </c>
      <c r="H52" s="306">
        <v>2.4305037129771501E-2</v>
      </c>
    </row>
    <row r="53" spans="1:8">
      <c r="A53" s="43" t="s">
        <v>51</v>
      </c>
      <c r="B53" s="348">
        <v>-0.11377355969751821</v>
      </c>
      <c r="C53" s="349">
        <v>0.1707466720760078</v>
      </c>
      <c r="D53" s="348">
        <v>0.21101407493130309</v>
      </c>
      <c r="E53" s="349">
        <v>0.14047620129394994</v>
      </c>
      <c r="F53" s="348">
        <v>2.1933079201567002E-3</v>
      </c>
      <c r="G53" s="349">
        <v>5.4648296752314056E-3</v>
      </c>
      <c r="H53" s="306">
        <v>3.0505085297E-3</v>
      </c>
    </row>
    <row r="54" spans="1:8">
      <c r="A54" s="43" t="s">
        <v>52</v>
      </c>
      <c r="B54" s="348">
        <v>-1.95802522140653E-2</v>
      </c>
      <c r="C54" s="349">
        <v>0.21214585974478692</v>
      </c>
      <c r="D54" s="348">
        <v>-0.18764313527054011</v>
      </c>
      <c r="E54" s="349">
        <v>0.17124886548875631</v>
      </c>
      <c r="F54" s="348">
        <v>1.0522090763702901E-2</v>
      </c>
      <c r="G54" s="349">
        <v>7.4076516392214227E-3</v>
      </c>
      <c r="H54" s="306">
        <v>4.8197939976157003E-3</v>
      </c>
    </row>
    <row r="55" spans="1:8">
      <c r="A55" s="99" t="s">
        <v>53</v>
      </c>
      <c r="B55" s="348">
        <v>0.40462898663673719</v>
      </c>
      <c r="C55" s="349">
        <v>0.1601129022199749</v>
      </c>
      <c r="D55" s="348">
        <v>0.11810219662398989</v>
      </c>
      <c r="E55" s="349">
        <v>0.130671744109157</v>
      </c>
      <c r="F55" s="348">
        <v>8.9525375159840992E-3</v>
      </c>
      <c r="G55" s="349">
        <v>5.8081505711227999E-3</v>
      </c>
      <c r="H55" s="306">
        <v>7.7000704412985999E-3</v>
      </c>
    </row>
    <row r="56" spans="1:8">
      <c r="A56" s="99" t="s">
        <v>54</v>
      </c>
      <c r="B56" s="348">
        <v>-8.5017694931703802E-2</v>
      </c>
      <c r="C56" s="349">
        <v>0.23856332653474038</v>
      </c>
      <c r="D56" s="348">
        <v>0.46046123849730619</v>
      </c>
      <c r="E56" s="349">
        <v>0.14008124336003794</v>
      </c>
      <c r="F56" s="348">
        <v>2.89432904318511E-2</v>
      </c>
      <c r="G56" s="349">
        <v>8.9112157258124363E-3</v>
      </c>
      <c r="H56" s="306">
        <v>3.69514748957495E-2</v>
      </c>
    </row>
    <row r="57" spans="1:8">
      <c r="A57" s="99" t="s">
        <v>55</v>
      </c>
      <c r="B57" s="348">
        <v>0.20814191466701501</v>
      </c>
      <c r="C57" s="349">
        <v>9.2711477612910584E-2</v>
      </c>
      <c r="D57" s="348">
        <v>9.5345163206178196E-2</v>
      </c>
      <c r="E57" s="349">
        <v>0.11793108387919826</v>
      </c>
      <c r="F57" s="348">
        <v>6.0745337167426002E-3</v>
      </c>
      <c r="G57" s="349">
        <v>6.969249956937049E-3</v>
      </c>
      <c r="H57" s="306">
        <v>3.7317030337614002E-3</v>
      </c>
    </row>
    <row r="58" spans="1:8">
      <c r="A58" s="99" t="s">
        <v>56</v>
      </c>
      <c r="B58" s="348">
        <v>0.92135721148351657</v>
      </c>
      <c r="C58" s="349">
        <v>0.17600419529923275</v>
      </c>
      <c r="D58" s="348">
        <v>-1.58346579985141E-2</v>
      </c>
      <c r="E58" s="349">
        <v>0.14022899326986049</v>
      </c>
      <c r="F58" s="348">
        <v>-2.516077411013E-4</v>
      </c>
      <c r="G58" s="349">
        <v>1.0715779247512443E-2</v>
      </c>
      <c r="H58" s="306">
        <v>3.8541317375021797E-2</v>
      </c>
    </row>
    <row r="59" spans="1:8">
      <c r="A59" s="99" t="s">
        <v>57</v>
      </c>
      <c r="B59" s="348">
        <v>0.56725438724160826</v>
      </c>
      <c r="C59" s="349">
        <v>6.1792723036320218E-2</v>
      </c>
      <c r="D59" s="348">
        <v>0.39998263533676448</v>
      </c>
      <c r="E59" s="349">
        <v>5.946512614899048E-2</v>
      </c>
      <c r="F59" s="348">
        <v>1.9214961981058001E-2</v>
      </c>
      <c r="G59" s="349">
        <v>3.9298220253134201E-3</v>
      </c>
      <c r="H59" s="306">
        <v>2.92994531075754E-2</v>
      </c>
    </row>
    <row r="60" spans="1:8">
      <c r="A60" s="99" t="s">
        <v>58</v>
      </c>
      <c r="B60" s="348">
        <v>0.62727822905438801</v>
      </c>
      <c r="C60" s="349">
        <v>0.50396052327213636</v>
      </c>
      <c r="D60" s="348">
        <v>0.42454887008459918</v>
      </c>
      <c r="E60" s="349">
        <v>0.15230887162489803</v>
      </c>
      <c r="F60" s="348">
        <v>1.7706454118679101E-2</v>
      </c>
      <c r="G60" s="349">
        <v>1.5301732488243819E-2</v>
      </c>
      <c r="H60" s="306">
        <v>1.8891600957372301E-2</v>
      </c>
    </row>
    <row r="61" spans="1:8">
      <c r="A61" s="99" t="s">
        <v>59</v>
      </c>
      <c r="B61" s="348">
        <v>0.36149223857030499</v>
      </c>
      <c r="C61" s="349">
        <v>0.1176762309451794</v>
      </c>
      <c r="D61" s="348">
        <v>0.46699640872198428</v>
      </c>
      <c r="E61" s="349">
        <v>9.2524336499565402E-2</v>
      </c>
      <c r="F61" s="348">
        <v>2.0496450075784E-2</v>
      </c>
      <c r="G61" s="349">
        <v>5.6374055017774458E-3</v>
      </c>
      <c r="H61" s="306">
        <v>3.6583165450999502E-2</v>
      </c>
    </row>
    <row r="62" spans="1:8">
      <c r="A62" s="129" t="s">
        <v>229</v>
      </c>
      <c r="B62" s="348">
        <v>0.1552657932711061</v>
      </c>
      <c r="C62" s="349">
        <v>4.1033202810826001E-2</v>
      </c>
      <c r="D62" s="348">
        <v>0.1987347403761513</v>
      </c>
      <c r="E62" s="349">
        <v>2.8613575602412698E-2</v>
      </c>
      <c r="F62" s="348">
        <v>2.09383871023694E-2</v>
      </c>
      <c r="G62" s="354">
        <v>1.3267511483683E-3</v>
      </c>
      <c r="H62" s="307">
        <v>2.90563448302039E-2</v>
      </c>
    </row>
    <row r="63" spans="1:8">
      <c r="A63" s="129" t="s">
        <v>232</v>
      </c>
      <c r="B63" s="348">
        <v>6.5617589280009001E-3</v>
      </c>
      <c r="C63" s="349">
        <v>7.6477661728858906E-2</v>
      </c>
      <c r="D63" s="348">
        <v>0.18125711381435389</v>
      </c>
      <c r="E63" s="349">
        <v>5.3155709058046299E-2</v>
      </c>
      <c r="F63" s="348">
        <v>2.1735241636633901E-2</v>
      </c>
      <c r="G63" s="354">
        <v>2.1278199274092999E-3</v>
      </c>
      <c r="H63" s="307">
        <v>2.6840442791581199E-2</v>
      </c>
    </row>
    <row r="64" spans="1:8" ht="13.5" thickBot="1">
      <c r="A64" s="300" t="s">
        <v>233</v>
      </c>
      <c r="B64" s="350">
        <v>0.14434570523050791</v>
      </c>
      <c r="C64" s="351">
        <v>3.2511551213528597E-2</v>
      </c>
      <c r="D64" s="350">
        <v>0.21420133501565961</v>
      </c>
      <c r="E64" s="351">
        <v>2.3374846388610499E-2</v>
      </c>
      <c r="F64" s="350">
        <v>1.98983030319714E-2</v>
      </c>
      <c r="G64" s="355">
        <v>1.0825068530917999E-3</v>
      </c>
      <c r="H64" s="308">
        <v>2.58728014364531E-2</v>
      </c>
    </row>
    <row r="66" spans="1:8" ht="12.75" customHeight="1">
      <c r="A66" s="271" t="s">
        <v>342</v>
      </c>
      <c r="B66" s="310"/>
      <c r="C66" s="310"/>
      <c r="D66" s="296"/>
      <c r="E66" s="296"/>
      <c r="F66" s="296"/>
      <c r="G66" s="296"/>
      <c r="H66" s="296"/>
    </row>
    <row r="67" spans="1:8" ht="14.1" customHeight="1">
      <c r="A67" s="271" t="s">
        <v>274</v>
      </c>
      <c r="B67" s="271"/>
      <c r="C67" s="271"/>
      <c r="D67" s="271"/>
      <c r="E67" s="271"/>
      <c r="F67" s="271"/>
      <c r="G67" s="271"/>
      <c r="H67" s="271"/>
    </row>
    <row r="68" spans="1:8">
      <c r="A68" s="311" t="s">
        <v>371</v>
      </c>
      <c r="B68" s="271"/>
      <c r="C68" s="271"/>
      <c r="D68" s="271"/>
      <c r="E68" s="271"/>
      <c r="F68" s="271"/>
      <c r="G68" s="271"/>
      <c r="H68" s="271"/>
    </row>
    <row r="69" spans="1:8">
      <c r="A69" s="380" t="s">
        <v>372</v>
      </c>
      <c r="B69" s="380"/>
      <c r="C69" s="380"/>
    </row>
    <row r="70" spans="1:8">
      <c r="A70" s="292" t="s">
        <v>413</v>
      </c>
      <c r="B70" s="339"/>
      <c r="C70" s="339"/>
    </row>
    <row r="71" spans="1:8">
      <c r="A71" s="5" t="s">
        <v>415</v>
      </c>
    </row>
    <row r="72" spans="1:8" s="51" customFormat="1">
      <c r="A72" s="243" t="s">
        <v>487</v>
      </c>
      <c r="B72" s="5"/>
      <c r="C72" s="5"/>
      <c r="D72" s="5"/>
      <c r="E72" s="5"/>
      <c r="F72" s="5"/>
      <c r="G72" s="5"/>
      <c r="H72" s="5"/>
    </row>
    <row r="73" spans="1:8">
      <c r="A73" s="244" t="s">
        <v>488</v>
      </c>
    </row>
    <row r="74" spans="1:8">
      <c r="A74" s="347" t="s">
        <v>493</v>
      </c>
      <c r="D74" s="297"/>
      <c r="E74" s="297"/>
      <c r="F74" s="297"/>
      <c r="G74" s="297"/>
      <c r="H74" s="297"/>
    </row>
    <row r="75" spans="1:8">
      <c r="A75" s="454"/>
      <c r="B75" s="454"/>
      <c r="C75" s="454"/>
      <c r="D75" s="298"/>
      <c r="E75" s="298"/>
      <c r="F75" s="298"/>
      <c r="G75" s="298"/>
      <c r="H75" s="298"/>
    </row>
    <row r="76" spans="1:8">
      <c r="A76" s="380"/>
      <c r="B76" s="380"/>
      <c r="C76" s="380"/>
      <c r="D76" s="299"/>
      <c r="E76" s="299"/>
      <c r="F76" s="299"/>
      <c r="G76" s="299"/>
      <c r="H76" s="299"/>
    </row>
    <row r="77" spans="1:8">
      <c r="A77" s="381"/>
      <c r="B77" s="381"/>
      <c r="C77" s="381"/>
      <c r="D77" s="296"/>
      <c r="E77" s="296"/>
      <c r="F77" s="296"/>
      <c r="G77" s="296"/>
      <c r="H77" s="296"/>
    </row>
    <row r="78" spans="1:8">
      <c r="A78" s="380"/>
      <c r="B78" s="380"/>
      <c r="C78" s="380"/>
      <c r="D78" s="299"/>
      <c r="E78" s="299"/>
      <c r="F78" s="299"/>
      <c r="G78" s="299"/>
      <c r="H78" s="299"/>
    </row>
  </sheetData>
  <customSheetViews>
    <customSheetView guid="{C6F97F9E-B600-4C17-894D-590A32101059}" scale="80" topLeftCell="A25">
      <selection activeCell="J71" sqref="J71"/>
      <pageMargins left="0.7" right="0.7" top="0.75" bottom="0.75" header="0.3" footer="0.3"/>
      <pageSetup paperSize="9" orientation="portrait" r:id="rId1"/>
    </customSheetView>
    <customSheetView guid="{FDFE99BC-6C4F-47A7-A6F0-C356BD0C43CF}" scale="80" topLeftCell="A25">
      <selection activeCell="J71" sqref="J71"/>
      <pageMargins left="0.7" right="0.7" top="0.75" bottom="0.75" header="0.3" footer="0.3"/>
      <pageSetup paperSize="9" orientation="portrait" r:id="rId2"/>
    </customSheetView>
  </customSheetViews>
  <mergeCells count="11">
    <mergeCell ref="B7:H7"/>
    <mergeCell ref="H8:H10"/>
    <mergeCell ref="D9:E9"/>
    <mergeCell ref="F9:G9"/>
    <mergeCell ref="B8:G8"/>
    <mergeCell ref="B9:C9"/>
    <mergeCell ref="A75:C75"/>
    <mergeCell ref="A76:C76"/>
    <mergeCell ref="A77:C77"/>
    <mergeCell ref="A78:C78"/>
    <mergeCell ref="A69:C69"/>
  </mergeCells>
  <conditionalFormatting sqref="B12:B64 D12:D64 F12:F64 H12:H64 J12:J64 L12:L64 N12:N64 P12:P64 R12:R64 T12:T64 V12:V64 X12:X64 Z12:Z64">
    <cfRule type="expression" dxfId="11" priority="2">
      <formula>ABS(B12/C12)&gt;1.96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2:H78"/>
  <sheetViews>
    <sheetView zoomScale="80" zoomScaleNormal="80" workbookViewId="0">
      <selection activeCell="L27" sqref="L27"/>
    </sheetView>
  </sheetViews>
  <sheetFormatPr defaultColWidth="8.7109375" defaultRowHeight="12.75"/>
  <cols>
    <col min="1" max="1" width="34" style="5" customWidth="1"/>
    <col min="2" max="7" width="10.7109375" style="5" customWidth="1"/>
    <col min="8" max="8" width="12.7109375" style="5" customWidth="1"/>
    <col min="9" max="16384" width="8.7109375" style="5"/>
  </cols>
  <sheetData>
    <row r="2" spans="1:8">
      <c r="A2" s="61" t="s">
        <v>473</v>
      </c>
    </row>
    <row r="3" spans="1:8">
      <c r="A3" s="23" t="s">
        <v>272</v>
      </c>
    </row>
    <row r="4" spans="1:8">
      <c r="A4" s="77" t="s">
        <v>345</v>
      </c>
    </row>
    <row r="5" spans="1:8">
      <c r="A5" s="77"/>
      <c r="B5" s="257"/>
      <c r="C5" s="257"/>
      <c r="D5" s="257"/>
      <c r="E5" s="257"/>
      <c r="F5" s="257"/>
      <c r="G5" s="257"/>
      <c r="H5" s="257"/>
    </row>
    <row r="6" spans="1:8" ht="13.5" thickBot="1"/>
    <row r="7" spans="1:8" s="44" customFormat="1" ht="21" customHeight="1">
      <c r="A7" s="11"/>
      <c r="B7" s="360" t="s">
        <v>253</v>
      </c>
      <c r="C7" s="361"/>
      <c r="D7" s="389"/>
      <c r="E7" s="389"/>
      <c r="F7" s="389"/>
      <c r="G7" s="389"/>
      <c r="H7" s="390"/>
    </row>
    <row r="8" spans="1:8" s="44" customFormat="1" ht="20.25" customHeight="1">
      <c r="A8" s="12"/>
      <c r="B8" s="357" t="s">
        <v>250</v>
      </c>
      <c r="C8" s="382"/>
      <c r="D8" s="382"/>
      <c r="E8" s="382"/>
      <c r="F8" s="382"/>
      <c r="G8" s="387"/>
      <c r="H8" s="391" t="s">
        <v>341</v>
      </c>
    </row>
    <row r="9" spans="1:8" s="44" customFormat="1" ht="72" customHeight="1">
      <c r="A9" s="12"/>
      <c r="B9" s="357" t="s">
        <v>359</v>
      </c>
      <c r="C9" s="387"/>
      <c r="D9" s="357" t="s">
        <v>348</v>
      </c>
      <c r="E9" s="387"/>
      <c r="F9" s="357" t="s">
        <v>373</v>
      </c>
      <c r="G9" s="387"/>
      <c r="H9" s="392"/>
    </row>
    <row r="10" spans="1:8" s="39" customFormat="1">
      <c r="A10" s="144"/>
      <c r="B10" s="19" t="s">
        <v>251</v>
      </c>
      <c r="C10" s="21" t="s">
        <v>13</v>
      </c>
      <c r="D10" s="19" t="s">
        <v>251</v>
      </c>
      <c r="E10" s="21" t="s">
        <v>13</v>
      </c>
      <c r="F10" s="19" t="s">
        <v>251</v>
      </c>
      <c r="G10" s="21" t="s">
        <v>13</v>
      </c>
      <c r="H10" s="393"/>
    </row>
    <row r="11" spans="1:8">
      <c r="A11" s="258"/>
      <c r="B11" s="235"/>
      <c r="C11" s="260"/>
      <c r="D11" s="235"/>
      <c r="E11" s="260"/>
      <c r="F11" s="235"/>
      <c r="G11" s="260"/>
      <c r="H11" s="305"/>
    </row>
    <row r="12" spans="1:8">
      <c r="A12" s="43" t="s">
        <v>15</v>
      </c>
      <c r="B12" s="348">
        <v>0.78440217700690473</v>
      </c>
      <c r="C12" s="349">
        <v>0.34998928314852218</v>
      </c>
      <c r="D12" s="348">
        <v>9.7056727131620807E-2</v>
      </c>
      <c r="E12" s="349">
        <v>0.20785292489829313</v>
      </c>
      <c r="F12" s="348">
        <v>5.9605758106963998E-3</v>
      </c>
      <c r="G12" s="349">
        <v>1.2793288237387679E-2</v>
      </c>
      <c r="H12" s="306">
        <v>1.8201161010515599E-2</v>
      </c>
    </row>
    <row r="13" spans="1:8">
      <c r="A13" s="43" t="s">
        <v>16</v>
      </c>
      <c r="B13" s="348">
        <v>0.19746918151495749</v>
      </c>
      <c r="C13" s="349">
        <v>0.13208578664500908</v>
      </c>
      <c r="D13" s="348">
        <v>-3.6596949751922098E-2</v>
      </c>
      <c r="E13" s="349">
        <v>0.1108121499206326</v>
      </c>
      <c r="F13" s="348">
        <v>7.8325537633995995E-3</v>
      </c>
      <c r="G13" s="349">
        <v>6.1763254277408608E-3</v>
      </c>
      <c r="H13" s="306">
        <v>2.4826769772423999E-3</v>
      </c>
    </row>
    <row r="14" spans="1:8">
      <c r="A14" s="43" t="s">
        <v>17</v>
      </c>
      <c r="B14" s="348">
        <v>-0.113547424223435</v>
      </c>
      <c r="C14" s="349">
        <v>0.12862383075801392</v>
      </c>
      <c r="D14" s="348">
        <v>0.19120362577341449</v>
      </c>
      <c r="E14" s="349">
        <v>0.15186126198988797</v>
      </c>
      <c r="F14" s="348">
        <v>-9.6594782529404993E-3</v>
      </c>
      <c r="G14" s="349">
        <v>4.5557699531242179E-3</v>
      </c>
      <c r="H14" s="306">
        <v>6.8879874157504999E-3</v>
      </c>
    </row>
    <row r="15" spans="1:8">
      <c r="A15" s="99" t="s">
        <v>18</v>
      </c>
      <c r="B15" s="348">
        <v>-4.5337901929271597E-2</v>
      </c>
      <c r="C15" s="349">
        <v>0.25651827597933724</v>
      </c>
      <c r="D15" s="348">
        <v>7.9685745449298503E-2</v>
      </c>
      <c r="E15" s="349">
        <v>9.1242048438530732E-2</v>
      </c>
      <c r="F15" s="348">
        <v>-2.92001753117309E-2</v>
      </c>
      <c r="G15" s="349">
        <v>5.1189134162276436E-3</v>
      </c>
      <c r="H15" s="306">
        <v>1.96860230937261E-2</v>
      </c>
    </row>
    <row r="16" spans="1:8">
      <c r="A16" s="119" t="s">
        <v>200</v>
      </c>
      <c r="B16" s="348">
        <v>-0.25189817189112412</v>
      </c>
      <c r="C16" s="349">
        <v>0.25904046856639401</v>
      </c>
      <c r="D16" s="348">
        <v>2.90222753509695E-2</v>
      </c>
      <c r="E16" s="349">
        <v>0.12400117510633941</v>
      </c>
      <c r="F16" s="348">
        <v>-3.0089653954197298E-2</v>
      </c>
      <c r="G16" s="349">
        <v>6.1275083400851686E-3</v>
      </c>
      <c r="H16" s="306">
        <v>2.0736334920217901E-2</v>
      </c>
    </row>
    <row r="17" spans="1:8">
      <c r="A17" s="119" t="s">
        <v>526</v>
      </c>
      <c r="B17" s="348">
        <v>0.24108238751163499</v>
      </c>
      <c r="C17" s="349">
        <v>0.47654500634918329</v>
      </c>
      <c r="D17" s="348">
        <v>0.13013274289044799</v>
      </c>
      <c r="E17" s="349">
        <v>0.12555880258890012</v>
      </c>
      <c r="F17" s="348">
        <v>-2.54950835188575E-2</v>
      </c>
      <c r="G17" s="349">
        <v>8.3513576739297473E-3</v>
      </c>
      <c r="H17" s="306">
        <v>1.69112535949184E-2</v>
      </c>
    </row>
    <row r="18" spans="1:8">
      <c r="A18" s="99" t="s">
        <v>19</v>
      </c>
      <c r="B18" s="348">
        <v>-0.2301046877917447</v>
      </c>
      <c r="C18" s="349">
        <v>0.16466932305858578</v>
      </c>
      <c r="D18" s="348">
        <v>0.13646063910490011</v>
      </c>
      <c r="E18" s="349">
        <v>0.15243875396504608</v>
      </c>
      <c r="F18" s="348">
        <v>2.5678561546298901E-2</v>
      </c>
      <c r="G18" s="349">
        <v>8.3673964147393393E-3</v>
      </c>
      <c r="H18" s="306">
        <v>2.1085284444678401E-2</v>
      </c>
    </row>
    <row r="19" spans="1:8">
      <c r="A19" s="99" t="s">
        <v>20</v>
      </c>
      <c r="B19" s="348">
        <v>0.38382301989616119</v>
      </c>
      <c r="C19" s="349">
        <v>0.25178062540390661</v>
      </c>
      <c r="D19" s="348">
        <v>-7.65736701716241E-2</v>
      </c>
      <c r="E19" s="349">
        <v>0.17599378280376074</v>
      </c>
      <c r="F19" s="348">
        <v>-1.47869333589318E-2</v>
      </c>
      <c r="G19" s="349">
        <v>6.9741960863018287E-3</v>
      </c>
      <c r="H19" s="306">
        <v>1.0654426995337699E-2</v>
      </c>
    </row>
    <row r="20" spans="1:8">
      <c r="A20" s="99" t="s">
        <v>21</v>
      </c>
      <c r="B20" s="348">
        <v>0.45872058815039313</v>
      </c>
      <c r="C20" s="349">
        <v>0.27610596825936295</v>
      </c>
      <c r="D20" s="348">
        <v>0.21117516797048019</v>
      </c>
      <c r="E20" s="349">
        <v>0.21759476289503751</v>
      </c>
      <c r="F20" s="348">
        <v>-4.2473056994265998E-3</v>
      </c>
      <c r="G20" s="349">
        <v>8.010239587486423E-3</v>
      </c>
      <c r="H20" s="306">
        <v>1.1253583443491699E-2</v>
      </c>
    </row>
    <row r="21" spans="1:8">
      <c r="A21" s="43" t="s">
        <v>22</v>
      </c>
      <c r="B21" s="348">
        <v>0.27147749824433698</v>
      </c>
      <c r="C21" s="349">
        <v>0.15827750649239564</v>
      </c>
      <c r="D21" s="348">
        <v>0.163493490542167</v>
      </c>
      <c r="E21" s="349">
        <v>0.1569630876972582</v>
      </c>
      <c r="F21" s="348">
        <v>2.3745588484591199E-2</v>
      </c>
      <c r="G21" s="349">
        <v>7.0801690797604386E-3</v>
      </c>
      <c r="H21" s="306">
        <v>2.3914063758593299E-2</v>
      </c>
    </row>
    <row r="22" spans="1:8">
      <c r="A22" s="43" t="s">
        <v>23</v>
      </c>
      <c r="B22" s="348">
        <v>0.29591125739611812</v>
      </c>
      <c r="C22" s="349">
        <v>0.1273692225450006</v>
      </c>
      <c r="D22" s="348">
        <v>0.1121108352601142</v>
      </c>
      <c r="E22" s="349">
        <v>0.13882003817326119</v>
      </c>
      <c r="F22" s="348">
        <v>2.01062078316455E-2</v>
      </c>
      <c r="G22" s="349">
        <v>6.0598802728439897E-3</v>
      </c>
      <c r="H22" s="306">
        <v>1.92966620005669E-2</v>
      </c>
    </row>
    <row r="23" spans="1:8">
      <c r="A23" s="43" t="s">
        <v>24</v>
      </c>
      <c r="B23" s="348">
        <v>0.3010389669345313</v>
      </c>
      <c r="C23" s="349">
        <v>0.19738633497405056</v>
      </c>
      <c r="D23" s="348">
        <v>8.2793932765927503E-2</v>
      </c>
      <c r="E23" s="349">
        <v>0.17114774164252752</v>
      </c>
      <c r="F23" s="348">
        <v>8.9294376188853997E-3</v>
      </c>
      <c r="G23" s="349">
        <v>6.8915253604076819E-3</v>
      </c>
      <c r="H23" s="306">
        <v>3.8310270363536001E-3</v>
      </c>
    </row>
    <row r="24" spans="1:8">
      <c r="A24" s="43" t="s">
        <v>485</v>
      </c>
      <c r="B24" s="348">
        <v>0.2443410503591299</v>
      </c>
      <c r="C24" s="349">
        <v>0.24500331975201728</v>
      </c>
      <c r="D24" s="348">
        <v>9.25597576470297E-2</v>
      </c>
      <c r="E24" s="349">
        <v>0.22839758284186379</v>
      </c>
      <c r="F24" s="348">
        <v>-1.52489901287923E-2</v>
      </c>
      <c r="G24" s="349">
        <v>1.0213121551566876E-2</v>
      </c>
      <c r="H24" s="306">
        <v>4.6517914923231004E-3</v>
      </c>
    </row>
    <row r="25" spans="1:8">
      <c r="A25" s="43" t="s">
        <v>25</v>
      </c>
      <c r="B25" s="348">
        <v>-0.1938971807806196</v>
      </c>
      <c r="C25" s="349">
        <v>0.15353404483301106</v>
      </c>
      <c r="D25" s="348">
        <v>7.4167605408368698E-2</v>
      </c>
      <c r="E25" s="349">
        <v>9.4290589290771595E-2</v>
      </c>
      <c r="F25" s="348">
        <v>-1.36861489828258E-2</v>
      </c>
      <c r="G25" s="349">
        <v>4.3123301756638451E-3</v>
      </c>
      <c r="H25" s="306">
        <v>7.6641583615842997E-3</v>
      </c>
    </row>
    <row r="26" spans="1:8">
      <c r="A26" s="43" t="s">
        <v>26</v>
      </c>
      <c r="B26" s="348">
        <v>1.4257075201446E-2</v>
      </c>
      <c r="C26" s="349">
        <v>0.16553957309567452</v>
      </c>
      <c r="D26" s="348">
        <v>0.2093175922384452</v>
      </c>
      <c r="E26" s="349">
        <v>0.16756050307936107</v>
      </c>
      <c r="F26" s="348">
        <v>-6.4339326651215003E-3</v>
      </c>
      <c r="G26" s="349">
        <v>8.8932879822403652E-3</v>
      </c>
      <c r="H26" s="306">
        <v>3.4166611903834999E-3</v>
      </c>
    </row>
    <row r="27" spans="1:8">
      <c r="A27" s="43" t="s">
        <v>236</v>
      </c>
      <c r="B27" s="348">
        <v>0.20351644550491971</v>
      </c>
      <c r="C27" s="349">
        <v>0.13267933689707795</v>
      </c>
      <c r="D27" s="348">
        <v>0.16045577453263921</v>
      </c>
      <c r="E27" s="349">
        <v>0.12884418102296696</v>
      </c>
      <c r="F27" s="348">
        <v>1.1513519893589E-3</v>
      </c>
      <c r="G27" s="349">
        <v>7.7985528343823256E-3</v>
      </c>
      <c r="H27" s="306">
        <v>3.0032539624160002E-3</v>
      </c>
    </row>
    <row r="28" spans="1:8">
      <c r="A28" s="43" t="s">
        <v>27</v>
      </c>
      <c r="B28" s="348">
        <v>1.49296921998101E-2</v>
      </c>
      <c r="C28" s="349">
        <v>0.16950911784866829</v>
      </c>
      <c r="D28" s="348">
        <v>-7.8604934099312795E-2</v>
      </c>
      <c r="E28" s="349">
        <v>0.19077101113429373</v>
      </c>
      <c r="F28" s="348">
        <v>1.5720037573912001E-3</v>
      </c>
      <c r="G28" s="349">
        <v>4.6844833005550137E-3</v>
      </c>
      <c r="H28" s="306">
        <v>3.5170978394310001E-4</v>
      </c>
    </row>
    <row r="29" spans="1:8">
      <c r="A29" s="43" t="s">
        <v>28</v>
      </c>
      <c r="B29" s="348">
        <v>0.45269506729034559</v>
      </c>
      <c r="C29" s="349">
        <v>0.30825396405370681</v>
      </c>
      <c r="D29" s="348">
        <v>3.4439892081985897E-2</v>
      </c>
      <c r="E29" s="349">
        <v>0.12632814918036836</v>
      </c>
      <c r="F29" s="348">
        <v>-7.0669623815535001E-3</v>
      </c>
      <c r="G29" s="349">
        <v>7.4584324720947818E-3</v>
      </c>
      <c r="H29" s="306">
        <v>2.2406461752988E-3</v>
      </c>
    </row>
    <row r="30" spans="1:8">
      <c r="A30" s="43" t="s">
        <v>29</v>
      </c>
      <c r="B30" s="348">
        <v>0.29303447661834958</v>
      </c>
      <c r="C30" s="349">
        <v>0.3483895626880672</v>
      </c>
      <c r="D30" s="348">
        <v>0.17128918712050631</v>
      </c>
      <c r="E30" s="349">
        <v>0.19282056374915921</v>
      </c>
      <c r="F30" s="348">
        <v>-8.8503336797332993E-3</v>
      </c>
      <c r="G30" s="349">
        <v>9.0767107575017627E-3</v>
      </c>
      <c r="H30" s="306">
        <v>4.9249831443448E-3</v>
      </c>
    </row>
    <row r="31" spans="1:8">
      <c r="A31" s="43" t="s">
        <v>30</v>
      </c>
      <c r="B31" s="348">
        <v>6.4912039719686496E-2</v>
      </c>
      <c r="C31" s="349">
        <v>0.16058082002917606</v>
      </c>
      <c r="D31" s="348">
        <v>-0.15621601277509559</v>
      </c>
      <c r="E31" s="349">
        <v>0.2337794726313295</v>
      </c>
      <c r="F31" s="348">
        <v>3.9996305356180002E-3</v>
      </c>
      <c r="G31" s="349">
        <v>5.2923237756211305E-3</v>
      </c>
      <c r="H31" s="306">
        <v>3.1613512683363E-3</v>
      </c>
    </row>
    <row r="32" spans="1:8">
      <c r="A32" s="43" t="s">
        <v>31</v>
      </c>
      <c r="B32" s="348">
        <v>0.86824568314655204</v>
      </c>
      <c r="C32" s="349">
        <v>0.17529206904644071</v>
      </c>
      <c r="D32" s="348">
        <v>0.42605160448670559</v>
      </c>
      <c r="E32" s="349">
        <v>0.17806182709149862</v>
      </c>
      <c r="F32" s="348">
        <v>9.8373246877776002E-3</v>
      </c>
      <c r="G32" s="349">
        <v>6.9182879421316448E-3</v>
      </c>
      <c r="H32" s="306">
        <v>2.9648090522933199E-2</v>
      </c>
    </row>
    <row r="33" spans="1:8">
      <c r="A33" s="43" t="s">
        <v>32</v>
      </c>
      <c r="B33" s="348">
        <v>-0.24540233268494069</v>
      </c>
      <c r="C33" s="349">
        <v>0.22105519414390282</v>
      </c>
      <c r="D33" s="348">
        <v>0.6343300061092737</v>
      </c>
      <c r="E33" s="349">
        <v>0.23845154459895837</v>
      </c>
      <c r="F33" s="348">
        <v>-1.55377118772628E-2</v>
      </c>
      <c r="G33" s="349">
        <v>1.1771409335134181E-2</v>
      </c>
      <c r="H33" s="306">
        <v>2.7432827849186402E-2</v>
      </c>
    </row>
    <row r="34" spans="1:8">
      <c r="A34" s="43" t="s">
        <v>486</v>
      </c>
      <c r="B34" s="348">
        <v>0.16633196654966059</v>
      </c>
      <c r="C34" s="349">
        <v>0.21333786960439685</v>
      </c>
      <c r="D34" s="348">
        <v>0.2455275086772544</v>
      </c>
      <c r="E34" s="349">
        <v>0.223431743802429</v>
      </c>
      <c r="F34" s="348">
        <v>5.6146074189590998E-3</v>
      </c>
      <c r="G34" s="349">
        <v>8.0300770441845588E-3</v>
      </c>
      <c r="H34" s="306">
        <v>4.3151622824856E-3</v>
      </c>
    </row>
    <row r="35" spans="1:8">
      <c r="A35" s="43" t="s">
        <v>33</v>
      </c>
      <c r="B35" s="348">
        <v>0.1205397321207724</v>
      </c>
      <c r="C35" s="349">
        <v>0.28974998177938294</v>
      </c>
      <c r="D35" s="348">
        <v>0.24034895027452641</v>
      </c>
      <c r="E35" s="349">
        <v>0.14989622909784706</v>
      </c>
      <c r="F35" s="348">
        <v>-5.5063106093136997E-3</v>
      </c>
      <c r="G35" s="349">
        <v>5.7628011644903178E-3</v>
      </c>
      <c r="H35" s="306">
        <v>4.2005548373409002E-3</v>
      </c>
    </row>
    <row r="36" spans="1:8">
      <c r="A36" s="43" t="s">
        <v>34</v>
      </c>
      <c r="B36" s="348">
        <v>0.61494638743795627</v>
      </c>
      <c r="C36" s="349">
        <v>0.16602760336273595</v>
      </c>
      <c r="D36" s="348">
        <v>-0.31439826107019908</v>
      </c>
      <c r="E36" s="349">
        <v>0.1891185954223526</v>
      </c>
      <c r="F36" s="348">
        <v>2.7289756716432998E-3</v>
      </c>
      <c r="G36" s="349">
        <v>8.9844045477079481E-3</v>
      </c>
      <c r="H36" s="306">
        <v>2.83502799438532E-2</v>
      </c>
    </row>
    <row r="37" spans="1:8">
      <c r="A37" s="43" t="s">
        <v>35</v>
      </c>
      <c r="B37" s="348">
        <v>-8.4152645778976895E-2</v>
      </c>
      <c r="C37" s="349">
        <v>7.3329750918784103E-2</v>
      </c>
      <c r="D37" s="348">
        <v>-3.1003976737549201E-2</v>
      </c>
      <c r="E37" s="349">
        <v>8.1852841188276848E-2</v>
      </c>
      <c r="F37" s="348">
        <v>2.2312436706091801E-2</v>
      </c>
      <c r="G37" s="349">
        <v>3.183550344129378E-3</v>
      </c>
      <c r="H37" s="306">
        <v>2.8741955226281601E-2</v>
      </c>
    </row>
    <row r="38" spans="1:8">
      <c r="A38" s="43" t="s">
        <v>36</v>
      </c>
      <c r="B38" s="348">
        <v>0.5670096628392618</v>
      </c>
      <c r="C38" s="349">
        <v>0.18981821173907146</v>
      </c>
      <c r="D38" s="348">
        <v>-0.45564043532496579</v>
      </c>
      <c r="E38" s="349">
        <v>0.20722751377702939</v>
      </c>
      <c r="F38" s="348">
        <v>-6.0894971205969995E-4</v>
      </c>
      <c r="G38" s="349">
        <v>9.2673623158714379E-3</v>
      </c>
      <c r="H38" s="306">
        <v>1.8994180747818001E-2</v>
      </c>
    </row>
    <row r="39" spans="1:8">
      <c r="A39" s="43" t="s">
        <v>37</v>
      </c>
      <c r="B39" s="348">
        <v>0.13996779685594279</v>
      </c>
      <c r="C39" s="349">
        <v>0.16402905966595419</v>
      </c>
      <c r="D39" s="348">
        <v>0.34455864841569361</v>
      </c>
      <c r="E39" s="349">
        <v>0.18911321355808786</v>
      </c>
      <c r="F39" s="348">
        <v>-4.6779303614590001E-4</v>
      </c>
      <c r="G39" s="349">
        <v>4.59910760121395E-3</v>
      </c>
      <c r="H39" s="306">
        <v>5.3460888245965999E-3</v>
      </c>
    </row>
    <row r="40" spans="1:8">
      <c r="A40" s="43" t="s">
        <v>38</v>
      </c>
      <c r="B40" s="348">
        <v>-6.7716861371748996E-2</v>
      </c>
      <c r="C40" s="349">
        <v>0.13043891173200783</v>
      </c>
      <c r="D40" s="348">
        <v>0.18498950396179981</v>
      </c>
      <c r="E40" s="349">
        <v>0.1721941228627954</v>
      </c>
      <c r="F40" s="348">
        <v>1.5126979201680001E-3</v>
      </c>
      <c r="G40" s="349">
        <v>4.5814493054642646E-3</v>
      </c>
      <c r="H40" s="306">
        <v>2.2507365718778E-3</v>
      </c>
    </row>
    <row r="41" spans="1:8">
      <c r="A41" s="43" t="s">
        <v>39</v>
      </c>
      <c r="B41" s="348">
        <v>0.50117551883140898</v>
      </c>
      <c r="C41" s="349">
        <v>0.31021184871275376</v>
      </c>
      <c r="D41" s="348">
        <v>-0.2320917540517089</v>
      </c>
      <c r="E41" s="349">
        <v>0.26672415656130077</v>
      </c>
      <c r="F41" s="348">
        <v>-7.1523553346556999E-3</v>
      </c>
      <c r="G41" s="349">
        <v>9.7227453839247666E-3</v>
      </c>
      <c r="H41" s="306">
        <v>6.9486907625898996E-3</v>
      </c>
    </row>
    <row r="42" spans="1:8">
      <c r="A42" s="43" t="s">
        <v>40</v>
      </c>
      <c r="B42" s="348">
        <v>9.0000848937246594E-2</v>
      </c>
      <c r="C42" s="349">
        <v>0.10696463727538197</v>
      </c>
      <c r="D42" s="348">
        <v>9.0206094948300397E-2</v>
      </c>
      <c r="E42" s="349">
        <v>8.5072113198112365E-2</v>
      </c>
      <c r="F42" s="348">
        <v>1.49358210283651E-2</v>
      </c>
      <c r="G42" s="349">
        <v>3.4789348459371783E-3</v>
      </c>
      <c r="H42" s="306">
        <v>1.4988621402884201E-2</v>
      </c>
    </row>
    <row r="43" spans="1:8">
      <c r="A43" s="43" t="s">
        <v>41</v>
      </c>
      <c r="B43" s="348">
        <v>-6.0936112186432197E-2</v>
      </c>
      <c r="C43" s="349">
        <v>0.12463706071275948</v>
      </c>
      <c r="D43" s="348">
        <v>-0.13735534596637669</v>
      </c>
      <c r="E43" s="349">
        <v>0.11807432013474031</v>
      </c>
      <c r="F43" s="348">
        <v>-5.0626665519975002E-3</v>
      </c>
      <c r="G43" s="349">
        <v>6.7832336522178375E-3</v>
      </c>
      <c r="H43" s="306">
        <v>1.9721913230398001E-3</v>
      </c>
    </row>
    <row r="44" spans="1:8">
      <c r="A44" s="43" t="s">
        <v>42</v>
      </c>
      <c r="B44" s="348">
        <v>0.45796739452545931</v>
      </c>
      <c r="C44" s="349">
        <v>0.15573419043653952</v>
      </c>
      <c r="D44" s="348">
        <v>-2.3617113043730601E-2</v>
      </c>
      <c r="E44" s="349">
        <v>0.11256516326850791</v>
      </c>
      <c r="F44" s="348">
        <v>3.7781189557061002E-3</v>
      </c>
      <c r="G44" s="349">
        <v>8.3532054663118006E-3</v>
      </c>
      <c r="H44" s="306">
        <v>1.09169135938335E-2</v>
      </c>
    </row>
    <row r="45" spans="1:8">
      <c r="A45" s="43" t="s">
        <v>43</v>
      </c>
      <c r="B45" s="348">
        <v>0.16207167014325621</v>
      </c>
      <c r="C45" s="349">
        <v>0.14224602026730196</v>
      </c>
      <c r="D45" s="348">
        <v>0.3151455277611025</v>
      </c>
      <c r="E45" s="349">
        <v>0.12732882424854503</v>
      </c>
      <c r="F45" s="348">
        <v>-9.2133020701922995E-3</v>
      </c>
      <c r="G45" s="349">
        <v>5.3643190068128968E-3</v>
      </c>
      <c r="H45" s="306">
        <v>1.11723515231871E-2</v>
      </c>
    </row>
    <row r="46" spans="1:8">
      <c r="A46" s="43" t="s">
        <v>44</v>
      </c>
      <c r="B46" s="348">
        <v>0.24095119488909539</v>
      </c>
      <c r="C46" s="349">
        <v>0.18139860303966368</v>
      </c>
      <c r="D46" s="348">
        <v>-0.19703981083396091</v>
      </c>
      <c r="E46" s="349">
        <v>0.13172570953374096</v>
      </c>
      <c r="F46" s="348">
        <v>-9.3757954366997E-3</v>
      </c>
      <c r="G46" s="349">
        <v>6.8224651381021727E-3</v>
      </c>
      <c r="H46" s="306">
        <v>4.2889023532915E-3</v>
      </c>
    </row>
    <row r="47" spans="1:8">
      <c r="A47" s="43" t="s">
        <v>45</v>
      </c>
      <c r="B47" s="348">
        <v>-0.1528740844352261</v>
      </c>
      <c r="C47" s="349">
        <v>0.30520363651998517</v>
      </c>
      <c r="D47" s="348">
        <v>0.49995348119704319</v>
      </c>
      <c r="E47" s="349">
        <v>0.14648395150161395</v>
      </c>
      <c r="F47" s="348">
        <v>5.4069785834801997E-3</v>
      </c>
      <c r="G47" s="349">
        <v>5.5689828960235332E-3</v>
      </c>
      <c r="H47" s="306">
        <v>1.6611292213676399E-2</v>
      </c>
    </row>
    <row r="48" spans="1:8">
      <c r="A48" s="43" t="s">
        <v>46</v>
      </c>
      <c r="B48" s="348">
        <v>-0.23035346340008339</v>
      </c>
      <c r="C48" s="349">
        <v>0.17428860509675906</v>
      </c>
      <c r="D48" s="348">
        <v>-9.3813570499409998E-2</v>
      </c>
      <c r="E48" s="349">
        <v>0.15865962385111465</v>
      </c>
      <c r="F48" s="348">
        <v>1.9433921441799801E-2</v>
      </c>
      <c r="G48" s="349">
        <v>5.0284845643046435E-3</v>
      </c>
      <c r="H48" s="306">
        <v>2.7281160774363201E-2</v>
      </c>
    </row>
    <row r="49" spans="1:8">
      <c r="A49" s="43" t="s">
        <v>47</v>
      </c>
      <c r="B49" s="348">
        <v>0.42106102055058298</v>
      </c>
      <c r="C49" s="349">
        <v>0.20976815880571037</v>
      </c>
      <c r="D49" s="348">
        <v>-0.13574713951956729</v>
      </c>
      <c r="E49" s="349">
        <v>0.23080649932055633</v>
      </c>
      <c r="F49" s="348">
        <v>2.2497632161751401E-2</v>
      </c>
      <c r="G49" s="349">
        <v>1.178281326561869E-2</v>
      </c>
      <c r="H49" s="306">
        <v>1.5522380516074401E-2</v>
      </c>
    </row>
    <row r="50" spans="1:8">
      <c r="A50" s="43" t="s">
        <v>48</v>
      </c>
      <c r="B50" s="348">
        <v>0.11556384679775671</v>
      </c>
      <c r="C50" s="349">
        <v>9.9733514133279605E-2</v>
      </c>
      <c r="D50" s="348">
        <v>1.7748950389231001E-2</v>
      </c>
      <c r="E50" s="349">
        <v>0.10767139297379884</v>
      </c>
      <c r="F50" s="348">
        <v>-1.7266037732616198E-2</v>
      </c>
      <c r="G50" s="349">
        <v>4.857860503254317E-3</v>
      </c>
      <c r="H50" s="306">
        <v>9.0689880915574006E-3</v>
      </c>
    </row>
    <row r="51" spans="1:8">
      <c r="A51" s="43" t="s">
        <v>49</v>
      </c>
      <c r="B51" s="348">
        <v>0.1762522577790962</v>
      </c>
      <c r="C51" s="349">
        <v>0.10305882035797817</v>
      </c>
      <c r="D51" s="348">
        <v>-0.11642214010115751</v>
      </c>
      <c r="E51" s="349">
        <v>9.8990806436792061E-2</v>
      </c>
      <c r="F51" s="348">
        <v>3.2648369628793097E-2</v>
      </c>
      <c r="G51" s="349">
        <v>5.2446658373903384E-3</v>
      </c>
      <c r="H51" s="306">
        <v>1.71149508696271E-2</v>
      </c>
    </row>
    <row r="52" spans="1:8">
      <c r="A52" s="43" t="s">
        <v>50</v>
      </c>
      <c r="B52" s="348">
        <v>-1.3656397421003601E-2</v>
      </c>
      <c r="C52" s="349">
        <v>0.15285510405352667</v>
      </c>
      <c r="D52" s="348">
        <v>0.30648494099244439</v>
      </c>
      <c r="E52" s="349">
        <v>0.12062378360969427</v>
      </c>
      <c r="F52" s="348">
        <v>-1.03032526928232E-2</v>
      </c>
      <c r="G52" s="349">
        <v>4.5588138873887008E-3</v>
      </c>
      <c r="H52" s="306">
        <v>7.0587610691434004E-3</v>
      </c>
    </row>
    <row r="53" spans="1:8">
      <c r="A53" s="43" t="s">
        <v>51</v>
      </c>
      <c r="B53" s="348">
        <v>0.4101826757855202</v>
      </c>
      <c r="C53" s="349">
        <v>0.1408682434011059</v>
      </c>
      <c r="D53" s="348">
        <v>1.7604443177592199E-2</v>
      </c>
      <c r="E53" s="349">
        <v>0.1547230777030994</v>
      </c>
      <c r="F53" s="348">
        <v>1.23280065711435E-2</v>
      </c>
      <c r="G53" s="349">
        <v>6.3288722570299496E-3</v>
      </c>
      <c r="H53" s="306">
        <v>1.0858072162679601E-2</v>
      </c>
    </row>
    <row r="54" spans="1:8">
      <c r="A54" s="43" t="s">
        <v>52</v>
      </c>
      <c r="B54" s="348">
        <v>0.35221121869966071</v>
      </c>
      <c r="C54" s="349">
        <v>0.19052705490908409</v>
      </c>
      <c r="D54" s="348">
        <v>-0.1698534788569698</v>
      </c>
      <c r="E54" s="349">
        <v>0.15025651047406413</v>
      </c>
      <c r="F54" s="348">
        <v>1.209904307641E-2</v>
      </c>
      <c r="G54" s="349">
        <v>8.3680042363122667E-3</v>
      </c>
      <c r="H54" s="306">
        <v>1.1370709507163601E-2</v>
      </c>
    </row>
    <row r="55" spans="1:8">
      <c r="A55" s="99" t="s">
        <v>53</v>
      </c>
      <c r="B55" s="348">
        <v>0.1516701170496341</v>
      </c>
      <c r="C55" s="349">
        <v>0.20859065754793621</v>
      </c>
      <c r="D55" s="348">
        <v>-0.13100764903585441</v>
      </c>
      <c r="E55" s="349">
        <v>0.15226564551104485</v>
      </c>
      <c r="F55" s="348">
        <v>-1.9789880710793201E-2</v>
      </c>
      <c r="G55" s="349">
        <v>6.2447568691904199E-3</v>
      </c>
      <c r="H55" s="306">
        <v>1.1759302282763799E-2</v>
      </c>
    </row>
    <row r="56" spans="1:8">
      <c r="A56" s="99" t="s">
        <v>54</v>
      </c>
      <c r="B56" s="348">
        <v>0.56509307640863082</v>
      </c>
      <c r="C56" s="349">
        <v>0.28911885806850884</v>
      </c>
      <c r="D56" s="348">
        <v>0.4771982340872552</v>
      </c>
      <c r="E56" s="349">
        <v>0.1684121252684854</v>
      </c>
      <c r="F56" s="348">
        <v>-1.2117967518414799E-2</v>
      </c>
      <c r="G56" s="349">
        <v>7.7543436982345582E-3</v>
      </c>
      <c r="H56" s="306">
        <v>2.0004856684863601E-2</v>
      </c>
    </row>
    <row r="57" spans="1:8">
      <c r="A57" s="99" t="s">
        <v>55</v>
      </c>
      <c r="B57" s="348">
        <v>0.28976032563853588</v>
      </c>
      <c r="C57" s="349">
        <v>9.0388368496319149E-2</v>
      </c>
      <c r="D57" s="348">
        <v>-0.2445963252408867</v>
      </c>
      <c r="E57" s="349">
        <v>0.10681219748417466</v>
      </c>
      <c r="F57" s="348">
        <v>2.2737431178929999E-4</v>
      </c>
      <c r="G57" s="349">
        <v>6.8567350272897877E-3</v>
      </c>
      <c r="H57" s="306">
        <v>1.11557153358428E-2</v>
      </c>
    </row>
    <row r="58" spans="1:8">
      <c r="A58" s="99" t="s">
        <v>56</v>
      </c>
      <c r="B58" s="348">
        <v>0.82447814840201217</v>
      </c>
      <c r="C58" s="349">
        <v>0.19242014134812077</v>
      </c>
      <c r="D58" s="348">
        <v>0.35663992088796642</v>
      </c>
      <c r="E58" s="349">
        <v>0.16379375073474375</v>
      </c>
      <c r="F58" s="348">
        <v>1.73023720160565E-2</v>
      </c>
      <c r="G58" s="349">
        <v>9.8975214861660235E-3</v>
      </c>
      <c r="H58" s="306">
        <v>3.9014593649400103E-2</v>
      </c>
    </row>
    <row r="59" spans="1:8">
      <c r="A59" s="99" t="s">
        <v>57</v>
      </c>
      <c r="B59" s="348">
        <v>0.84016242102705629</v>
      </c>
      <c r="C59" s="349">
        <v>7.3515003206546831E-2</v>
      </c>
      <c r="D59" s="348">
        <v>-1.0447539247645E-3</v>
      </c>
      <c r="E59" s="349">
        <v>6.7571620310673597E-2</v>
      </c>
      <c r="F59" s="348">
        <v>2.23629716098016E-2</v>
      </c>
      <c r="G59" s="349">
        <v>4.3318678863385951E-3</v>
      </c>
      <c r="H59" s="306">
        <v>4.2971280054594198E-2</v>
      </c>
    </row>
    <row r="60" spans="1:8">
      <c r="A60" s="99" t="s">
        <v>58</v>
      </c>
      <c r="B60" s="348">
        <v>0.69290611660696366</v>
      </c>
      <c r="C60" s="349">
        <v>0.18295040253225217</v>
      </c>
      <c r="D60" s="348">
        <v>-0.14579322220853241</v>
      </c>
      <c r="E60" s="349">
        <v>0.18438347906596353</v>
      </c>
      <c r="F60" s="348">
        <v>3.3375343069382599E-2</v>
      </c>
      <c r="G60" s="352">
        <v>1.697420688082291E-2</v>
      </c>
      <c r="H60" s="307">
        <v>3.07088380845764E-2</v>
      </c>
    </row>
    <row r="61" spans="1:8">
      <c r="A61" s="99" t="s">
        <v>59</v>
      </c>
      <c r="B61" s="348">
        <v>0.15313143338116281</v>
      </c>
      <c r="C61" s="349">
        <v>0.1114834534164327</v>
      </c>
      <c r="D61" s="348">
        <v>7.9068497370369997E-4</v>
      </c>
      <c r="E61" s="349">
        <v>0.10092874338979817</v>
      </c>
      <c r="F61" s="348">
        <v>1.3004961121381799E-2</v>
      </c>
      <c r="G61" s="352">
        <v>5.9210324481933614E-3</v>
      </c>
      <c r="H61" s="307">
        <v>8.2203044665982005E-3</v>
      </c>
    </row>
    <row r="62" spans="1:8">
      <c r="A62" s="129" t="s">
        <v>229</v>
      </c>
      <c r="B62" s="348">
        <v>0.25353423006702258</v>
      </c>
      <c r="C62" s="349">
        <v>3.5906839117691602E-2</v>
      </c>
      <c r="D62" s="348">
        <v>0.1100726496123748</v>
      </c>
      <c r="E62" s="349">
        <v>2.88025628893195E-2</v>
      </c>
      <c r="F62" s="348">
        <v>-3.5455242365300001E-5</v>
      </c>
      <c r="G62" s="352">
        <v>1.4046955020083E-3</v>
      </c>
      <c r="H62" s="307">
        <v>1.2753268147874801E-2</v>
      </c>
    </row>
    <row r="63" spans="1:8">
      <c r="A63" s="129" t="s">
        <v>232</v>
      </c>
      <c r="B63" s="348">
        <v>0.1635774970054627</v>
      </c>
      <c r="C63" s="349">
        <v>8.0607227981090504E-2</v>
      </c>
      <c r="D63" s="348">
        <v>0.13184058666229251</v>
      </c>
      <c r="E63" s="349">
        <v>4.9520101398229599E-2</v>
      </c>
      <c r="F63" s="348">
        <v>-7.1428939700127004E-3</v>
      </c>
      <c r="G63" s="352">
        <v>2.2969976998865999E-3</v>
      </c>
      <c r="H63" s="307">
        <v>7.7304341830312998E-3</v>
      </c>
    </row>
    <row r="64" spans="1:8" ht="13.5" thickBot="1">
      <c r="A64" s="300" t="s">
        <v>233</v>
      </c>
      <c r="B64" s="350">
        <v>0.23883812413410069</v>
      </c>
      <c r="C64" s="351">
        <v>2.85845568019998E-2</v>
      </c>
      <c r="D64" s="350">
        <v>6.6591081878191696E-2</v>
      </c>
      <c r="E64" s="351">
        <v>2.35957790621549E-2</v>
      </c>
      <c r="F64" s="350">
        <v>2.6833454911324001E-3</v>
      </c>
      <c r="G64" s="353">
        <v>1.0985727441448999E-3</v>
      </c>
      <c r="H64" s="308">
        <v>1.3437420939229399E-2</v>
      </c>
    </row>
    <row r="65" spans="1:8" ht="12.75" customHeight="1"/>
    <row r="66" spans="1:8" ht="14.1" customHeight="1">
      <c r="A66" s="271" t="s">
        <v>358</v>
      </c>
      <c r="B66" s="271"/>
      <c r="C66" s="271"/>
      <c r="D66" s="271"/>
      <c r="E66" s="271"/>
      <c r="F66" s="271"/>
      <c r="G66" s="271"/>
      <c r="H66" s="271"/>
    </row>
    <row r="67" spans="1:8">
      <c r="A67" s="311" t="s">
        <v>375</v>
      </c>
      <c r="B67" s="271"/>
      <c r="C67" s="271"/>
      <c r="D67" s="271"/>
      <c r="E67" s="271"/>
      <c r="F67" s="271"/>
      <c r="G67" s="271"/>
      <c r="H67" s="271"/>
    </row>
    <row r="68" spans="1:8">
      <c r="A68" s="380" t="s">
        <v>376</v>
      </c>
      <c r="B68" s="380"/>
      <c r="C68" s="380"/>
    </row>
    <row r="69" spans="1:8">
      <c r="A69" s="292" t="s">
        <v>413</v>
      </c>
      <c r="B69" s="339"/>
      <c r="C69" s="339"/>
    </row>
    <row r="70" spans="1:8">
      <c r="A70" s="5" t="s">
        <v>415</v>
      </c>
    </row>
    <row r="71" spans="1:8" s="51" customFormat="1">
      <c r="A71" s="243" t="s">
        <v>487</v>
      </c>
      <c r="B71" s="5"/>
      <c r="C71" s="5"/>
      <c r="D71" s="5"/>
      <c r="E71" s="5"/>
      <c r="F71" s="5"/>
      <c r="G71" s="5"/>
      <c r="H71" s="5"/>
    </row>
    <row r="72" spans="1:8">
      <c r="A72" s="244" t="s">
        <v>488</v>
      </c>
    </row>
    <row r="73" spans="1:8">
      <c r="A73" s="347" t="s">
        <v>493</v>
      </c>
      <c r="D73" s="297"/>
      <c r="E73" s="297"/>
      <c r="F73" s="297"/>
      <c r="G73" s="297"/>
      <c r="H73" s="297"/>
    </row>
    <row r="74" spans="1:8">
      <c r="A74" s="386"/>
      <c r="B74" s="386"/>
      <c r="C74" s="386"/>
      <c r="D74" s="298"/>
      <c r="E74" s="298"/>
      <c r="F74" s="298"/>
      <c r="G74" s="298"/>
      <c r="H74" s="298"/>
    </row>
    <row r="75" spans="1:8">
      <c r="A75" s="380"/>
      <c r="B75" s="380"/>
      <c r="C75" s="380"/>
      <c r="D75" s="299"/>
      <c r="E75" s="299"/>
      <c r="F75" s="299"/>
      <c r="G75" s="299"/>
      <c r="H75" s="299"/>
    </row>
    <row r="76" spans="1:8">
      <c r="A76" s="381"/>
      <c r="B76" s="381"/>
      <c r="C76" s="381"/>
      <c r="D76" s="296"/>
      <c r="E76" s="296"/>
      <c r="F76" s="296"/>
      <c r="G76" s="296"/>
      <c r="H76" s="296"/>
    </row>
    <row r="77" spans="1:8">
      <c r="A77" s="380"/>
      <c r="B77" s="380"/>
      <c r="C77" s="380"/>
      <c r="D77" s="299"/>
      <c r="E77" s="299"/>
      <c r="F77" s="299"/>
      <c r="G77" s="299"/>
      <c r="H77" s="299"/>
    </row>
    <row r="78" spans="1:8">
      <c r="A78" s="380"/>
      <c r="B78" s="380"/>
      <c r="C78" s="380"/>
      <c r="D78" s="299"/>
      <c r="E78" s="299"/>
      <c r="F78" s="299"/>
      <c r="G78" s="299"/>
      <c r="H78" s="299"/>
    </row>
  </sheetData>
  <customSheetViews>
    <customSheetView guid="{C6F97F9E-B600-4C17-894D-590A32101059}" scale="80" topLeftCell="A25">
      <selection activeCell="H22" sqref="H22"/>
      <pageMargins left="0.7" right="0.7" top="0.75" bottom="0.75" header="0.3" footer="0.3"/>
      <pageSetup paperSize="9" orientation="portrait" r:id="rId1"/>
    </customSheetView>
    <customSheetView guid="{FDFE99BC-6C4F-47A7-A6F0-C356BD0C43CF}" scale="80">
      <selection activeCell="H53" sqref="H53"/>
      <pageMargins left="0.7" right="0.7" top="0.75" bottom="0.75" header="0.3" footer="0.3"/>
      <pageSetup paperSize="9" orientation="portrait" r:id="rId2"/>
    </customSheetView>
  </customSheetViews>
  <mergeCells count="12">
    <mergeCell ref="B7:H7"/>
    <mergeCell ref="H8:H10"/>
    <mergeCell ref="D9:E9"/>
    <mergeCell ref="F9:G9"/>
    <mergeCell ref="B8:G8"/>
    <mergeCell ref="B9:C9"/>
    <mergeCell ref="A74:C74"/>
    <mergeCell ref="A75:C75"/>
    <mergeCell ref="A76:C76"/>
    <mergeCell ref="A77:C77"/>
    <mergeCell ref="A78:C78"/>
    <mergeCell ref="A68:C68"/>
  </mergeCells>
  <conditionalFormatting sqref="B12:B64 D12:D64 F12:F64 H12:H64 J12:J64 L12:L64 N12:N64 P12:P64 R12:R64 T12:T64 V12:V64 X12:X64 Z12:Z64">
    <cfRule type="expression" dxfId="10" priority="2">
      <formula>ABS(B12/C12)&gt;1.96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Q71"/>
  <sheetViews>
    <sheetView showGridLines="0" zoomScale="80" zoomScaleNormal="80" workbookViewId="0">
      <selection activeCell="I27" sqref="I27"/>
    </sheetView>
  </sheetViews>
  <sheetFormatPr defaultColWidth="8.85546875" defaultRowHeight="12.75"/>
  <cols>
    <col min="1" max="1" width="31.28515625" style="5" customWidth="1"/>
    <col min="2" max="17" width="9.7109375" style="5" customWidth="1"/>
    <col min="18" max="16384" width="8.85546875" style="5"/>
  </cols>
  <sheetData>
    <row r="1" spans="1:17">
      <c r="C1" s="23"/>
      <c r="D1" s="23"/>
      <c r="E1" s="23"/>
      <c r="J1" s="24"/>
      <c r="O1" s="208"/>
    </row>
    <row r="2" spans="1:17">
      <c r="A2" s="5" t="s">
        <v>474</v>
      </c>
      <c r="C2" s="23"/>
      <c r="D2" s="23"/>
      <c r="E2" s="23"/>
      <c r="J2" s="23"/>
    </row>
    <row r="3" spans="1:17">
      <c r="A3" s="23" t="s">
        <v>10</v>
      </c>
    </row>
    <row r="4" spans="1:17">
      <c r="A4" s="77" t="s">
        <v>276</v>
      </c>
    </row>
    <row r="5" spans="1:17">
      <c r="A5" s="39"/>
      <c r="B5" s="39"/>
      <c r="C5" s="39"/>
      <c r="D5" s="39"/>
      <c r="E5" s="39"/>
      <c r="F5" s="39"/>
    </row>
    <row r="6" spans="1:17" ht="13.5" thickBot="1"/>
    <row r="7" spans="1:17" s="44" customFormat="1" ht="34.5" customHeight="1">
      <c r="A7" s="11"/>
      <c r="B7" s="361" t="s">
        <v>244</v>
      </c>
      <c r="C7" s="361"/>
      <c r="D7" s="361"/>
      <c r="E7" s="361"/>
      <c r="F7" s="361"/>
      <c r="G7" s="361"/>
      <c r="H7" s="361"/>
      <c r="I7" s="361"/>
      <c r="J7" s="361"/>
      <c r="K7" s="361"/>
      <c r="L7" s="361"/>
      <c r="M7" s="361"/>
      <c r="N7" s="361"/>
      <c r="O7" s="361"/>
      <c r="P7" s="361"/>
      <c r="Q7" s="362"/>
    </row>
    <row r="8" spans="1:17" s="44" customFormat="1" ht="31.15" customHeight="1">
      <c r="A8" s="12"/>
      <c r="B8" s="359" t="s">
        <v>160</v>
      </c>
      <c r="C8" s="371"/>
      <c r="D8" s="371"/>
      <c r="E8" s="371"/>
      <c r="F8" s="371"/>
      <c r="G8" s="371"/>
      <c r="H8" s="371"/>
      <c r="I8" s="371"/>
      <c r="J8" s="371" t="s">
        <v>161</v>
      </c>
      <c r="K8" s="371"/>
      <c r="L8" s="371"/>
      <c r="M8" s="371"/>
      <c r="N8" s="371"/>
      <c r="O8" s="371"/>
      <c r="P8" s="371"/>
      <c r="Q8" s="375"/>
    </row>
    <row r="9" spans="1:17" s="44" customFormat="1" ht="57" customHeight="1">
      <c r="A9" s="12"/>
      <c r="B9" s="453" t="s">
        <v>79</v>
      </c>
      <c r="C9" s="377"/>
      <c r="D9" s="365" t="s">
        <v>517</v>
      </c>
      <c r="E9" s="366"/>
      <c r="F9" s="365" t="s">
        <v>177</v>
      </c>
      <c r="G9" s="367"/>
      <c r="H9" s="368" t="s">
        <v>178</v>
      </c>
      <c r="I9" s="367"/>
      <c r="J9" s="452" t="s">
        <v>79</v>
      </c>
      <c r="K9" s="364"/>
      <c r="L9" s="365" t="s">
        <v>517</v>
      </c>
      <c r="M9" s="366"/>
      <c r="N9" s="365" t="s">
        <v>177</v>
      </c>
      <c r="O9" s="367"/>
      <c r="P9" s="368" t="s">
        <v>178</v>
      </c>
      <c r="Q9" s="370"/>
    </row>
    <row r="10" spans="1:17" s="39" customFormat="1">
      <c r="A10" s="13"/>
      <c r="B10" s="20" t="s">
        <v>70</v>
      </c>
      <c r="C10" s="21" t="s">
        <v>13</v>
      </c>
      <c r="D10" s="20" t="s">
        <v>70</v>
      </c>
      <c r="E10" s="20" t="s">
        <v>13</v>
      </c>
      <c r="F10" s="19" t="s">
        <v>70</v>
      </c>
      <c r="G10" s="21" t="s">
        <v>13</v>
      </c>
      <c r="H10" s="19" t="s">
        <v>72</v>
      </c>
      <c r="I10" s="21" t="s">
        <v>13</v>
      </c>
      <c r="J10" s="20" t="s">
        <v>70</v>
      </c>
      <c r="K10" s="21" t="s">
        <v>13</v>
      </c>
      <c r="L10" s="19" t="s">
        <v>70</v>
      </c>
      <c r="M10" s="21" t="s">
        <v>13</v>
      </c>
      <c r="N10" s="20" t="s">
        <v>70</v>
      </c>
      <c r="O10" s="21" t="s">
        <v>13</v>
      </c>
      <c r="P10" s="20" t="s">
        <v>72</v>
      </c>
      <c r="Q10" s="22" t="s">
        <v>13</v>
      </c>
    </row>
    <row r="11" spans="1:17">
      <c r="A11" s="80"/>
      <c r="B11" s="131"/>
      <c r="C11" s="131"/>
      <c r="D11" s="132"/>
      <c r="E11" s="131"/>
      <c r="F11" s="132"/>
      <c r="G11" s="133"/>
      <c r="H11" s="131"/>
      <c r="I11" s="133"/>
      <c r="J11" s="131"/>
      <c r="K11" s="131"/>
      <c r="L11" s="132"/>
      <c r="M11" s="131"/>
      <c r="N11" s="132"/>
      <c r="O11" s="133"/>
      <c r="P11" s="131"/>
      <c r="Q11" s="134"/>
    </row>
    <row r="12" spans="1:17">
      <c r="A12" s="43" t="s">
        <v>15</v>
      </c>
      <c r="B12" s="64">
        <v>46.976625319150877</v>
      </c>
      <c r="C12" s="63">
        <v>0.6362529719112211</v>
      </c>
      <c r="D12" s="40">
        <v>50.71910045784643</v>
      </c>
      <c r="E12" s="63">
        <v>1.0147882787808402</v>
      </c>
      <c r="F12" s="40">
        <v>45.852011178583993</v>
      </c>
      <c r="G12" s="25">
        <v>0.79477337998514719</v>
      </c>
      <c r="H12" s="64">
        <v>-4.8670892792624372</v>
      </c>
      <c r="I12" s="25">
        <v>1.3287728029515666</v>
      </c>
      <c r="J12" s="40">
        <v>27.18138541471539</v>
      </c>
      <c r="K12" s="63">
        <v>0.45684438350532597</v>
      </c>
      <c r="L12" s="40">
        <v>28.868432327565358</v>
      </c>
      <c r="M12" s="63">
        <v>0.65912919646177848</v>
      </c>
      <c r="N12" s="40">
        <v>26.673813004853681</v>
      </c>
      <c r="O12" s="25">
        <v>0.54556948929809146</v>
      </c>
      <c r="P12" s="64">
        <v>-2.1946193227116773</v>
      </c>
      <c r="Q12" s="26">
        <v>0.82299493513368227</v>
      </c>
    </row>
    <row r="13" spans="1:17">
      <c r="A13" s="43" t="s">
        <v>16</v>
      </c>
      <c r="B13" s="64">
        <v>44.800798705640553</v>
      </c>
      <c r="C13" s="63">
        <v>0.33817104678831095</v>
      </c>
      <c r="D13" s="40">
        <v>45.314234843375409</v>
      </c>
      <c r="E13" s="63">
        <v>0.58483390912974631</v>
      </c>
      <c r="F13" s="40">
        <v>44.665201562633143</v>
      </c>
      <c r="G13" s="25">
        <v>0.42217344522277434</v>
      </c>
      <c r="H13" s="64">
        <v>-0.64903328074226607</v>
      </c>
      <c r="I13" s="25">
        <v>0.73948114489770256</v>
      </c>
      <c r="J13" s="40">
        <v>19.869937900081709</v>
      </c>
      <c r="K13" s="63">
        <v>0.18071902490468494</v>
      </c>
      <c r="L13" s="40">
        <v>21.450103032090109</v>
      </c>
      <c r="M13" s="63">
        <v>0.39703059115260303</v>
      </c>
      <c r="N13" s="40">
        <v>19.352345585639849</v>
      </c>
      <c r="O13" s="25">
        <v>0.22811555174658665</v>
      </c>
      <c r="P13" s="64">
        <v>-2.0977574464502595</v>
      </c>
      <c r="Q13" s="26">
        <v>0.49188305568687113</v>
      </c>
    </row>
    <row r="14" spans="1:17">
      <c r="A14" s="43" t="s">
        <v>17</v>
      </c>
      <c r="B14" s="64">
        <v>37.196225367355737</v>
      </c>
      <c r="C14" s="63">
        <v>0.28058210989496696</v>
      </c>
      <c r="D14" s="40">
        <v>36.614751024107022</v>
      </c>
      <c r="E14" s="63">
        <v>0.54677756559271873</v>
      </c>
      <c r="F14" s="40">
        <v>37.40084003100268</v>
      </c>
      <c r="G14" s="25">
        <v>0.28511892850961751</v>
      </c>
      <c r="H14" s="64">
        <v>0.78608900689565786</v>
      </c>
      <c r="I14" s="25">
        <v>0.56125713091182816</v>
      </c>
      <c r="J14" s="40">
        <v>19.23728430259337</v>
      </c>
      <c r="K14" s="63">
        <v>0.11341327178021705</v>
      </c>
      <c r="L14" s="40">
        <v>18.548098054933991</v>
      </c>
      <c r="M14" s="63">
        <v>0.2546885839912994</v>
      </c>
      <c r="N14" s="40">
        <v>19.468681394173039</v>
      </c>
      <c r="O14" s="25">
        <v>0.12610205652097331</v>
      </c>
      <c r="P14" s="64">
        <v>0.92058333923904812</v>
      </c>
      <c r="Q14" s="26">
        <v>0.28556800351946271</v>
      </c>
    </row>
    <row r="15" spans="1:17">
      <c r="A15" s="99" t="s">
        <v>18</v>
      </c>
      <c r="B15" s="40">
        <v>35.08584878364077</v>
      </c>
      <c r="C15" s="63">
        <v>0.23228403147779669</v>
      </c>
      <c r="D15" s="40">
        <v>35.394646179253442</v>
      </c>
      <c r="E15" s="63">
        <v>0.51489476355833874</v>
      </c>
      <c r="F15" s="40">
        <v>34.988556727221813</v>
      </c>
      <c r="G15" s="25">
        <v>0.24719545004654231</v>
      </c>
      <c r="H15" s="64">
        <v>-0.40608945203162961</v>
      </c>
      <c r="I15" s="25">
        <v>0.54420340739952588</v>
      </c>
      <c r="J15" s="40">
        <v>18.547493494035781</v>
      </c>
      <c r="K15" s="63">
        <v>0.10149203186150792</v>
      </c>
      <c r="L15" s="40">
        <v>18.842240958874431</v>
      </c>
      <c r="M15" s="63">
        <v>0.22961693565366562</v>
      </c>
      <c r="N15" s="40">
        <v>18.45908997243577</v>
      </c>
      <c r="O15" s="25">
        <v>9.9922125492714092E-2</v>
      </c>
      <c r="P15" s="64">
        <v>-0.38315098643866108</v>
      </c>
      <c r="Q15" s="26">
        <v>0.23066707034760819</v>
      </c>
    </row>
    <row r="16" spans="1:17">
      <c r="A16" s="119" t="s">
        <v>200</v>
      </c>
      <c r="B16" s="40">
        <v>37.057026145372568</v>
      </c>
      <c r="C16" s="63">
        <v>0.27434789302140583</v>
      </c>
      <c r="D16" s="40">
        <v>38.096320455155947</v>
      </c>
      <c r="E16" s="63">
        <v>0.57877194766273043</v>
      </c>
      <c r="F16" s="40">
        <v>36.786432284685553</v>
      </c>
      <c r="G16" s="25">
        <v>0.31819700958285652</v>
      </c>
      <c r="H16" s="64">
        <v>-1.3098881704703942</v>
      </c>
      <c r="I16" s="25">
        <v>0.66801073440906888</v>
      </c>
      <c r="J16" s="40">
        <v>18.451498513328438</v>
      </c>
      <c r="K16" s="63">
        <v>0.15782231914776312</v>
      </c>
      <c r="L16" s="40">
        <v>19.179304728838058</v>
      </c>
      <c r="M16" s="63">
        <v>0.36928669088077332</v>
      </c>
      <c r="N16" s="40">
        <v>18.259016299192758</v>
      </c>
      <c r="O16" s="25">
        <v>0.14780556910302498</v>
      </c>
      <c r="P16" s="64">
        <v>-0.9202884296453</v>
      </c>
      <c r="Q16" s="26">
        <v>0.35949826379890809</v>
      </c>
    </row>
    <row r="17" spans="1:17">
      <c r="A17" s="119" t="s">
        <v>526</v>
      </c>
      <c r="B17" s="40">
        <v>32.787445082259488</v>
      </c>
      <c r="C17" s="63">
        <v>0.36099592148870829</v>
      </c>
      <c r="D17" s="40">
        <v>32.560009126781942</v>
      </c>
      <c r="E17" s="63">
        <v>0.75963054228677207</v>
      </c>
      <c r="F17" s="40">
        <v>32.827722025368573</v>
      </c>
      <c r="G17" s="25">
        <v>0.37217791832269331</v>
      </c>
      <c r="H17" s="64">
        <v>0.26771289858663039</v>
      </c>
      <c r="I17" s="25">
        <v>0.77550096302804494</v>
      </c>
      <c r="J17" s="40">
        <v>18.659617860869481</v>
      </c>
      <c r="K17" s="63">
        <v>0.11913381224332911</v>
      </c>
      <c r="L17" s="40">
        <v>18.488941264905069</v>
      </c>
      <c r="M17" s="63">
        <v>0.24343931997313309</v>
      </c>
      <c r="N17" s="40">
        <v>18.700152376586129</v>
      </c>
      <c r="O17" s="25">
        <v>0.1285414244495581</v>
      </c>
      <c r="P17" s="64">
        <v>0.21121111168105955</v>
      </c>
      <c r="Q17" s="26">
        <v>0.25897011000673925</v>
      </c>
    </row>
    <row r="18" spans="1:17">
      <c r="A18" s="99" t="s">
        <v>19</v>
      </c>
      <c r="B18" s="40">
        <v>29.840418402531849</v>
      </c>
      <c r="C18" s="63">
        <v>0.54270242735499985</v>
      </c>
      <c r="D18" s="40">
        <v>27.953081709935962</v>
      </c>
      <c r="E18" s="63">
        <v>1.3532932813698746</v>
      </c>
      <c r="F18" s="40">
        <v>30.205957429066981</v>
      </c>
      <c r="G18" s="25">
        <v>0.57582163719518575</v>
      </c>
      <c r="H18" s="64">
        <v>2.2528757191310191</v>
      </c>
      <c r="I18" s="25">
        <v>1.4439687551948488</v>
      </c>
      <c r="J18" s="40">
        <v>22.264312661044979</v>
      </c>
      <c r="K18" s="63">
        <v>0.48133090787283273</v>
      </c>
      <c r="L18" s="40">
        <v>19.896212431233089</v>
      </c>
      <c r="M18" s="63">
        <v>0.96085879436633237</v>
      </c>
      <c r="N18" s="40">
        <v>22.697750094596799</v>
      </c>
      <c r="O18" s="25">
        <v>0.49969250044455737</v>
      </c>
      <c r="P18" s="64">
        <v>2.8015376633637104</v>
      </c>
      <c r="Q18" s="26">
        <v>1.0136423132508197</v>
      </c>
    </row>
    <row r="19" spans="1:17">
      <c r="A19" s="43" t="s">
        <v>20</v>
      </c>
      <c r="B19" s="64">
        <v>38.480703531025199</v>
      </c>
      <c r="C19" s="63">
        <v>0.45396362610072483</v>
      </c>
      <c r="D19" s="40">
        <v>37.322791974920747</v>
      </c>
      <c r="E19" s="63">
        <v>0.89823966896127561</v>
      </c>
      <c r="F19" s="40">
        <v>38.746526019158289</v>
      </c>
      <c r="G19" s="25">
        <v>0.49153626398096556</v>
      </c>
      <c r="H19" s="64">
        <v>1.4237340442375412</v>
      </c>
      <c r="I19" s="25">
        <v>0.95599251329733803</v>
      </c>
      <c r="J19" s="40">
        <v>19.859160809304321</v>
      </c>
      <c r="K19" s="63">
        <v>0.21303803667555263</v>
      </c>
      <c r="L19" s="40">
        <v>20.231996645841011</v>
      </c>
      <c r="M19" s="63">
        <v>0.43964612682893889</v>
      </c>
      <c r="N19" s="40">
        <v>19.78363898651881</v>
      </c>
      <c r="O19" s="25">
        <v>0.20576459330878397</v>
      </c>
      <c r="P19" s="64">
        <v>-0.44835765932220184</v>
      </c>
      <c r="Q19" s="26">
        <v>0.41095588292354202</v>
      </c>
    </row>
    <row r="20" spans="1:17">
      <c r="A20" s="43" t="s">
        <v>21</v>
      </c>
      <c r="B20" s="64">
        <v>28.960042422810361</v>
      </c>
      <c r="C20" s="63">
        <v>0.60068945325774481</v>
      </c>
      <c r="D20" s="40">
        <v>25.090168569222421</v>
      </c>
      <c r="E20" s="63">
        <v>1.0891300127017189</v>
      </c>
      <c r="F20" s="40">
        <v>29.646787341236511</v>
      </c>
      <c r="G20" s="25">
        <v>0.60847497486508373</v>
      </c>
      <c r="H20" s="64">
        <v>4.5566187720140903</v>
      </c>
      <c r="I20" s="25">
        <v>1.0340646008020191</v>
      </c>
      <c r="J20" s="40">
        <v>16.81249384548606</v>
      </c>
      <c r="K20" s="63">
        <v>0.39443339008779121</v>
      </c>
      <c r="L20" s="40">
        <v>13.33471132250294</v>
      </c>
      <c r="M20" s="63">
        <v>0.64124928371233669</v>
      </c>
      <c r="N20" s="40">
        <v>17.407381187853801</v>
      </c>
      <c r="O20" s="25">
        <v>0.40199256668993633</v>
      </c>
      <c r="P20" s="64">
        <v>4.0726698653508606</v>
      </c>
      <c r="Q20" s="26">
        <v>0.61024505819140307</v>
      </c>
    </row>
    <row r="21" spans="1:17">
      <c r="A21" s="43" t="s">
        <v>22</v>
      </c>
      <c r="B21" s="64">
        <v>38.060582145833479</v>
      </c>
      <c r="C21" s="63">
        <v>0.60782537104732903</v>
      </c>
      <c r="D21" s="40">
        <v>37.744244498993737</v>
      </c>
      <c r="E21" s="63">
        <v>0.87554504400629163</v>
      </c>
      <c r="F21" s="40">
        <v>38.195487711513472</v>
      </c>
      <c r="G21" s="25">
        <v>0.66791223425722124</v>
      </c>
      <c r="H21" s="64">
        <v>0.45124321251973498</v>
      </c>
      <c r="I21" s="25">
        <v>0.89958879941988934</v>
      </c>
      <c r="J21" s="40">
        <v>28.45445748500147</v>
      </c>
      <c r="K21" s="63">
        <v>0.33894959618283355</v>
      </c>
      <c r="L21" s="40">
        <v>27.282673224610711</v>
      </c>
      <c r="M21" s="63">
        <v>0.56172547528455674</v>
      </c>
      <c r="N21" s="40">
        <v>28.94591501668318</v>
      </c>
      <c r="O21" s="25">
        <v>0.37617848438291906</v>
      </c>
      <c r="P21" s="64">
        <v>1.6632417920724691</v>
      </c>
      <c r="Q21" s="26">
        <v>0.62169548625917459</v>
      </c>
    </row>
    <row r="22" spans="1:17">
      <c r="A22" s="43" t="s">
        <v>23</v>
      </c>
      <c r="B22" s="64">
        <v>40.47766884500367</v>
      </c>
      <c r="C22" s="63">
        <v>0.57887701268416869</v>
      </c>
      <c r="D22" s="40">
        <v>40.487216060858948</v>
      </c>
      <c r="E22" s="63">
        <v>1.5204538830941621</v>
      </c>
      <c r="F22" s="40">
        <v>40.522572286277473</v>
      </c>
      <c r="G22" s="25">
        <v>0.62542876592023799</v>
      </c>
      <c r="H22" s="64">
        <v>3.53562254185249E-2</v>
      </c>
      <c r="I22" s="25">
        <v>1.6356950523532072</v>
      </c>
      <c r="J22" s="40">
        <v>26.767399828964798</v>
      </c>
      <c r="K22" s="63">
        <v>0.32031375997997175</v>
      </c>
      <c r="L22" s="40">
        <v>27.137624232438771</v>
      </c>
      <c r="M22" s="63">
        <v>0.95864253361498986</v>
      </c>
      <c r="N22" s="40">
        <v>26.711735025302229</v>
      </c>
      <c r="O22" s="25">
        <v>0.31909399294450336</v>
      </c>
      <c r="P22" s="64">
        <v>-0.42588920713654232</v>
      </c>
      <c r="Q22" s="26">
        <v>0.98164969192891627</v>
      </c>
    </row>
    <row r="23" spans="1:17">
      <c r="A23" s="43" t="s">
        <v>24</v>
      </c>
      <c r="B23" s="64">
        <v>39.436251874148347</v>
      </c>
      <c r="C23" s="63">
        <v>0.34948294887273812</v>
      </c>
      <c r="D23" s="40">
        <v>36.983442962114722</v>
      </c>
      <c r="E23" s="63">
        <v>0.96714586299423499</v>
      </c>
      <c r="F23" s="40">
        <v>40.040469112936513</v>
      </c>
      <c r="G23" s="25">
        <v>0.31701163053165121</v>
      </c>
      <c r="H23" s="64">
        <v>3.0570261508217911</v>
      </c>
      <c r="I23" s="25">
        <v>0.95897703991613725</v>
      </c>
      <c r="J23" s="40">
        <v>19.687696008688292</v>
      </c>
      <c r="K23" s="63">
        <v>0.24181461893197567</v>
      </c>
      <c r="L23" s="40">
        <v>18.105394656773651</v>
      </c>
      <c r="M23" s="63">
        <v>0.58202176494596392</v>
      </c>
      <c r="N23" s="40">
        <v>20.038539970395369</v>
      </c>
      <c r="O23" s="25">
        <v>0.21137276866667334</v>
      </c>
      <c r="P23" s="64">
        <v>1.9331453136217185</v>
      </c>
      <c r="Q23" s="26">
        <v>0.54562687751698447</v>
      </c>
    </row>
    <row r="24" spans="1:17">
      <c r="A24" s="43" t="s">
        <v>485</v>
      </c>
      <c r="B24" s="64">
        <v>34.298021900427798</v>
      </c>
      <c r="C24" s="63">
        <v>0.63437331875208447</v>
      </c>
      <c r="D24" s="40">
        <v>33.340525637470563</v>
      </c>
      <c r="E24" s="63">
        <v>1.6867895526777674</v>
      </c>
      <c r="F24" s="40">
        <v>34.450414549249977</v>
      </c>
      <c r="G24" s="25">
        <v>0.62241874419906529</v>
      </c>
      <c r="H24" s="64">
        <v>1.1098889117794144</v>
      </c>
      <c r="I24" s="25">
        <v>1.5973008992850648</v>
      </c>
      <c r="J24" s="40">
        <v>17.408576167820279</v>
      </c>
      <c r="K24" s="63">
        <v>0.3139466947437482</v>
      </c>
      <c r="L24" s="40">
        <v>17.438626016133409</v>
      </c>
      <c r="M24" s="63">
        <v>0.59871453645914052</v>
      </c>
      <c r="N24" s="40">
        <v>17.428852462654088</v>
      </c>
      <c r="O24" s="25">
        <v>0.33358621896142399</v>
      </c>
      <c r="P24" s="64">
        <v>-9.773553479320185E-3</v>
      </c>
      <c r="Q24" s="26">
        <v>0.63516942073882299</v>
      </c>
    </row>
    <row r="25" spans="1:17">
      <c r="A25" s="43" t="s">
        <v>25</v>
      </c>
      <c r="B25" s="64">
        <v>38.497805161454238</v>
      </c>
      <c r="C25" s="63">
        <v>0.36044521266978763</v>
      </c>
      <c r="D25" s="40">
        <v>36.668388706811797</v>
      </c>
      <c r="E25" s="63">
        <v>0.77877552521170568</v>
      </c>
      <c r="F25" s="40">
        <v>38.942066880305198</v>
      </c>
      <c r="G25" s="25">
        <v>0.39183853813982766</v>
      </c>
      <c r="H25" s="64">
        <v>2.2736781734934013</v>
      </c>
      <c r="I25" s="25">
        <v>0.83723531393892747</v>
      </c>
      <c r="J25" s="40">
        <v>19.102184185982129</v>
      </c>
      <c r="K25" s="63">
        <v>0.12655606682206999</v>
      </c>
      <c r="L25" s="40">
        <v>19.40110422511821</v>
      </c>
      <c r="M25" s="63">
        <v>0.32787845611848265</v>
      </c>
      <c r="N25" s="40">
        <v>19.03985698487066</v>
      </c>
      <c r="O25" s="25">
        <v>0.12771396753281317</v>
      </c>
      <c r="P25" s="64">
        <v>-0.36124724024755039</v>
      </c>
      <c r="Q25" s="26">
        <v>0.33831580500881148</v>
      </c>
    </row>
    <row r="26" spans="1:17">
      <c r="A26" s="43" t="s">
        <v>26</v>
      </c>
      <c r="B26" s="64">
        <v>38.919704488160967</v>
      </c>
      <c r="C26" s="63">
        <v>0.27173506835443212</v>
      </c>
      <c r="D26" s="40">
        <v>38.461957214531019</v>
      </c>
      <c r="E26" s="63">
        <v>0.64921247048928454</v>
      </c>
      <c r="F26" s="40">
        <v>39.016102418156308</v>
      </c>
      <c r="G26" s="25">
        <v>0.29610261026857354</v>
      </c>
      <c r="H26" s="64">
        <v>0.55414520362528918</v>
      </c>
      <c r="I26" s="25">
        <v>0.7077045472697282</v>
      </c>
      <c r="J26" s="40">
        <v>19.446617774058609</v>
      </c>
      <c r="K26" s="63">
        <v>0.17681903263549259</v>
      </c>
      <c r="L26" s="40">
        <v>19.562974719988802</v>
      </c>
      <c r="M26" s="63">
        <v>0.42241459921141261</v>
      </c>
      <c r="N26" s="40">
        <v>19.419190718160429</v>
      </c>
      <c r="O26" s="25">
        <v>0.20459764797962485</v>
      </c>
      <c r="P26" s="64">
        <v>-0.14378400182837225</v>
      </c>
      <c r="Q26" s="26">
        <v>0.48673279306846762</v>
      </c>
    </row>
    <row r="27" spans="1:17">
      <c r="A27" s="43" t="s">
        <v>236</v>
      </c>
      <c r="B27" s="64">
        <v>46.940849761714723</v>
      </c>
      <c r="C27" s="63">
        <v>0.41032500565114421</v>
      </c>
      <c r="D27" s="40">
        <v>47.396439145840148</v>
      </c>
      <c r="E27" s="63">
        <v>0.78132912317716974</v>
      </c>
      <c r="F27" s="40">
        <v>46.802781819243471</v>
      </c>
      <c r="G27" s="25">
        <v>0.42065555061815985</v>
      </c>
      <c r="H27" s="64">
        <v>-0.59365732659667714</v>
      </c>
      <c r="I27" s="25">
        <v>0.79077398823957401</v>
      </c>
      <c r="J27" s="40">
        <v>20.1497841938777</v>
      </c>
      <c r="K27" s="63">
        <v>0.2156579353552468</v>
      </c>
      <c r="L27" s="40">
        <v>22.079066452117949</v>
      </c>
      <c r="M27" s="63">
        <v>0.3402512916077719</v>
      </c>
      <c r="N27" s="40">
        <v>19.570128074339149</v>
      </c>
      <c r="O27" s="25">
        <v>0.2462302659884148</v>
      </c>
      <c r="P27" s="64">
        <v>-2.5089383777788008</v>
      </c>
      <c r="Q27" s="26">
        <v>0.38526109549315879</v>
      </c>
    </row>
    <row r="28" spans="1:17">
      <c r="A28" s="43" t="s">
        <v>27</v>
      </c>
      <c r="B28" s="64">
        <v>35.67189444245205</v>
      </c>
      <c r="C28" s="63">
        <v>0.3449145143362401</v>
      </c>
      <c r="D28" s="40">
        <v>32.681249649877309</v>
      </c>
      <c r="E28" s="63">
        <v>0.79104046312457899</v>
      </c>
      <c r="F28" s="40">
        <v>36.247365615937447</v>
      </c>
      <c r="G28" s="25">
        <v>0.37651299562977941</v>
      </c>
      <c r="H28" s="64">
        <v>3.5661159660601385</v>
      </c>
      <c r="I28" s="25">
        <v>0.88694462529346274</v>
      </c>
      <c r="J28" s="40">
        <v>20.920360560883591</v>
      </c>
      <c r="K28" s="63">
        <v>0.2581624715644768</v>
      </c>
      <c r="L28" s="40">
        <v>19.051896496196498</v>
      </c>
      <c r="M28" s="63">
        <v>0.49520695841462337</v>
      </c>
      <c r="N28" s="40">
        <v>21.27580132163337</v>
      </c>
      <c r="O28" s="25">
        <v>0.25792522746104668</v>
      </c>
      <c r="P28" s="64">
        <v>2.2239048254368718</v>
      </c>
      <c r="Q28" s="26">
        <v>0.47220313627386573</v>
      </c>
    </row>
    <row r="29" spans="1:17">
      <c r="A29" s="43" t="s">
        <v>28</v>
      </c>
      <c r="B29" s="64">
        <v>33.297436302645153</v>
      </c>
      <c r="C29" s="63">
        <v>0.3339914544073066</v>
      </c>
      <c r="D29" s="40">
        <v>34.308225795241533</v>
      </c>
      <c r="E29" s="63">
        <v>0.74745896416670043</v>
      </c>
      <c r="F29" s="40">
        <v>33.086272908985627</v>
      </c>
      <c r="G29" s="25">
        <v>0.34313552732410202</v>
      </c>
      <c r="H29" s="64">
        <v>-1.2219528862559059</v>
      </c>
      <c r="I29" s="25">
        <v>0.75089562062951587</v>
      </c>
      <c r="J29" s="40">
        <v>20.685374438263018</v>
      </c>
      <c r="K29" s="63">
        <v>0.21792559263055339</v>
      </c>
      <c r="L29" s="40">
        <v>20.04531690027309</v>
      </c>
      <c r="M29" s="63">
        <v>0.38049539019448519</v>
      </c>
      <c r="N29" s="40">
        <v>20.812686191500859</v>
      </c>
      <c r="O29" s="25">
        <v>0.2186916832377912</v>
      </c>
      <c r="P29" s="64">
        <v>0.76736929122776942</v>
      </c>
      <c r="Q29" s="26">
        <v>0.34943303249662372</v>
      </c>
    </row>
    <row r="30" spans="1:17">
      <c r="A30" s="43" t="s">
        <v>29</v>
      </c>
      <c r="B30" s="64">
        <v>37.321715108260612</v>
      </c>
      <c r="C30" s="63">
        <v>0.22320776042269308</v>
      </c>
      <c r="D30" s="40">
        <v>34.136869453085723</v>
      </c>
      <c r="E30" s="63">
        <v>0.60803750130502932</v>
      </c>
      <c r="F30" s="40">
        <v>37.925475020430547</v>
      </c>
      <c r="G30" s="25">
        <v>0.21020076335989069</v>
      </c>
      <c r="H30" s="64">
        <v>3.788605567344824</v>
      </c>
      <c r="I30" s="25">
        <v>0.61270185859268234</v>
      </c>
      <c r="J30" s="40">
        <v>18.312945658639059</v>
      </c>
      <c r="K30" s="63">
        <v>0.10918057234212418</v>
      </c>
      <c r="L30" s="40">
        <v>16.924790955576</v>
      </c>
      <c r="M30" s="63">
        <v>0.43535916244893774</v>
      </c>
      <c r="N30" s="40">
        <v>18.583483298155208</v>
      </c>
      <c r="O30" s="25">
        <v>0.10614316408405178</v>
      </c>
      <c r="P30" s="64">
        <v>1.6586923425792079</v>
      </c>
      <c r="Q30" s="26">
        <v>0.43850255554361495</v>
      </c>
    </row>
    <row r="31" spans="1:17">
      <c r="A31" s="43" t="s">
        <v>30</v>
      </c>
      <c r="B31" s="64">
        <v>25.348772984434699</v>
      </c>
      <c r="C31" s="63">
        <v>0.55994065219834399</v>
      </c>
      <c r="D31" s="40">
        <v>22.651325819080348</v>
      </c>
      <c r="E31" s="63">
        <v>0.90159802391526478</v>
      </c>
      <c r="F31" s="40">
        <v>25.81823967100356</v>
      </c>
      <c r="G31" s="25">
        <v>0.58466554834408135</v>
      </c>
      <c r="H31" s="64">
        <v>3.1669138519232121</v>
      </c>
      <c r="I31" s="25">
        <v>0.88125620488726675</v>
      </c>
      <c r="J31" s="40">
        <v>18.290072675346341</v>
      </c>
      <c r="K31" s="63">
        <v>0.39812662122219639</v>
      </c>
      <c r="L31" s="40">
        <v>17.023383111543851</v>
      </c>
      <c r="M31" s="63">
        <v>0.63991477699209953</v>
      </c>
      <c r="N31" s="40">
        <v>18.449587464917009</v>
      </c>
      <c r="O31" s="25">
        <v>0.42542325965306382</v>
      </c>
      <c r="P31" s="64">
        <v>1.4262043533731585</v>
      </c>
      <c r="Q31" s="26">
        <v>0.66388340450412731</v>
      </c>
    </row>
    <row r="32" spans="1:17">
      <c r="A32" s="43" t="s">
        <v>31</v>
      </c>
      <c r="B32" s="64">
        <v>39.063777322099682</v>
      </c>
      <c r="C32" s="63">
        <v>0.35881281958196787</v>
      </c>
      <c r="D32" s="40">
        <v>36.938404750756582</v>
      </c>
      <c r="E32" s="63">
        <v>0.92512268661847119</v>
      </c>
      <c r="F32" s="40">
        <v>39.360907400602088</v>
      </c>
      <c r="G32" s="25">
        <v>0.36893197185511756</v>
      </c>
      <c r="H32" s="64">
        <v>2.4225026498455051</v>
      </c>
      <c r="I32" s="25">
        <v>0.94377644372919822</v>
      </c>
      <c r="J32" s="40">
        <v>21.224679476377741</v>
      </c>
      <c r="K32" s="63">
        <v>0.18107282666901903</v>
      </c>
      <c r="L32" s="40">
        <v>20.88326452812834</v>
      </c>
      <c r="M32" s="63">
        <v>0.49034246662543857</v>
      </c>
      <c r="N32" s="40">
        <v>21.26819144872653</v>
      </c>
      <c r="O32" s="25">
        <v>0.19356624812848824</v>
      </c>
      <c r="P32" s="64">
        <v>0.38492692059818978</v>
      </c>
      <c r="Q32" s="26">
        <v>0.52500852074229587</v>
      </c>
    </row>
    <row r="33" spans="1:17">
      <c r="A33" s="43" t="s">
        <v>32</v>
      </c>
      <c r="B33" s="64">
        <v>38.787196688700753</v>
      </c>
      <c r="C33" s="63">
        <v>0.41380730883377909</v>
      </c>
      <c r="D33" s="40">
        <v>38.361907131075057</v>
      </c>
      <c r="E33" s="63">
        <v>0.89561498574823373</v>
      </c>
      <c r="F33" s="40">
        <v>38.881003351528022</v>
      </c>
      <c r="G33" s="25">
        <v>0.4856276975644665</v>
      </c>
      <c r="H33" s="64">
        <v>0.51909622045296544</v>
      </c>
      <c r="I33" s="25">
        <v>1.0432658079096093</v>
      </c>
      <c r="J33" s="40">
        <v>19.783034963757409</v>
      </c>
      <c r="K33" s="63">
        <v>0.19569813733132707</v>
      </c>
      <c r="L33" s="40">
        <v>20.567569400806612</v>
      </c>
      <c r="M33" s="63">
        <v>0.53017776959316709</v>
      </c>
      <c r="N33" s="40">
        <v>19.570704946759982</v>
      </c>
      <c r="O33" s="25">
        <v>0.22868637917231238</v>
      </c>
      <c r="P33" s="64">
        <v>-0.99686445404663004</v>
      </c>
      <c r="Q33" s="26">
        <v>0.61278139765234296</v>
      </c>
    </row>
    <row r="34" spans="1:17">
      <c r="A34" s="43" t="s">
        <v>486</v>
      </c>
      <c r="B34" s="64">
        <v>32.562971866853182</v>
      </c>
      <c r="C34" s="63">
        <v>0.51199068691232286</v>
      </c>
      <c r="D34" s="40">
        <v>30.39841332155148</v>
      </c>
      <c r="E34" s="63">
        <v>0.85987852850660418</v>
      </c>
      <c r="F34" s="40">
        <v>33.312959720272367</v>
      </c>
      <c r="G34" s="25">
        <v>0.59592319333752664</v>
      </c>
      <c r="H34" s="64">
        <v>2.9145463987208871</v>
      </c>
      <c r="I34" s="25">
        <v>1.0211917410438323</v>
      </c>
      <c r="J34" s="40">
        <v>21.37084590521345</v>
      </c>
      <c r="K34" s="63">
        <v>0.30535632819965119</v>
      </c>
      <c r="L34" s="40">
        <v>19.935207864139819</v>
      </c>
      <c r="M34" s="63">
        <v>0.59585003685832783</v>
      </c>
      <c r="N34" s="40">
        <v>21.86312509530746</v>
      </c>
      <c r="O34" s="25">
        <v>0.34483205816409823</v>
      </c>
      <c r="P34" s="64">
        <v>1.9279172311676405</v>
      </c>
      <c r="Q34" s="26">
        <v>0.67067358957838785</v>
      </c>
    </row>
    <row r="35" spans="1:17">
      <c r="A35" s="43" t="s">
        <v>33</v>
      </c>
      <c r="B35" s="64">
        <v>29.956563873760921</v>
      </c>
      <c r="C35" s="63">
        <v>0.19638807279862855</v>
      </c>
      <c r="D35" s="40">
        <v>27.064461589027061</v>
      </c>
      <c r="E35" s="63">
        <v>0.4019557338654115</v>
      </c>
      <c r="F35" s="40">
        <v>30.606922076856169</v>
      </c>
      <c r="G35" s="25">
        <v>0.22272556841777089</v>
      </c>
      <c r="H35" s="64">
        <v>3.5424604878291071</v>
      </c>
      <c r="I35" s="25">
        <v>0.46710337998966367</v>
      </c>
      <c r="J35" s="40">
        <v>16.775304250728571</v>
      </c>
      <c r="K35" s="63">
        <v>0.10663679424530814</v>
      </c>
      <c r="L35" s="40">
        <v>15.562139383774181</v>
      </c>
      <c r="M35" s="63">
        <v>0.25422499990682496</v>
      </c>
      <c r="N35" s="40">
        <v>17.034405189934581</v>
      </c>
      <c r="O35" s="25">
        <v>0.1137634869328992</v>
      </c>
      <c r="P35" s="64">
        <v>1.4722658061604008</v>
      </c>
      <c r="Q35" s="26">
        <v>0.27081785611219639</v>
      </c>
    </row>
    <row r="36" spans="1:17">
      <c r="A36" s="43" t="s">
        <v>34</v>
      </c>
      <c r="B36" s="64">
        <v>56.013365192757803</v>
      </c>
      <c r="C36" s="63">
        <v>0.41122349829622229</v>
      </c>
      <c r="D36" s="40">
        <v>56.828396412505612</v>
      </c>
      <c r="E36" s="63">
        <v>0.80980219917570684</v>
      </c>
      <c r="F36" s="40">
        <v>55.822897250358423</v>
      </c>
      <c r="G36" s="25">
        <v>0.43776310132036128</v>
      </c>
      <c r="H36" s="64">
        <v>-1.0054991621471885</v>
      </c>
      <c r="I36" s="25">
        <v>0.85432220363625055</v>
      </c>
      <c r="J36" s="40">
        <v>17.967888434266179</v>
      </c>
      <c r="K36" s="63">
        <v>0.21827956947355279</v>
      </c>
      <c r="L36" s="40">
        <v>17.63440524822818</v>
      </c>
      <c r="M36" s="63">
        <v>0.39256276968284748</v>
      </c>
      <c r="N36" s="40">
        <v>18.066588404907289</v>
      </c>
      <c r="O36" s="25">
        <v>0.22428604446041686</v>
      </c>
      <c r="P36" s="64">
        <v>0.432183156679109</v>
      </c>
      <c r="Q36" s="26">
        <v>0.38310587163622783</v>
      </c>
    </row>
    <row r="37" spans="1:17">
      <c r="A37" s="43" t="s">
        <v>35</v>
      </c>
      <c r="B37" s="64">
        <v>48.760972272642412</v>
      </c>
      <c r="C37" s="63">
        <v>0.61648861238585162</v>
      </c>
      <c r="D37" s="40">
        <v>44.953382278780623</v>
      </c>
      <c r="E37" s="63">
        <v>0.81602241721455737</v>
      </c>
      <c r="F37" s="40">
        <v>49.994591195198289</v>
      </c>
      <c r="G37" s="25">
        <v>0.67055776661367228</v>
      </c>
      <c r="H37" s="64">
        <v>5.0412089164176663</v>
      </c>
      <c r="I37" s="25">
        <v>0.83158149442550411</v>
      </c>
      <c r="J37" s="40">
        <v>15.060125626010061</v>
      </c>
      <c r="K37" s="63">
        <v>0.22023319747110598</v>
      </c>
      <c r="L37" s="40">
        <v>13.91371233730227</v>
      </c>
      <c r="M37" s="63">
        <v>0.3465109116102123</v>
      </c>
      <c r="N37" s="40">
        <v>15.41539678585624</v>
      </c>
      <c r="O37" s="25">
        <v>0.24186456002497847</v>
      </c>
      <c r="P37" s="64">
        <v>1.50168444855397</v>
      </c>
      <c r="Q37" s="26">
        <v>0.36610761554343807</v>
      </c>
    </row>
    <row r="38" spans="1:17">
      <c r="A38" s="43" t="s">
        <v>36</v>
      </c>
      <c r="B38" s="64">
        <v>33.97967754226363</v>
      </c>
      <c r="C38" s="63">
        <v>0.35748308429717973</v>
      </c>
      <c r="D38" s="40">
        <v>35.315101497956583</v>
      </c>
      <c r="E38" s="63">
        <v>0.82219720525061935</v>
      </c>
      <c r="F38" s="40">
        <v>33.697069740305587</v>
      </c>
      <c r="G38" s="25">
        <v>0.38023536813380937</v>
      </c>
      <c r="H38" s="64">
        <v>-1.6180317576509964</v>
      </c>
      <c r="I38" s="25">
        <v>0.88154572547215726</v>
      </c>
      <c r="J38" s="40">
        <v>18.0734215882268</v>
      </c>
      <c r="K38" s="63">
        <v>0.16305139133020896</v>
      </c>
      <c r="L38" s="40">
        <v>18.573692977507029</v>
      </c>
      <c r="M38" s="63">
        <v>0.33695152973743658</v>
      </c>
      <c r="N38" s="40">
        <v>17.954524860811439</v>
      </c>
      <c r="O38" s="25">
        <v>0.17925284592369975</v>
      </c>
      <c r="P38" s="64">
        <v>-0.61916811669559024</v>
      </c>
      <c r="Q38" s="26">
        <v>0.36641625758680663</v>
      </c>
    </row>
    <row r="39" spans="1:17">
      <c r="A39" s="43" t="s">
        <v>37</v>
      </c>
      <c r="B39" s="64">
        <v>35.079072373942267</v>
      </c>
      <c r="C39" s="63">
        <v>0.60911248095177295</v>
      </c>
      <c r="D39" s="40">
        <v>31.115020126059459</v>
      </c>
      <c r="E39" s="63">
        <v>1.3923237147908198</v>
      </c>
      <c r="F39" s="40">
        <v>35.71900384823325</v>
      </c>
      <c r="G39" s="25">
        <v>0.66828427204693064</v>
      </c>
      <c r="H39" s="64">
        <v>4.6039837221737905</v>
      </c>
      <c r="I39" s="25">
        <v>1.5376197637838025</v>
      </c>
      <c r="J39" s="40">
        <v>20.974777760022061</v>
      </c>
      <c r="K39" s="63">
        <v>0.39138667182336417</v>
      </c>
      <c r="L39" s="40">
        <v>18.889643716280521</v>
      </c>
      <c r="M39" s="63">
        <v>1.0235705114244324</v>
      </c>
      <c r="N39" s="40">
        <v>21.311162024895768</v>
      </c>
      <c r="O39" s="25">
        <v>0.3957726484455471</v>
      </c>
      <c r="P39" s="64">
        <v>2.4215183086152479</v>
      </c>
      <c r="Q39" s="26">
        <v>1.0465282624625745</v>
      </c>
    </row>
    <row r="40" spans="1:17">
      <c r="A40" s="43" t="s">
        <v>38</v>
      </c>
      <c r="B40" s="64">
        <v>35.444244155384133</v>
      </c>
      <c r="C40" s="63">
        <v>0.47000554489101082</v>
      </c>
      <c r="D40" s="40">
        <v>31.789923491572502</v>
      </c>
      <c r="E40" s="63">
        <v>1.4570402606705126</v>
      </c>
      <c r="F40" s="40">
        <v>35.729870310607893</v>
      </c>
      <c r="G40" s="25">
        <v>0.46608528493705587</v>
      </c>
      <c r="H40" s="64">
        <v>3.9399468190353915</v>
      </c>
      <c r="I40" s="25">
        <v>1.4385509008226016</v>
      </c>
      <c r="J40" s="40">
        <v>18.732035996064369</v>
      </c>
      <c r="K40" s="63">
        <v>0.24684216822909311</v>
      </c>
      <c r="L40" s="40">
        <v>18.218552495776159</v>
      </c>
      <c r="M40" s="63">
        <v>0.61343027732085254</v>
      </c>
      <c r="N40" s="40">
        <v>18.773409125588771</v>
      </c>
      <c r="O40" s="25">
        <v>0.25185463392237739</v>
      </c>
      <c r="P40" s="64">
        <v>0.55485662981261186</v>
      </c>
      <c r="Q40" s="26">
        <v>0.6124693914709104</v>
      </c>
    </row>
    <row r="41" spans="1:17">
      <c r="A41" s="43" t="s">
        <v>39</v>
      </c>
      <c r="B41" s="64">
        <v>36.70944230155088</v>
      </c>
      <c r="C41" s="63">
        <v>0.46068431690961792</v>
      </c>
      <c r="D41" s="40">
        <v>37.316678183514448</v>
      </c>
      <c r="E41" s="63">
        <v>1.0186611791482501</v>
      </c>
      <c r="F41" s="40">
        <v>36.569408664934002</v>
      </c>
      <c r="G41" s="25">
        <v>0.46337417915568818</v>
      </c>
      <c r="H41" s="64">
        <v>-0.74726951858044544</v>
      </c>
      <c r="I41" s="25">
        <v>1.0661563876067353</v>
      </c>
      <c r="J41" s="40">
        <v>18.588932675099329</v>
      </c>
      <c r="K41" s="63">
        <v>0.28302407754871395</v>
      </c>
      <c r="L41" s="40">
        <v>19.504062813157841</v>
      </c>
      <c r="M41" s="63">
        <v>0.64636951005246479</v>
      </c>
      <c r="N41" s="40">
        <v>18.257147563562871</v>
      </c>
      <c r="O41" s="25">
        <v>0.22049958381654461</v>
      </c>
      <c r="P41" s="64">
        <v>-1.24691524959497</v>
      </c>
      <c r="Q41" s="26">
        <v>0.5894519607900216</v>
      </c>
    </row>
    <row r="42" spans="1:17">
      <c r="A42" s="43" t="s">
        <v>40</v>
      </c>
      <c r="B42" s="64">
        <v>35.599654148742552</v>
      </c>
      <c r="C42" s="63">
        <v>0.60630653355968411</v>
      </c>
      <c r="D42" s="40">
        <v>34.679502129274958</v>
      </c>
      <c r="E42" s="63">
        <v>0.951467419788812</v>
      </c>
      <c r="F42" s="40">
        <v>35.900221705664002</v>
      </c>
      <c r="G42" s="25">
        <v>0.6557905860719615</v>
      </c>
      <c r="H42" s="64">
        <v>1.2207195763890439</v>
      </c>
      <c r="I42" s="25">
        <v>0.96487170750247764</v>
      </c>
      <c r="J42" s="40">
        <v>22.382790305416108</v>
      </c>
      <c r="K42" s="63">
        <v>0.42484767005732949</v>
      </c>
      <c r="L42" s="40">
        <v>20.611893373609501</v>
      </c>
      <c r="M42" s="63">
        <v>0.63705492782471262</v>
      </c>
      <c r="N42" s="40">
        <v>22.913382152193851</v>
      </c>
      <c r="O42" s="25">
        <v>0.46603929343969624</v>
      </c>
      <c r="P42" s="64">
        <v>2.3014887785843499</v>
      </c>
      <c r="Q42" s="26">
        <v>0.65332126629088771</v>
      </c>
    </row>
    <row r="43" spans="1:17">
      <c r="A43" s="43" t="s">
        <v>41</v>
      </c>
      <c r="B43" s="64">
        <v>36.417006997900138</v>
      </c>
      <c r="C43" s="63">
        <v>0.463323976807125</v>
      </c>
      <c r="D43" s="40">
        <v>35.223518864513402</v>
      </c>
      <c r="E43" s="63">
        <v>0.9438618696786687</v>
      </c>
      <c r="F43" s="40">
        <v>36.664780204890427</v>
      </c>
      <c r="G43" s="25">
        <v>0.4824921495327435</v>
      </c>
      <c r="H43" s="64">
        <v>1.4412613403770251</v>
      </c>
      <c r="I43" s="25">
        <v>0.96728858095096526</v>
      </c>
      <c r="J43" s="40">
        <v>17.378572151657171</v>
      </c>
      <c r="K43" s="63">
        <v>0.20903130587768851</v>
      </c>
      <c r="L43" s="40">
        <v>18.29435201846098</v>
      </c>
      <c r="M43" s="63">
        <v>0.63842449478523389</v>
      </c>
      <c r="N43" s="40">
        <v>17.186215106461709</v>
      </c>
      <c r="O43" s="25">
        <v>0.21676136662821016</v>
      </c>
      <c r="P43" s="64">
        <v>-1.1081369119992708</v>
      </c>
      <c r="Q43" s="26">
        <v>0.68019750252092259</v>
      </c>
    </row>
    <row r="44" spans="1:17">
      <c r="A44" s="43" t="s">
        <v>42</v>
      </c>
      <c r="B44" s="64">
        <v>45.523889919340277</v>
      </c>
      <c r="C44" s="63">
        <v>0.57670585151306608</v>
      </c>
      <c r="D44" s="40">
        <v>44.494852985064142</v>
      </c>
      <c r="E44" s="63">
        <v>2.0196387757399767</v>
      </c>
      <c r="F44" s="40">
        <v>45.788630968243297</v>
      </c>
      <c r="G44" s="25">
        <v>0.43169437398075722</v>
      </c>
      <c r="H44" s="64">
        <v>1.2937779831791545</v>
      </c>
      <c r="I44" s="25">
        <v>2.0233938862640191</v>
      </c>
      <c r="J44" s="40">
        <v>20.322450405981531</v>
      </c>
      <c r="K44" s="63">
        <v>0.27874618072614049</v>
      </c>
      <c r="L44" s="40">
        <v>20.015434005917921</v>
      </c>
      <c r="M44" s="63">
        <v>0.55298249997367466</v>
      </c>
      <c r="N44" s="40">
        <v>20.388337817570829</v>
      </c>
      <c r="O44" s="25">
        <v>0.32753309691734828</v>
      </c>
      <c r="P44" s="64">
        <v>0.37290381165290754</v>
      </c>
      <c r="Q44" s="26">
        <v>0.65463143204104546</v>
      </c>
    </row>
    <row r="45" spans="1:17">
      <c r="A45" s="43" t="s">
        <v>43</v>
      </c>
      <c r="B45" s="64">
        <v>39.875049517017963</v>
      </c>
      <c r="C45" s="63">
        <v>0.24171020810395308</v>
      </c>
      <c r="D45" s="40">
        <v>40.120708094719987</v>
      </c>
      <c r="E45" s="63">
        <v>0.58538621380690303</v>
      </c>
      <c r="F45" s="40">
        <v>39.795408196314391</v>
      </c>
      <c r="G45" s="25">
        <v>0.24547861471772231</v>
      </c>
      <c r="H45" s="64">
        <v>-0.32529989840559637</v>
      </c>
      <c r="I45" s="25">
        <v>0.6101991295105732</v>
      </c>
      <c r="J45" s="40">
        <v>15.81127749468615</v>
      </c>
      <c r="K45" s="63">
        <v>0.1226688692097723</v>
      </c>
      <c r="L45" s="40">
        <v>16.390033227434259</v>
      </c>
      <c r="M45" s="63">
        <v>0.212308446698486</v>
      </c>
      <c r="N45" s="40">
        <v>15.6445666307156</v>
      </c>
      <c r="O45" s="25">
        <v>0.13526369415102502</v>
      </c>
      <c r="P45" s="64">
        <v>-0.74546659671865889</v>
      </c>
      <c r="Q45" s="26">
        <v>0.23038923550873516</v>
      </c>
    </row>
    <row r="46" spans="1:17">
      <c r="A46" s="43" t="s">
        <v>44</v>
      </c>
      <c r="B46" s="64">
        <v>39.593356208981547</v>
      </c>
      <c r="C46" s="63">
        <v>0.30265437384067845</v>
      </c>
      <c r="D46" s="40">
        <v>29.633636060542329</v>
      </c>
      <c r="E46" s="63">
        <v>1.3368643376141673</v>
      </c>
      <c r="F46" s="40">
        <v>39.906045108402928</v>
      </c>
      <c r="G46" s="25">
        <v>0.3022437934878287</v>
      </c>
      <c r="H46" s="64">
        <v>10.272409047860599</v>
      </c>
      <c r="I46" s="25">
        <v>1.3127427453967599</v>
      </c>
      <c r="J46" s="40">
        <v>20.073925356277861</v>
      </c>
      <c r="K46" s="63">
        <v>0.1272049015478349</v>
      </c>
      <c r="L46" s="40">
        <v>17.435582707930379</v>
      </c>
      <c r="M46" s="63">
        <v>0.69988170698648455</v>
      </c>
      <c r="N46" s="40">
        <v>20.151256691418659</v>
      </c>
      <c r="O46" s="25">
        <v>0.12509207828838909</v>
      </c>
      <c r="P46" s="64">
        <v>2.7156739834882799</v>
      </c>
      <c r="Q46" s="26">
        <v>0.69971306597820992</v>
      </c>
    </row>
    <row r="47" spans="1:17">
      <c r="A47" s="43" t="s">
        <v>45</v>
      </c>
      <c r="B47" s="64">
        <v>33.54877576426076</v>
      </c>
      <c r="C47" s="63">
        <v>0.49904057899691745</v>
      </c>
      <c r="D47" s="40">
        <v>28.630745678111161</v>
      </c>
      <c r="E47" s="63">
        <v>1.3743611291654394</v>
      </c>
      <c r="F47" s="40">
        <v>34.363275529663767</v>
      </c>
      <c r="G47" s="25">
        <v>0.43280614738820877</v>
      </c>
      <c r="H47" s="64">
        <v>5.7325298515526057</v>
      </c>
      <c r="I47" s="25">
        <v>1.2427996366860583</v>
      </c>
      <c r="J47" s="40">
        <v>16.956697161189819</v>
      </c>
      <c r="K47" s="63">
        <v>0.24454013412728517</v>
      </c>
      <c r="L47" s="40">
        <v>15.39761283492572</v>
      </c>
      <c r="M47" s="63">
        <v>0.6056475277960125</v>
      </c>
      <c r="N47" s="40">
        <v>17.211137866782909</v>
      </c>
      <c r="O47" s="25">
        <v>0.22308906808241907</v>
      </c>
      <c r="P47" s="64">
        <v>1.8135250318571892</v>
      </c>
      <c r="Q47" s="26">
        <v>0.54594471923034282</v>
      </c>
    </row>
    <row r="48" spans="1:17">
      <c r="A48" s="43" t="s">
        <v>46</v>
      </c>
      <c r="B48" s="64">
        <v>42.571274792934261</v>
      </c>
      <c r="C48" s="63">
        <v>0.52066003425803631</v>
      </c>
      <c r="D48" s="40">
        <v>38.932768431465632</v>
      </c>
      <c r="E48" s="63">
        <v>0.87002754274003946</v>
      </c>
      <c r="F48" s="40">
        <v>43.597675423580512</v>
      </c>
      <c r="G48" s="25">
        <v>0.59403262557843584</v>
      </c>
      <c r="H48" s="64">
        <v>4.6649069921148794</v>
      </c>
      <c r="I48" s="25">
        <v>0.99998286954235815</v>
      </c>
      <c r="J48" s="40">
        <v>24.094203856351051</v>
      </c>
      <c r="K48" s="63">
        <v>0.30044406990584449</v>
      </c>
      <c r="L48" s="40">
        <v>23.58195904168824</v>
      </c>
      <c r="M48" s="63">
        <v>0.46201998508809233</v>
      </c>
      <c r="N48" s="40">
        <v>24.254618365317949</v>
      </c>
      <c r="O48" s="25">
        <v>0.35690064041760083</v>
      </c>
      <c r="P48" s="64">
        <v>0.67265932362970915</v>
      </c>
      <c r="Q48" s="26">
        <v>0.57001422528352108</v>
      </c>
    </row>
    <row r="49" spans="1:17">
      <c r="A49" s="43" t="s">
        <v>47</v>
      </c>
      <c r="B49" s="64">
        <v>28.736594379514241</v>
      </c>
      <c r="C49" s="63">
        <v>0.55719835137005946</v>
      </c>
      <c r="D49" s="40">
        <v>29.108387816366839</v>
      </c>
      <c r="E49" s="63">
        <v>1.0926633380410613</v>
      </c>
      <c r="F49" s="40">
        <v>28.76193706445504</v>
      </c>
      <c r="G49" s="25">
        <v>0.56111957842492122</v>
      </c>
      <c r="H49" s="64">
        <v>-0.34645075191179941</v>
      </c>
      <c r="I49" s="25">
        <v>1.0401808692825072</v>
      </c>
      <c r="J49" s="40">
        <v>20.667029900132281</v>
      </c>
      <c r="K49" s="63">
        <v>0.50016604231752204</v>
      </c>
      <c r="L49" s="40">
        <v>21.63953813979057</v>
      </c>
      <c r="M49" s="63">
        <v>0.96908311704721606</v>
      </c>
      <c r="N49" s="40">
        <v>20.327898857647131</v>
      </c>
      <c r="O49" s="25">
        <v>0.53079109009333147</v>
      </c>
      <c r="P49" s="64">
        <v>-1.3116392821434388</v>
      </c>
      <c r="Q49" s="26">
        <v>1.0368001078365674</v>
      </c>
    </row>
    <row r="50" spans="1:17">
      <c r="A50" s="43" t="s">
        <v>48</v>
      </c>
      <c r="B50" s="64">
        <v>45.332176472206832</v>
      </c>
      <c r="C50" s="63">
        <v>0.357686216235785</v>
      </c>
      <c r="D50" s="40">
        <v>47.902657592938432</v>
      </c>
      <c r="E50" s="63">
        <v>0.7024916848591537</v>
      </c>
      <c r="F50" s="40">
        <v>44.869464851504617</v>
      </c>
      <c r="G50" s="25">
        <v>0.34393644680350616</v>
      </c>
      <c r="H50" s="64">
        <v>-3.0331927414338153</v>
      </c>
      <c r="I50" s="25">
        <v>0.64517666223533232</v>
      </c>
      <c r="J50" s="40" t="s">
        <v>312</v>
      </c>
      <c r="K50" s="25" t="s">
        <v>312</v>
      </c>
      <c r="L50" s="40" t="s">
        <v>312</v>
      </c>
      <c r="M50" s="25" t="s">
        <v>312</v>
      </c>
      <c r="N50" s="40" t="s">
        <v>312</v>
      </c>
      <c r="O50" s="25" t="s">
        <v>312</v>
      </c>
      <c r="P50" s="64" t="s">
        <v>312</v>
      </c>
      <c r="Q50" s="26" t="s">
        <v>312</v>
      </c>
    </row>
    <row r="51" spans="1:17">
      <c r="A51" s="43" t="s">
        <v>49</v>
      </c>
      <c r="B51" s="64">
        <v>45.702864721836143</v>
      </c>
      <c r="C51" s="63">
        <v>0.31016086800796033</v>
      </c>
      <c r="D51" s="40">
        <v>46.908963827069918</v>
      </c>
      <c r="E51" s="63">
        <v>0.57633606615555499</v>
      </c>
      <c r="F51" s="40">
        <v>45.224536150821443</v>
      </c>
      <c r="G51" s="25">
        <v>0.39118608412589068</v>
      </c>
      <c r="H51" s="64">
        <v>-1.6844276762484753</v>
      </c>
      <c r="I51" s="25">
        <v>0.72443280288109613</v>
      </c>
      <c r="J51" s="40">
        <v>17.928687762989789</v>
      </c>
      <c r="K51" s="63">
        <v>0.18565220785331268</v>
      </c>
      <c r="L51" s="40">
        <v>17.11971435437745</v>
      </c>
      <c r="M51" s="63">
        <v>0.3261801397880208</v>
      </c>
      <c r="N51" s="40">
        <v>18.26404163266989</v>
      </c>
      <c r="O51" s="25">
        <v>0.23041606861537184</v>
      </c>
      <c r="P51" s="64">
        <v>1.1443272782924403</v>
      </c>
      <c r="Q51" s="26">
        <v>0.40177698992797783</v>
      </c>
    </row>
    <row r="52" spans="1:17">
      <c r="A52" s="43" t="s">
        <v>50</v>
      </c>
      <c r="B52" s="64">
        <v>36.40634756371599</v>
      </c>
      <c r="C52" s="63">
        <v>0.32997189294304374</v>
      </c>
      <c r="D52" s="40">
        <v>35.921827706366287</v>
      </c>
      <c r="E52" s="63">
        <v>0.96698508459328314</v>
      </c>
      <c r="F52" s="40">
        <v>36.483246060198169</v>
      </c>
      <c r="G52" s="25">
        <v>0.35877973104011474</v>
      </c>
      <c r="H52" s="64">
        <v>0.56141835383188265</v>
      </c>
      <c r="I52" s="25">
        <v>1.048924104286717</v>
      </c>
      <c r="J52" s="40">
        <v>20.126046593635952</v>
      </c>
      <c r="K52" s="63">
        <v>0.1752369038138592</v>
      </c>
      <c r="L52" s="40">
        <v>19.962978080271348</v>
      </c>
      <c r="M52" s="63">
        <v>0.54115764945380063</v>
      </c>
      <c r="N52" s="40">
        <v>20.144056460048962</v>
      </c>
      <c r="O52" s="25">
        <v>0.18735099504762825</v>
      </c>
      <c r="P52" s="64">
        <v>0.18107837977761321</v>
      </c>
      <c r="Q52" s="26">
        <v>0.58271002800198712</v>
      </c>
    </row>
    <row r="53" spans="1:17">
      <c r="A53" s="43" t="s">
        <v>51</v>
      </c>
      <c r="B53" s="64">
        <v>39.472596260323591</v>
      </c>
      <c r="C53" s="63">
        <v>0.28770590953177211</v>
      </c>
      <c r="D53" s="40">
        <v>39.022653241270227</v>
      </c>
      <c r="E53" s="63">
        <v>0.68132442736452914</v>
      </c>
      <c r="F53" s="40">
        <v>39.573986337201653</v>
      </c>
      <c r="G53" s="25">
        <v>0.30453953054335986</v>
      </c>
      <c r="H53" s="64">
        <v>0.55133309593142599</v>
      </c>
      <c r="I53" s="25">
        <v>0.71551031957680011</v>
      </c>
      <c r="J53" s="40">
        <v>19.490361289500949</v>
      </c>
      <c r="K53" s="63">
        <v>0.17655894299709202</v>
      </c>
      <c r="L53" s="40">
        <v>20.080960740522269</v>
      </c>
      <c r="M53" s="63">
        <v>0.5710925628174649</v>
      </c>
      <c r="N53" s="40">
        <v>19.36233059852901</v>
      </c>
      <c r="O53" s="25">
        <v>0.1786327211911862</v>
      </c>
      <c r="P53" s="64">
        <v>-0.71863014199325903</v>
      </c>
      <c r="Q53" s="26">
        <v>0.60245649477873731</v>
      </c>
    </row>
    <row r="54" spans="1:17">
      <c r="A54" s="43" t="s">
        <v>52</v>
      </c>
      <c r="B54" s="64">
        <v>34.987110022918827</v>
      </c>
      <c r="C54" s="63">
        <v>0.81908225587549732</v>
      </c>
      <c r="D54" s="40">
        <v>33.008446681196681</v>
      </c>
      <c r="E54" s="63">
        <v>1.1129076816241041</v>
      </c>
      <c r="F54" s="40">
        <v>35.771822153276837</v>
      </c>
      <c r="G54" s="25">
        <v>0.96389593831997933</v>
      </c>
      <c r="H54" s="64">
        <v>2.7633754720801562</v>
      </c>
      <c r="I54" s="25">
        <v>1.3247434535975591</v>
      </c>
      <c r="J54" s="40">
        <v>25.742176034652299</v>
      </c>
      <c r="K54" s="63">
        <v>0.62992915776660485</v>
      </c>
      <c r="L54" s="40">
        <v>26.061556235197319</v>
      </c>
      <c r="M54" s="63">
        <v>1.0516137617762324</v>
      </c>
      <c r="N54" s="40">
        <v>25.626019815243239</v>
      </c>
      <c r="O54" s="25">
        <v>0.68365808307446407</v>
      </c>
      <c r="P54" s="64">
        <v>-0.43553641995407943</v>
      </c>
      <c r="Q54" s="26">
        <v>1.1119055816067402</v>
      </c>
    </row>
    <row r="55" spans="1:17">
      <c r="A55" s="43" t="s">
        <v>53</v>
      </c>
      <c r="B55" s="64">
        <v>36.706221176692857</v>
      </c>
      <c r="C55" s="63">
        <v>0.26241253245014162</v>
      </c>
      <c r="D55" s="40">
        <v>35.535501624262857</v>
      </c>
      <c r="E55" s="63">
        <v>0.69778285913446281</v>
      </c>
      <c r="F55" s="40">
        <v>36.942828563921253</v>
      </c>
      <c r="G55" s="25">
        <v>0.28594263339106452</v>
      </c>
      <c r="H55" s="64">
        <v>1.4073269396583967</v>
      </c>
      <c r="I55" s="25">
        <v>0.75660113952377661</v>
      </c>
      <c r="J55" s="40">
        <v>19.55606452158721</v>
      </c>
      <c r="K55" s="63">
        <v>0.17140963759430541</v>
      </c>
      <c r="L55" s="40">
        <v>18.720186136312169</v>
      </c>
      <c r="M55" s="63">
        <v>0.35406582211469245</v>
      </c>
      <c r="N55" s="40">
        <v>19.731977576049712</v>
      </c>
      <c r="O55" s="25">
        <v>0.16873984527855321</v>
      </c>
      <c r="P55" s="64">
        <v>1.0117914397375429</v>
      </c>
      <c r="Q55" s="26">
        <v>0.33206504570979162</v>
      </c>
    </row>
    <row r="56" spans="1:17">
      <c r="A56" s="43" t="s">
        <v>54</v>
      </c>
      <c r="B56" s="64">
        <v>42.261609680283499</v>
      </c>
      <c r="C56" s="63">
        <v>0.22370447600395599</v>
      </c>
      <c r="D56" s="40">
        <v>41.724206550059193</v>
      </c>
      <c r="E56" s="63">
        <v>0.53370755569345096</v>
      </c>
      <c r="F56" s="40">
        <v>42.405321209432962</v>
      </c>
      <c r="G56" s="25">
        <v>0.2586773065964254</v>
      </c>
      <c r="H56" s="64">
        <v>0.68111465937376892</v>
      </c>
      <c r="I56" s="25">
        <v>0.61453639911758651</v>
      </c>
      <c r="J56" s="40">
        <v>18.552807193335902</v>
      </c>
      <c r="K56" s="63">
        <v>0.16520706214101757</v>
      </c>
      <c r="L56" s="40">
        <v>18.771920988670111</v>
      </c>
      <c r="M56" s="63">
        <v>0.46483052532094726</v>
      </c>
      <c r="N56" s="40">
        <v>18.498109858585799</v>
      </c>
      <c r="O56" s="25">
        <v>0.1757689325190443</v>
      </c>
      <c r="P56" s="64">
        <v>-0.27381113008431157</v>
      </c>
      <c r="Q56" s="26">
        <v>0.49942725459151815</v>
      </c>
    </row>
    <row r="57" spans="1:17">
      <c r="A57" s="43" t="s">
        <v>55</v>
      </c>
      <c r="B57" s="64">
        <v>35.734687374856712</v>
      </c>
      <c r="C57" s="63">
        <v>0.37735823040875188</v>
      </c>
      <c r="D57" s="40">
        <v>37.097278271782429</v>
      </c>
      <c r="E57" s="63">
        <v>0.87456451713649463</v>
      </c>
      <c r="F57" s="40">
        <v>35.584734073421892</v>
      </c>
      <c r="G57" s="25">
        <v>0.37512528757909663</v>
      </c>
      <c r="H57" s="64">
        <v>-1.512544198360537</v>
      </c>
      <c r="I57" s="25">
        <v>0.82679024218976516</v>
      </c>
      <c r="J57" s="40">
        <v>17.16303499841025</v>
      </c>
      <c r="K57" s="63">
        <v>0.20974124424251173</v>
      </c>
      <c r="L57" s="40">
        <v>18.16777597695085</v>
      </c>
      <c r="M57" s="63">
        <v>0.58172162869709521</v>
      </c>
      <c r="N57" s="40">
        <v>17.038868993858081</v>
      </c>
      <c r="O57" s="25">
        <v>0.20562820994497219</v>
      </c>
      <c r="P57" s="64">
        <v>-1.1289069830927687</v>
      </c>
      <c r="Q57" s="26">
        <v>0.5602281487943328</v>
      </c>
    </row>
    <row r="58" spans="1:17">
      <c r="A58" s="43" t="s">
        <v>56</v>
      </c>
      <c r="B58" s="64">
        <v>31.605650192787451</v>
      </c>
      <c r="C58" s="63">
        <v>0.27683137662023555</v>
      </c>
      <c r="D58" s="40">
        <v>32.739516961868873</v>
      </c>
      <c r="E58" s="63">
        <v>0.57192310596387375</v>
      </c>
      <c r="F58" s="40">
        <v>31.077310968126248</v>
      </c>
      <c r="G58" s="25">
        <v>0.33216973475057732</v>
      </c>
      <c r="H58" s="64">
        <v>-1.6622059937426243</v>
      </c>
      <c r="I58" s="25">
        <v>0.67635089953402217</v>
      </c>
      <c r="J58" s="40">
        <v>24.54232871464782</v>
      </c>
      <c r="K58" s="63">
        <v>0.18817553273616722</v>
      </c>
      <c r="L58" s="40">
        <v>25.96339486828137</v>
      </c>
      <c r="M58" s="63">
        <v>0.44242088094016108</v>
      </c>
      <c r="N58" s="40">
        <v>23.883082200531199</v>
      </c>
      <c r="O58" s="25">
        <v>0.21173533231256761</v>
      </c>
      <c r="P58" s="64">
        <v>-2.0803126677501709</v>
      </c>
      <c r="Q58" s="26">
        <v>0.50968239949536431</v>
      </c>
    </row>
    <row r="59" spans="1:17">
      <c r="A59" s="99" t="s">
        <v>57</v>
      </c>
      <c r="B59" s="40">
        <v>39.740745730574687</v>
      </c>
      <c r="C59" s="63">
        <v>0.1917196106388119</v>
      </c>
      <c r="D59" s="40">
        <v>38.493580062909693</v>
      </c>
      <c r="E59" s="63">
        <v>0.59915203125923777</v>
      </c>
      <c r="F59" s="40">
        <v>39.990092021801694</v>
      </c>
      <c r="G59" s="25">
        <v>0.2062047133397342</v>
      </c>
      <c r="H59" s="64">
        <v>1.4965119588920004</v>
      </c>
      <c r="I59" s="25">
        <v>0.65262816552826031</v>
      </c>
      <c r="J59" s="40">
        <v>23.720385307080541</v>
      </c>
      <c r="K59" s="63">
        <v>0.12735218434586035</v>
      </c>
      <c r="L59" s="40">
        <v>24.312088498162389</v>
      </c>
      <c r="M59" s="63">
        <v>0.32558819061322369</v>
      </c>
      <c r="N59" s="40">
        <v>23.58692179468613</v>
      </c>
      <c r="O59" s="25">
        <v>0.13922501033067652</v>
      </c>
      <c r="P59" s="64">
        <v>-0.72516670347625833</v>
      </c>
      <c r="Q59" s="26">
        <v>0.35410557524528985</v>
      </c>
    </row>
    <row r="60" spans="1:17">
      <c r="A60" s="43" t="s">
        <v>58</v>
      </c>
      <c r="B60" s="64">
        <v>46.236223702115517</v>
      </c>
      <c r="C60" s="63">
        <v>0.61522327456219361</v>
      </c>
      <c r="D60" s="40">
        <v>49.742566808480873</v>
      </c>
      <c r="E60" s="63">
        <v>1.3011930469159945</v>
      </c>
      <c r="F60" s="40">
        <v>45.113538194125347</v>
      </c>
      <c r="G60" s="25">
        <v>0.74252820974691369</v>
      </c>
      <c r="H60" s="64">
        <v>-4.6290286143555264</v>
      </c>
      <c r="I60" s="25">
        <v>1.573199351404621</v>
      </c>
      <c r="J60" s="40">
        <v>28.061724651343461</v>
      </c>
      <c r="K60" s="63">
        <v>0.36287047534072242</v>
      </c>
      <c r="L60" s="40">
        <v>29.287531663859809</v>
      </c>
      <c r="M60" s="63">
        <v>0.63410519100807816</v>
      </c>
      <c r="N60" s="40">
        <v>27.680482010901319</v>
      </c>
      <c r="O60" s="25">
        <v>0.46708975250283241</v>
      </c>
      <c r="P60" s="64">
        <v>-1.6070496529584908</v>
      </c>
      <c r="Q60" s="26">
        <v>0.80578169517333798</v>
      </c>
    </row>
    <row r="61" spans="1:17">
      <c r="A61" s="43" t="s">
        <v>59</v>
      </c>
      <c r="B61" s="64">
        <v>46.0009993654431</v>
      </c>
      <c r="C61" s="63">
        <v>0.55854594430212301</v>
      </c>
      <c r="D61" s="40">
        <v>46.27934948893558</v>
      </c>
      <c r="E61" s="63">
        <v>0.96081326272406342</v>
      </c>
      <c r="F61" s="40">
        <v>45.964451775760473</v>
      </c>
      <c r="G61" s="25">
        <v>0.56199708812418769</v>
      </c>
      <c r="H61" s="64">
        <v>-0.31489771317510673</v>
      </c>
      <c r="I61" s="25">
        <v>0.83444843084609355</v>
      </c>
      <c r="J61" s="40">
        <v>18.085824058919339</v>
      </c>
      <c r="K61" s="63">
        <v>0.43082028952554746</v>
      </c>
      <c r="L61" s="40">
        <v>17.99515251664538</v>
      </c>
      <c r="M61" s="63">
        <v>0.82166144738458791</v>
      </c>
      <c r="N61" s="40">
        <v>18.071870587408458</v>
      </c>
      <c r="O61" s="25">
        <v>0.42387411751565279</v>
      </c>
      <c r="P61" s="64">
        <v>7.6718070763078572E-2</v>
      </c>
      <c r="Q61" s="26">
        <v>0.68549529013008781</v>
      </c>
    </row>
    <row r="62" spans="1:17">
      <c r="A62" s="120" t="s">
        <v>229</v>
      </c>
      <c r="B62" s="64">
        <v>38.833278348870209</v>
      </c>
      <c r="C62" s="63">
        <v>7.4466319446180401E-2</v>
      </c>
      <c r="D62" s="40">
        <v>37.954111044411292</v>
      </c>
      <c r="E62" s="63">
        <v>0.17177325254707129</v>
      </c>
      <c r="F62" s="40">
        <v>38.916989850825033</v>
      </c>
      <c r="G62" s="25">
        <v>8.1100690441761797E-2</v>
      </c>
      <c r="H62" s="64">
        <v>0.96287880641373114</v>
      </c>
      <c r="I62" s="25">
        <v>0.18444551299520889</v>
      </c>
      <c r="J62" s="40">
        <v>20.64114717063946</v>
      </c>
      <c r="K62" s="63">
        <v>4.3094051528360398E-2</v>
      </c>
      <c r="L62" s="40">
        <v>20.483647258248219</v>
      </c>
      <c r="M62" s="63">
        <v>9.5533248333776799E-2</v>
      </c>
      <c r="N62" s="40">
        <v>20.63673015444148</v>
      </c>
      <c r="O62" s="25">
        <v>4.7652712124317202E-2</v>
      </c>
      <c r="P62" s="64">
        <v>0.15308289619325849</v>
      </c>
      <c r="Q62" s="26">
        <v>0.10301870457180889</v>
      </c>
    </row>
    <row r="63" spans="1:17">
      <c r="A63" s="120" t="s">
        <v>232</v>
      </c>
      <c r="B63" s="64">
        <v>37.508842468261719</v>
      </c>
      <c r="C63" s="63">
        <v>9.58978906273842E-2</v>
      </c>
      <c r="D63" s="40">
        <v>35.554790496826172</v>
      </c>
      <c r="E63" s="63">
        <v>0.2210153937339783</v>
      </c>
      <c r="F63" s="40">
        <v>37.833122253417969</v>
      </c>
      <c r="G63" s="25">
        <v>9.8635502159595503E-2</v>
      </c>
      <c r="H63" s="64">
        <v>2.278329610824585</v>
      </c>
      <c r="I63" s="25">
        <v>0.22771397233009341</v>
      </c>
      <c r="J63" s="40">
        <v>18.828069686889648</v>
      </c>
      <c r="K63" s="63">
        <v>5.1348652690648998E-2</v>
      </c>
      <c r="L63" s="40">
        <v>18.422452926635739</v>
      </c>
      <c r="M63" s="63">
        <v>0.1209442168474197</v>
      </c>
      <c r="N63" s="40">
        <v>18.864997863769531</v>
      </c>
      <c r="O63" s="25">
        <v>5.4299119859933902E-2</v>
      </c>
      <c r="P63" s="64">
        <v>0.44254466891288757</v>
      </c>
      <c r="Q63" s="26">
        <v>0.1239921897649765</v>
      </c>
    </row>
    <row r="64" spans="1:17" ht="13.5" thickBot="1">
      <c r="A64" s="121" t="s">
        <v>233</v>
      </c>
      <c r="B64" s="32">
        <v>38.292114231856118</v>
      </c>
      <c r="C64" s="30">
        <v>6.5343501976076093E-2</v>
      </c>
      <c r="D64" s="42">
        <v>37.261479528386793</v>
      </c>
      <c r="E64" s="30">
        <v>0.14195403977650431</v>
      </c>
      <c r="F64" s="42">
        <v>38.458897258388461</v>
      </c>
      <c r="G64" s="31">
        <v>7.0072106729342998E-2</v>
      </c>
      <c r="H64" s="32">
        <v>1.197417730001664</v>
      </c>
      <c r="I64" s="31">
        <v>0.1487298059911413</v>
      </c>
      <c r="J64" s="42">
        <v>20.25968025187975</v>
      </c>
      <c r="K64" s="30">
        <v>4.1140298753201403E-2</v>
      </c>
      <c r="L64" s="42">
        <v>19.972692807189809</v>
      </c>
      <c r="M64" s="30">
        <v>8.4557215973613195E-2</v>
      </c>
      <c r="N64" s="42">
        <v>20.289325685482019</v>
      </c>
      <c r="O64" s="31">
        <v>4.4123235803944401E-2</v>
      </c>
      <c r="P64" s="32">
        <v>0.31663287829220882</v>
      </c>
      <c r="Q64" s="33">
        <v>8.8741312553853799E-2</v>
      </c>
    </row>
    <row r="65" spans="1:17">
      <c r="B65" s="34"/>
      <c r="C65" s="34"/>
      <c r="D65" s="34"/>
      <c r="E65" s="34"/>
      <c r="F65" s="34"/>
      <c r="G65" s="34"/>
      <c r="H65" s="34"/>
      <c r="I65" s="34"/>
      <c r="J65" s="34"/>
      <c r="K65" s="34"/>
      <c r="L65" s="34"/>
      <c r="M65" s="34"/>
      <c r="N65" s="34"/>
      <c r="O65" s="34"/>
      <c r="P65" s="34"/>
      <c r="Q65" s="34"/>
    </row>
    <row r="66" spans="1:17">
      <c r="A66" s="62" t="s">
        <v>308</v>
      </c>
      <c r="B66" s="34"/>
      <c r="C66" s="34"/>
      <c r="D66" s="34"/>
      <c r="E66" s="34"/>
      <c r="F66" s="34"/>
      <c r="G66" s="34"/>
      <c r="H66" s="34"/>
      <c r="I66" s="34"/>
      <c r="J66" s="34"/>
      <c r="K66" s="34"/>
      <c r="L66" s="34"/>
      <c r="M66" s="34"/>
      <c r="N66" s="34"/>
      <c r="O66" s="34"/>
      <c r="P66" s="34"/>
      <c r="Q66" s="34"/>
    </row>
    <row r="67" spans="1:17">
      <c r="A67" s="62" t="s">
        <v>413</v>
      </c>
      <c r="B67" s="34"/>
      <c r="C67" s="34"/>
      <c r="D67" s="34"/>
      <c r="E67" s="34"/>
      <c r="F67" s="34"/>
      <c r="G67" s="34"/>
      <c r="H67" s="34"/>
      <c r="I67" s="34"/>
      <c r="J67" s="34"/>
      <c r="K67" s="34"/>
      <c r="L67" s="34"/>
      <c r="M67" s="34"/>
      <c r="N67" s="34"/>
      <c r="O67" s="34"/>
      <c r="P67" s="34"/>
      <c r="Q67" s="34"/>
    </row>
    <row r="68" spans="1:17">
      <c r="A68" s="51" t="s">
        <v>415</v>
      </c>
      <c r="B68" s="34"/>
      <c r="C68" s="34"/>
      <c r="D68" s="34"/>
      <c r="E68" s="34"/>
      <c r="F68" s="34"/>
      <c r="G68" s="34"/>
      <c r="H68" s="34"/>
      <c r="I68" s="34"/>
      <c r="J68" s="34"/>
      <c r="K68" s="34"/>
      <c r="L68" s="34"/>
      <c r="M68" s="34"/>
      <c r="N68" s="34"/>
      <c r="O68" s="34"/>
      <c r="P68" s="34"/>
      <c r="Q68" s="34"/>
    </row>
    <row r="69" spans="1:17">
      <c r="A69" s="243" t="s">
        <v>487</v>
      </c>
      <c r="B69" s="34"/>
      <c r="C69" s="34"/>
      <c r="D69" s="34"/>
      <c r="E69" s="34"/>
      <c r="F69" s="34"/>
      <c r="G69" s="34"/>
      <c r="H69" s="34"/>
      <c r="I69" s="34"/>
      <c r="J69" s="34"/>
      <c r="K69" s="34"/>
      <c r="L69" s="34"/>
      <c r="M69" s="34"/>
      <c r="N69" s="34"/>
      <c r="O69" s="34"/>
      <c r="P69" s="34"/>
      <c r="Q69" s="34"/>
    </row>
    <row r="70" spans="1:17">
      <c r="A70" s="244" t="s">
        <v>488</v>
      </c>
      <c r="B70" s="34"/>
      <c r="C70" s="34"/>
      <c r="D70" s="34"/>
      <c r="E70" s="34"/>
      <c r="F70" s="34"/>
      <c r="G70" s="34"/>
      <c r="H70" s="34"/>
      <c r="I70" s="34"/>
      <c r="J70" s="34"/>
      <c r="K70" s="34"/>
      <c r="L70" s="34"/>
      <c r="M70" s="34"/>
      <c r="N70" s="34"/>
      <c r="O70" s="34"/>
      <c r="P70" s="34"/>
      <c r="Q70" s="34"/>
    </row>
    <row r="71" spans="1:17">
      <c r="A71" s="347" t="s">
        <v>493</v>
      </c>
    </row>
  </sheetData>
  <customSheetViews>
    <customSheetView guid="{C6F97F9E-B600-4C17-894D-590A32101059}" scale="80" showGridLines="0">
      <selection activeCell="G63" sqref="G63"/>
      <pageMargins left="0.7" right="0.7" top="0.75" bottom="0.75" header="0.3" footer="0.3"/>
      <pageSetup paperSize="9" orientation="portrait" r:id="rId1"/>
    </customSheetView>
    <customSheetView guid="{FDFE99BC-6C4F-47A7-A6F0-C356BD0C43CF}" scale="80" showGridLines="0">
      <selection activeCell="G63" sqref="G63"/>
      <pageMargins left="0.7" right="0.7" top="0.75" bottom="0.75" header="0.3" footer="0.3"/>
      <pageSetup paperSize="9" orientation="portrait" r:id="rId2"/>
    </customSheetView>
  </customSheetViews>
  <mergeCells count="11">
    <mergeCell ref="L9:M9"/>
    <mergeCell ref="N9:O9"/>
    <mergeCell ref="P9:Q9"/>
    <mergeCell ref="B7:Q7"/>
    <mergeCell ref="B8:I8"/>
    <mergeCell ref="J8:Q8"/>
    <mergeCell ref="B9:C9"/>
    <mergeCell ref="D9:E9"/>
    <mergeCell ref="F9:G9"/>
    <mergeCell ref="H9:I9"/>
    <mergeCell ref="J9:K9"/>
  </mergeCells>
  <conditionalFormatting sqref="H12:H16 P12:P16 P18:P64 H18:H64">
    <cfRule type="expression" dxfId="9" priority="5">
      <formula>ABS(H12/I12)&gt;=1.96</formula>
    </cfRule>
  </conditionalFormatting>
  <conditionalFormatting sqref="H17 P17">
    <cfRule type="expression" dxfId="8" priority="1">
      <formula>ABS(H17/I17)&gt;=1.96</formula>
    </cfRule>
  </conditionalFormatting>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I78"/>
  <sheetViews>
    <sheetView zoomScale="80" zoomScaleNormal="80" workbookViewId="0">
      <selection activeCell="L37" sqref="L36:L37"/>
    </sheetView>
  </sheetViews>
  <sheetFormatPr defaultColWidth="8.7109375" defaultRowHeight="12.75"/>
  <cols>
    <col min="1" max="1" width="34" style="5" customWidth="1"/>
    <col min="2" max="5" width="10.7109375" style="5" customWidth="1"/>
    <col min="6" max="6" width="12.7109375" style="5" customWidth="1"/>
    <col min="7" max="16384" width="8.7109375" style="5"/>
  </cols>
  <sheetData>
    <row r="1" spans="1:9">
      <c r="I1" s="248"/>
    </row>
    <row r="2" spans="1:9">
      <c r="A2" s="61" t="s">
        <v>475</v>
      </c>
    </row>
    <row r="3" spans="1:9">
      <c r="A3" s="23" t="s">
        <v>362</v>
      </c>
    </row>
    <row r="4" spans="1:9">
      <c r="A4" s="77" t="s">
        <v>345</v>
      </c>
    </row>
    <row r="5" spans="1:9">
      <c r="A5" s="77"/>
      <c r="B5" s="257"/>
      <c r="C5" s="257"/>
      <c r="D5" s="257"/>
      <c r="E5" s="257"/>
      <c r="F5" s="257"/>
    </row>
    <row r="6" spans="1:9" ht="13.5" thickBot="1"/>
    <row r="7" spans="1:9" s="44" customFormat="1" ht="53.25" customHeight="1">
      <c r="A7" s="11"/>
      <c r="B7" s="360" t="s">
        <v>360</v>
      </c>
      <c r="C7" s="361"/>
      <c r="D7" s="389"/>
      <c r="E7" s="389"/>
      <c r="F7" s="390"/>
    </row>
    <row r="8" spans="1:9" s="44" customFormat="1" ht="20.25" customHeight="1">
      <c r="A8" s="12"/>
      <c r="B8" s="357" t="s">
        <v>250</v>
      </c>
      <c r="C8" s="382"/>
      <c r="D8" s="382"/>
      <c r="E8" s="387"/>
      <c r="F8" s="391" t="s">
        <v>341</v>
      </c>
    </row>
    <row r="9" spans="1:9" s="44" customFormat="1" ht="72" customHeight="1">
      <c r="A9" s="12"/>
      <c r="B9" s="357" t="s">
        <v>361</v>
      </c>
      <c r="C9" s="387"/>
      <c r="D9" s="357" t="s">
        <v>344</v>
      </c>
      <c r="E9" s="387"/>
      <c r="F9" s="392"/>
    </row>
    <row r="10" spans="1:9" s="39" customFormat="1">
      <c r="A10" s="144"/>
      <c r="B10" s="19" t="s">
        <v>251</v>
      </c>
      <c r="C10" s="21" t="s">
        <v>13</v>
      </c>
      <c r="D10" s="19" t="s">
        <v>251</v>
      </c>
      <c r="E10" s="21" t="s">
        <v>13</v>
      </c>
      <c r="F10" s="393"/>
    </row>
    <row r="11" spans="1:9">
      <c r="A11" s="258"/>
      <c r="B11" s="235"/>
      <c r="C11" s="260"/>
      <c r="D11" s="235"/>
      <c r="E11" s="260"/>
      <c r="F11" s="305"/>
    </row>
    <row r="12" spans="1:9">
      <c r="A12" s="43" t="s">
        <v>15</v>
      </c>
      <c r="B12" s="348">
        <v>5.1208114259464708</v>
      </c>
      <c r="C12" s="349">
        <v>1.3429221641359317</v>
      </c>
      <c r="D12" s="348">
        <v>1.067024065513591</v>
      </c>
      <c r="E12" s="349">
        <v>1.6649017141848959</v>
      </c>
      <c r="F12" s="306">
        <v>1.9776764803338599E-2</v>
      </c>
    </row>
    <row r="13" spans="1:9">
      <c r="A13" s="43" t="s">
        <v>16</v>
      </c>
      <c r="B13" s="348">
        <v>0.6240252042471961</v>
      </c>
      <c r="C13" s="349">
        <v>0.74663465936523943</v>
      </c>
      <c r="D13" s="348">
        <v>-1.1879133706542939</v>
      </c>
      <c r="E13" s="349">
        <v>0.69984904678771043</v>
      </c>
      <c r="F13" s="306">
        <v>1.5284616545305E-3</v>
      </c>
    </row>
    <row r="14" spans="1:9">
      <c r="A14" s="43" t="s">
        <v>17</v>
      </c>
      <c r="B14" s="348">
        <v>-1.0441727162755821</v>
      </c>
      <c r="C14" s="349">
        <v>0.56389232244209142</v>
      </c>
      <c r="D14" s="348">
        <v>-1.57087575497872</v>
      </c>
      <c r="E14" s="349">
        <v>0.51565640911875643</v>
      </c>
      <c r="F14" s="306">
        <v>3.6992717861323E-3</v>
      </c>
    </row>
    <row r="15" spans="1:9">
      <c r="A15" s="99" t="s">
        <v>18</v>
      </c>
      <c r="B15" s="348">
        <v>0.40315297188404359</v>
      </c>
      <c r="C15" s="349">
        <v>0.55522026830399052</v>
      </c>
      <c r="D15" s="348">
        <v>1.072908664685327</v>
      </c>
      <c r="E15" s="349">
        <v>0.46179839512529547</v>
      </c>
      <c r="F15" s="306">
        <v>1.5927992154589001E-3</v>
      </c>
    </row>
    <row r="16" spans="1:9">
      <c r="A16" s="119" t="s">
        <v>200</v>
      </c>
      <c r="B16" s="348">
        <v>1.313507707127062</v>
      </c>
      <c r="C16" s="349">
        <v>0.69314257157615622</v>
      </c>
      <c r="D16" s="348">
        <v>0.8799457150759038</v>
      </c>
      <c r="E16" s="349">
        <v>0.6017737004893019</v>
      </c>
      <c r="F16" s="306">
        <v>2.5298480531003999E-3</v>
      </c>
    </row>
    <row r="17" spans="1:6">
      <c r="A17" s="119" t="s">
        <v>526</v>
      </c>
      <c r="B17" s="348">
        <v>-0.29581145917584839</v>
      </c>
      <c r="C17" s="349">
        <v>0.7738851471823307</v>
      </c>
      <c r="D17" s="348">
        <v>1.160744167695942</v>
      </c>
      <c r="E17" s="349">
        <v>0.60207566109747734</v>
      </c>
      <c r="F17" s="306">
        <v>1.9628465140840998E-3</v>
      </c>
    </row>
    <row r="18" spans="1:6">
      <c r="A18" s="99" t="s">
        <v>19</v>
      </c>
      <c r="B18" s="348">
        <v>-2.309358065571129</v>
      </c>
      <c r="C18" s="349">
        <v>1.5128492929408897</v>
      </c>
      <c r="D18" s="348">
        <v>0.3018938381940216</v>
      </c>
      <c r="E18" s="349">
        <v>0.89526338631946722</v>
      </c>
      <c r="F18" s="306">
        <v>2.6433287680564998E-3</v>
      </c>
    </row>
    <row r="19" spans="1:6">
      <c r="A19" s="99" t="s">
        <v>20</v>
      </c>
      <c r="B19" s="348">
        <v>-0.75455483723583228</v>
      </c>
      <c r="C19" s="349">
        <v>0.9916114803571241</v>
      </c>
      <c r="D19" s="348">
        <v>5.6599644846333099</v>
      </c>
      <c r="E19" s="349">
        <v>0.88247210844311752</v>
      </c>
      <c r="F19" s="306">
        <v>2.32297557014183E-2</v>
      </c>
    </row>
    <row r="20" spans="1:6">
      <c r="A20" s="99" t="s">
        <v>21</v>
      </c>
      <c r="B20" s="348">
        <v>-4.2331393751897224</v>
      </c>
      <c r="C20" s="349">
        <v>1.045834514704806</v>
      </c>
      <c r="D20" s="348">
        <v>3.0538932555167779</v>
      </c>
      <c r="E20" s="349">
        <v>1.5627586228731813</v>
      </c>
      <c r="F20" s="306">
        <v>1.5737994979355099E-2</v>
      </c>
    </row>
    <row r="21" spans="1:6">
      <c r="A21" s="43" t="s">
        <v>22</v>
      </c>
      <c r="B21" s="348">
        <v>-0.69571033650319702</v>
      </c>
      <c r="C21" s="349">
        <v>0.91903283523951751</v>
      </c>
      <c r="D21" s="348">
        <v>0.82671033466379484</v>
      </c>
      <c r="E21" s="349">
        <v>1.1776328522227737</v>
      </c>
      <c r="F21" s="306">
        <v>7.9412198634430003E-4</v>
      </c>
    </row>
    <row r="22" spans="1:6">
      <c r="A22" s="43" t="s">
        <v>23</v>
      </c>
      <c r="B22" s="348">
        <v>0.45927763285008089</v>
      </c>
      <c r="C22" s="349">
        <v>1.7050208766432962</v>
      </c>
      <c r="D22" s="348">
        <v>3.3963007236604179</v>
      </c>
      <c r="E22" s="349">
        <v>1.0535750154802261</v>
      </c>
      <c r="F22" s="306">
        <v>8.6576485562264993E-3</v>
      </c>
    </row>
    <row r="23" spans="1:6">
      <c r="A23" s="43" t="s">
        <v>24</v>
      </c>
      <c r="B23" s="348">
        <v>-3.1210724363373958</v>
      </c>
      <c r="C23" s="349">
        <v>0.99616174552518877</v>
      </c>
      <c r="D23" s="348">
        <v>3.2545045442195679</v>
      </c>
      <c r="E23" s="349">
        <v>0.67326437183645005</v>
      </c>
      <c r="F23" s="306">
        <v>1.3943470703349699E-2</v>
      </c>
    </row>
    <row r="24" spans="1:6">
      <c r="A24" s="43" t="s">
        <v>485</v>
      </c>
      <c r="B24" s="348">
        <v>-0.70208855828323435</v>
      </c>
      <c r="C24" s="349">
        <v>1.5599122160622774</v>
      </c>
      <c r="D24" s="348">
        <v>3.4685055708204859</v>
      </c>
      <c r="E24" s="349">
        <v>1.0982343640203551</v>
      </c>
      <c r="F24" s="306">
        <v>8.0095903822722993E-3</v>
      </c>
    </row>
    <row r="25" spans="1:6">
      <c r="A25" s="43" t="s">
        <v>25</v>
      </c>
      <c r="B25" s="348">
        <v>-1.7721536974303569</v>
      </c>
      <c r="C25" s="349">
        <v>0.81426044504318973</v>
      </c>
      <c r="D25" s="348">
        <v>2.0702468188924432</v>
      </c>
      <c r="E25" s="349">
        <v>0.69975750156689387</v>
      </c>
      <c r="F25" s="306">
        <v>5.3127551203546999E-3</v>
      </c>
    </row>
    <row r="26" spans="1:6">
      <c r="A26" s="43" t="s">
        <v>26</v>
      </c>
      <c r="B26" s="348">
        <v>-0.73870965396005184</v>
      </c>
      <c r="C26" s="349">
        <v>0.6949067407057028</v>
      </c>
      <c r="D26" s="348">
        <v>-1.0109067012463639</v>
      </c>
      <c r="E26" s="349">
        <v>0.528210784049014</v>
      </c>
      <c r="F26" s="306">
        <v>3.0233721368862999E-3</v>
      </c>
    </row>
    <row r="27" spans="1:6">
      <c r="A27" s="43" t="s">
        <v>236</v>
      </c>
      <c r="B27" s="348">
        <v>0.50297672494037871</v>
      </c>
      <c r="C27" s="349">
        <v>0.83560916822684683</v>
      </c>
      <c r="D27" s="348">
        <v>-3.828508889925208</v>
      </c>
      <c r="E27" s="349">
        <v>0.75323673407631442</v>
      </c>
      <c r="F27" s="306">
        <v>1.26552005561422E-2</v>
      </c>
    </row>
    <row r="28" spans="1:6">
      <c r="A28" s="43" t="s">
        <v>27</v>
      </c>
      <c r="B28" s="348">
        <v>-3.0374389028014019</v>
      </c>
      <c r="C28" s="349">
        <v>1.0236515602890035</v>
      </c>
      <c r="D28" s="348">
        <v>6.5933477692329436</v>
      </c>
      <c r="E28" s="349">
        <v>0.9539341844023167</v>
      </c>
      <c r="F28" s="306">
        <v>3.4801104317986699E-2</v>
      </c>
    </row>
    <row r="29" spans="1:6">
      <c r="A29" s="43" t="s">
        <v>28</v>
      </c>
      <c r="B29" s="348">
        <v>1.2765931474756049</v>
      </c>
      <c r="C29" s="349">
        <v>0.75850934310791829</v>
      </c>
      <c r="D29" s="348">
        <v>1.558653576620521</v>
      </c>
      <c r="E29" s="349">
        <v>0.48873407983555783</v>
      </c>
      <c r="F29" s="306">
        <v>4.9773812581937003E-3</v>
      </c>
    </row>
    <row r="30" spans="1:6">
      <c r="A30" s="43" t="s">
        <v>29</v>
      </c>
      <c r="B30" s="348">
        <v>-3.867461614458072</v>
      </c>
      <c r="C30" s="349">
        <v>0.5280487807197779</v>
      </c>
      <c r="D30" s="348">
        <v>0.80354350757014414</v>
      </c>
      <c r="E30" s="349">
        <v>0.46071221729222905</v>
      </c>
      <c r="F30" s="306">
        <v>2.3398453239125799E-2</v>
      </c>
    </row>
    <row r="31" spans="1:6">
      <c r="A31" s="43" t="s">
        <v>30</v>
      </c>
      <c r="B31" s="348">
        <v>-2.9614995594987068</v>
      </c>
      <c r="C31" s="349">
        <v>0.98693089234094566</v>
      </c>
      <c r="D31" s="348">
        <v>3.4567802805384291</v>
      </c>
      <c r="E31" s="349">
        <v>0.87341981111177214</v>
      </c>
      <c r="F31" s="306">
        <v>1.16313882302922E-2</v>
      </c>
    </row>
    <row r="32" spans="1:6">
      <c r="A32" s="43" t="s">
        <v>31</v>
      </c>
      <c r="B32" s="348">
        <v>-2.1819869580360982</v>
      </c>
      <c r="C32" s="349">
        <v>0.9838621328689332</v>
      </c>
      <c r="D32" s="348">
        <v>3.6737603905153682</v>
      </c>
      <c r="E32" s="349">
        <v>0.79305185426189639</v>
      </c>
      <c r="F32" s="306">
        <v>1.33407966569652E-2</v>
      </c>
    </row>
    <row r="33" spans="1:6">
      <c r="A33" s="43" t="s">
        <v>32</v>
      </c>
      <c r="B33" s="348">
        <v>-0.61258673473717107</v>
      </c>
      <c r="C33" s="349">
        <v>1.0746939638451074</v>
      </c>
      <c r="D33" s="348">
        <v>1.0039530172423909</v>
      </c>
      <c r="E33" s="349">
        <v>1.1085076993641783</v>
      </c>
      <c r="F33" s="306">
        <v>1.3128628524459E-3</v>
      </c>
    </row>
    <row r="34" spans="1:6">
      <c r="A34" s="43" t="s">
        <v>486</v>
      </c>
      <c r="B34" s="348">
        <v>-3.0384339687291479</v>
      </c>
      <c r="C34" s="349">
        <v>1.0733786023924472</v>
      </c>
      <c r="D34" s="348">
        <v>0.69764287817575321</v>
      </c>
      <c r="E34" s="349">
        <v>1.0238831326069484</v>
      </c>
      <c r="F34" s="306">
        <v>5.3549738528229996E-3</v>
      </c>
    </row>
    <row r="35" spans="1:6">
      <c r="A35" s="43" t="s">
        <v>33</v>
      </c>
      <c r="B35" s="348">
        <v>-3.139150802784151</v>
      </c>
      <c r="C35" s="349">
        <v>0.49294932667011321</v>
      </c>
      <c r="D35" s="348">
        <v>3.3686550172050058</v>
      </c>
      <c r="E35" s="349">
        <v>0.45107665601218788</v>
      </c>
      <c r="F35" s="306">
        <v>3.02313084884871E-2</v>
      </c>
    </row>
    <row r="36" spans="1:6">
      <c r="A36" s="43" t="s">
        <v>34</v>
      </c>
      <c r="B36" s="348">
        <v>1.286844123068192</v>
      </c>
      <c r="C36" s="349">
        <v>0.89304535161039267</v>
      </c>
      <c r="D36" s="348">
        <v>-2.841278477366064</v>
      </c>
      <c r="E36" s="349">
        <v>0.69122163687668636</v>
      </c>
      <c r="F36" s="306">
        <v>6.8369156713778004E-3</v>
      </c>
    </row>
    <row r="37" spans="1:6">
      <c r="A37" s="43" t="s">
        <v>35</v>
      </c>
      <c r="B37" s="348">
        <v>-4.5538877349294173</v>
      </c>
      <c r="C37" s="349">
        <v>0.86377321166760757</v>
      </c>
      <c r="D37" s="348">
        <v>6.9858211399450747</v>
      </c>
      <c r="E37" s="349">
        <v>0.84038201778541344</v>
      </c>
      <c r="F37" s="306">
        <v>3.2490572287247901E-2</v>
      </c>
    </row>
    <row r="38" spans="1:6">
      <c r="A38" s="43" t="s">
        <v>36</v>
      </c>
      <c r="B38" s="348">
        <v>1.6982781560167111</v>
      </c>
      <c r="C38" s="349">
        <v>0.85863378268875012</v>
      </c>
      <c r="D38" s="348">
        <v>3.7655308727489549</v>
      </c>
      <c r="E38" s="349">
        <v>0.88283605427544687</v>
      </c>
      <c r="F38" s="306">
        <v>1.15908985700149E-2</v>
      </c>
    </row>
    <row r="39" spans="1:6">
      <c r="A39" s="43" t="s">
        <v>37</v>
      </c>
      <c r="B39" s="348">
        <v>-3.2223688189002182</v>
      </c>
      <c r="C39" s="349">
        <v>1.5557855231480062</v>
      </c>
      <c r="D39" s="348">
        <v>10.00171689321872</v>
      </c>
      <c r="E39" s="349">
        <v>1.6771314429352979</v>
      </c>
      <c r="F39" s="306">
        <v>3.1726960134791003E-2</v>
      </c>
    </row>
    <row r="40" spans="1:6">
      <c r="A40" s="43" t="s">
        <v>38</v>
      </c>
      <c r="B40" s="348">
        <v>-2.8767498441294879</v>
      </c>
      <c r="C40" s="349">
        <v>1.5877092337929022</v>
      </c>
      <c r="D40" s="348">
        <v>9.0615412134777404</v>
      </c>
      <c r="E40" s="349">
        <v>0.83311437909078734</v>
      </c>
      <c r="F40" s="306">
        <v>3.4008587775464297E-2</v>
      </c>
    </row>
    <row r="41" spans="1:6">
      <c r="A41" s="43" t="s">
        <v>39</v>
      </c>
      <c r="B41" s="348">
        <v>0.91818885606267886</v>
      </c>
      <c r="C41" s="349">
        <v>1.10850849949477</v>
      </c>
      <c r="D41" s="348">
        <v>3.06884412655962</v>
      </c>
      <c r="E41" s="349">
        <v>1.0192988904234674</v>
      </c>
      <c r="F41" s="306">
        <v>9.1629004780344001E-3</v>
      </c>
    </row>
    <row r="42" spans="1:6">
      <c r="A42" s="43" t="s">
        <v>40</v>
      </c>
      <c r="B42" s="348">
        <v>-0.82547084069213306</v>
      </c>
      <c r="C42" s="349">
        <v>1.0278911512617206</v>
      </c>
      <c r="D42" s="348">
        <v>3.1327329008826359</v>
      </c>
      <c r="E42" s="349">
        <v>0.9191625743299795</v>
      </c>
      <c r="F42" s="306">
        <v>6.4731046912299998E-3</v>
      </c>
    </row>
    <row r="43" spans="1:6">
      <c r="A43" s="43" t="s">
        <v>41</v>
      </c>
      <c r="B43" s="348">
        <v>-1.233474713925006</v>
      </c>
      <c r="C43" s="349">
        <v>1.0147954708636249</v>
      </c>
      <c r="D43" s="348">
        <v>-4.5361833896004216</v>
      </c>
      <c r="E43" s="349">
        <v>1.026644313025644</v>
      </c>
      <c r="F43" s="306">
        <v>3.5187478736507301E-2</v>
      </c>
    </row>
    <row r="44" spans="1:6">
      <c r="A44" s="43" t="s">
        <v>42</v>
      </c>
      <c r="B44" s="348">
        <v>-1.432705288262129</v>
      </c>
      <c r="C44" s="349">
        <v>2.1042284007523508</v>
      </c>
      <c r="D44" s="348">
        <v>2.4514211661783269</v>
      </c>
      <c r="E44" s="349">
        <v>1.0265463386828235</v>
      </c>
      <c r="F44" s="306">
        <v>7.3570400056682996E-3</v>
      </c>
    </row>
    <row r="45" spans="1:6">
      <c r="A45" s="43" t="s">
        <v>43</v>
      </c>
      <c r="B45" s="348">
        <v>0.35640933629428778</v>
      </c>
      <c r="C45" s="349">
        <v>0.61803966065553251</v>
      </c>
      <c r="D45" s="348">
        <v>1.0325835704444199E-2</v>
      </c>
      <c r="E45" s="349">
        <v>0.42889591875233751</v>
      </c>
      <c r="F45" s="306">
        <v>2.000407916404E-4</v>
      </c>
    </row>
    <row r="46" spans="1:6">
      <c r="A46" s="43" t="s">
        <v>44</v>
      </c>
      <c r="B46" s="348">
        <v>-10.06743148546327</v>
      </c>
      <c r="C46" s="349">
        <v>1.3525597568059733</v>
      </c>
      <c r="D46" s="348">
        <v>4.2502795545030381</v>
      </c>
      <c r="E46" s="349">
        <v>0.5638568152709631</v>
      </c>
      <c r="F46" s="306">
        <v>2.7923543437881601E-2</v>
      </c>
    </row>
    <row r="47" spans="1:6">
      <c r="A47" s="43" t="s">
        <v>45</v>
      </c>
      <c r="B47" s="348">
        <v>-5.3435890264147403</v>
      </c>
      <c r="C47" s="349">
        <v>1.249939505571775</v>
      </c>
      <c r="D47" s="348">
        <v>5.4353127504681193</v>
      </c>
      <c r="E47" s="349">
        <v>0.81858467975848703</v>
      </c>
      <c r="F47" s="306">
        <v>3.4602080661727298E-2</v>
      </c>
    </row>
    <row r="48" spans="1:6">
      <c r="A48" s="43" t="s">
        <v>46</v>
      </c>
      <c r="B48" s="348">
        <v>-3.054364909306349</v>
      </c>
      <c r="C48" s="349">
        <v>1.2273306767935794</v>
      </c>
      <c r="D48" s="348">
        <v>6.1850487136482233</v>
      </c>
      <c r="E48" s="349">
        <v>1.6350301490929673</v>
      </c>
      <c r="F48" s="306">
        <v>1.9912194545522399E-2</v>
      </c>
    </row>
    <row r="49" spans="1:6">
      <c r="A49" s="43" t="s">
        <v>47</v>
      </c>
      <c r="B49" s="348">
        <v>0.2640626759940487</v>
      </c>
      <c r="C49" s="349">
        <v>1.1425066872642287</v>
      </c>
      <c r="D49" s="348">
        <v>3.3162034150853259</v>
      </c>
      <c r="E49" s="349">
        <v>1.1685709130730915</v>
      </c>
      <c r="F49" s="306">
        <v>9.1938829611110003E-3</v>
      </c>
    </row>
    <row r="50" spans="1:6">
      <c r="A50" s="43" t="s">
        <v>48</v>
      </c>
      <c r="B50" s="348">
        <v>3.0353217099539531</v>
      </c>
      <c r="C50" s="349">
        <v>0.63678390241345784</v>
      </c>
      <c r="D50" s="348">
        <v>2.859729519851439</v>
      </c>
      <c r="E50" s="349">
        <v>0.59731973839064512</v>
      </c>
      <c r="F50" s="306">
        <v>1.4161347591014299E-2</v>
      </c>
    </row>
    <row r="51" spans="1:6">
      <c r="A51" s="43" t="s">
        <v>49</v>
      </c>
      <c r="B51" s="348">
        <v>1.651442259047468</v>
      </c>
      <c r="C51" s="349">
        <v>0.71895665814884402</v>
      </c>
      <c r="D51" s="348">
        <v>0.55234748860098359</v>
      </c>
      <c r="E51" s="349">
        <v>0.70019095450447943</v>
      </c>
      <c r="F51" s="306">
        <v>2.1336933467687E-3</v>
      </c>
    </row>
    <row r="52" spans="1:6">
      <c r="A52" s="43" t="s">
        <v>50</v>
      </c>
      <c r="B52" s="348">
        <v>0.65233989447312335</v>
      </c>
      <c r="C52" s="349">
        <v>0.99247314695275657</v>
      </c>
      <c r="D52" s="348">
        <v>6.013950621033576</v>
      </c>
      <c r="E52" s="349">
        <v>0.83526799916173577</v>
      </c>
      <c r="F52" s="306">
        <v>1.6552405899919399E-2</v>
      </c>
    </row>
    <row r="53" spans="1:6">
      <c r="A53" s="43" t="s">
        <v>51</v>
      </c>
      <c r="B53" s="348">
        <v>-0.63873367915516166</v>
      </c>
      <c r="C53" s="349">
        <v>0.70928194541481782</v>
      </c>
      <c r="D53" s="348">
        <v>2.5355808710261112</v>
      </c>
      <c r="E53" s="349">
        <v>0.68547901494704966</v>
      </c>
      <c r="F53" s="306">
        <v>9.2233289572641996E-3</v>
      </c>
    </row>
    <row r="54" spans="1:6">
      <c r="A54" s="43" t="s">
        <v>52</v>
      </c>
      <c r="B54" s="348">
        <v>-2.4957187381765218</v>
      </c>
      <c r="C54" s="349">
        <v>1.4351567959612113</v>
      </c>
      <c r="D54" s="348">
        <v>0.25895347088916681</v>
      </c>
      <c r="E54" s="349">
        <v>1.4107807164579076</v>
      </c>
      <c r="F54" s="306">
        <v>3.0743814844484E-3</v>
      </c>
    </row>
    <row r="55" spans="1:6">
      <c r="A55" s="99" t="s">
        <v>53</v>
      </c>
      <c r="B55" s="348">
        <v>-1.4174030379273881</v>
      </c>
      <c r="C55" s="349">
        <v>0.76267598806585435</v>
      </c>
      <c r="D55" s="348">
        <v>1.829980025762681</v>
      </c>
      <c r="E55" s="349">
        <v>0.43857047559980666</v>
      </c>
      <c r="F55" s="306">
        <v>5.9666362506769002E-3</v>
      </c>
    </row>
    <row r="56" spans="1:6">
      <c r="A56" s="99" t="s">
        <v>54</v>
      </c>
      <c r="B56" s="348">
        <v>-0.3354125505734406</v>
      </c>
      <c r="C56" s="349">
        <v>0.61463437249878561</v>
      </c>
      <c r="D56" s="348">
        <v>1.055700688845193</v>
      </c>
      <c r="E56" s="349">
        <v>0.46681657653513747</v>
      </c>
      <c r="F56" s="306">
        <v>2.7070501747046998E-3</v>
      </c>
    </row>
    <row r="57" spans="1:6">
      <c r="A57" s="99" t="s">
        <v>55</v>
      </c>
      <c r="B57" s="348">
        <v>1.7013210045402689</v>
      </c>
      <c r="C57" s="349">
        <v>0.85557531645410922</v>
      </c>
      <c r="D57" s="348">
        <v>2.7210379185431481</v>
      </c>
      <c r="E57" s="349">
        <v>0.59394858637224723</v>
      </c>
      <c r="F57" s="306">
        <v>5.7397669921991998E-3</v>
      </c>
    </row>
    <row r="58" spans="1:6">
      <c r="A58" s="99" t="s">
        <v>56</v>
      </c>
      <c r="B58" s="348">
        <v>1.7826351656028401</v>
      </c>
      <c r="C58" s="349">
        <v>0.69671000866838972</v>
      </c>
      <c r="D58" s="348">
        <v>-1.882358695965465</v>
      </c>
      <c r="E58" s="354">
        <v>0.5320489989952123</v>
      </c>
      <c r="F58" s="307">
        <v>7.2877550229861997E-3</v>
      </c>
    </row>
    <row r="59" spans="1:6">
      <c r="A59" s="99" t="s">
        <v>57</v>
      </c>
      <c r="B59" s="348">
        <v>-1.6144339248990249</v>
      </c>
      <c r="C59" s="349">
        <v>0.67395725578601562</v>
      </c>
      <c r="D59" s="348">
        <v>1.189271749880126</v>
      </c>
      <c r="E59" s="354">
        <v>0.45188669657235259</v>
      </c>
      <c r="F59" s="307">
        <v>2.2636230911188999E-3</v>
      </c>
    </row>
    <row r="60" spans="1:6">
      <c r="A60" s="99" t="s">
        <v>58</v>
      </c>
      <c r="B60" s="348">
        <v>5.1230455824306391</v>
      </c>
      <c r="C60" s="349">
        <v>1.6334815352541885</v>
      </c>
      <c r="D60" s="348">
        <v>4.350153928129143</v>
      </c>
      <c r="E60" s="354">
        <v>1.0746026240839659</v>
      </c>
      <c r="F60" s="307">
        <v>3.3475114041236403E-2</v>
      </c>
    </row>
    <row r="61" spans="1:6">
      <c r="A61" s="99" t="s">
        <v>59</v>
      </c>
      <c r="B61" s="348">
        <v>7.6612301787504694E-2</v>
      </c>
      <c r="C61" s="349">
        <v>0.89035282702503904</v>
      </c>
      <c r="D61" s="348">
        <v>2.2760582292253089</v>
      </c>
      <c r="E61" s="354">
        <v>0.70000922137253907</v>
      </c>
      <c r="F61" s="307">
        <v>6.6993031646601E-3</v>
      </c>
    </row>
    <row r="62" spans="1:6">
      <c r="A62" s="129" t="s">
        <v>229</v>
      </c>
      <c r="B62" s="348">
        <v>-0.73842471869399662</v>
      </c>
      <c r="C62" s="349">
        <v>0.19031153615921639</v>
      </c>
      <c r="D62" s="348">
        <v>1.862375356637153</v>
      </c>
      <c r="E62" s="354">
        <v>0.15563837071765421</v>
      </c>
      <c r="F62" s="307">
        <v>1.3128197956219501E-2</v>
      </c>
    </row>
    <row r="63" spans="1:6" s="39" customFormat="1">
      <c r="A63" s="129" t="s">
        <v>232</v>
      </c>
      <c r="B63" s="348">
        <v>-2.1211204528808589</v>
      </c>
      <c r="C63" s="349">
        <v>0.2291928231716156</v>
      </c>
      <c r="D63" s="348">
        <v>1.2278047800064089</v>
      </c>
      <c r="E63" s="354">
        <v>0.1839770376682282</v>
      </c>
      <c r="F63" s="307">
        <v>1.8174765631556501E-2</v>
      </c>
    </row>
    <row r="64" spans="1:6" s="39" customFormat="1" ht="13.5" thickBot="1">
      <c r="A64" s="300" t="s">
        <v>233</v>
      </c>
      <c r="B64" s="350">
        <v>-0.96641509662437608</v>
      </c>
      <c r="C64" s="351">
        <v>0.15433740869362139</v>
      </c>
      <c r="D64" s="350">
        <v>2.3287043031743928</v>
      </c>
      <c r="E64" s="355">
        <v>0.13186340136725691</v>
      </c>
      <c r="F64" s="308">
        <v>1.2950071083570901E-2</v>
      </c>
    </row>
    <row r="65" spans="1:6" s="39" customFormat="1">
      <c r="A65" s="5"/>
      <c r="B65" s="5"/>
      <c r="C65" s="5"/>
      <c r="D65" s="5"/>
      <c r="E65" s="5"/>
      <c r="F65" s="5"/>
    </row>
    <row r="66" spans="1:6" s="39" customFormat="1">
      <c r="A66" s="271" t="s">
        <v>308</v>
      </c>
      <c r="B66" s="296"/>
      <c r="C66" s="296"/>
      <c r="D66" s="296"/>
      <c r="E66" s="296"/>
      <c r="F66" s="296"/>
    </row>
    <row r="67" spans="1:6" s="39" customFormat="1">
      <c r="A67" s="271" t="s">
        <v>390</v>
      </c>
      <c r="B67" s="271"/>
      <c r="C67" s="271"/>
      <c r="D67" s="271"/>
      <c r="E67" s="271"/>
      <c r="F67" s="271"/>
    </row>
    <row r="68" spans="1:6" s="39" customFormat="1">
      <c r="A68" s="311" t="s">
        <v>371</v>
      </c>
      <c r="B68" s="271"/>
      <c r="C68" s="271"/>
      <c r="D68" s="271"/>
      <c r="E68" s="271"/>
      <c r="F68" s="271"/>
    </row>
    <row r="69" spans="1:6" s="39" customFormat="1">
      <c r="A69" s="292" t="s">
        <v>413</v>
      </c>
      <c r="B69" s="271"/>
      <c r="C69" s="271"/>
      <c r="D69" s="271"/>
      <c r="E69" s="271"/>
      <c r="F69" s="271"/>
    </row>
    <row r="70" spans="1:6" s="39" customFormat="1">
      <c r="A70" s="5" t="s">
        <v>415</v>
      </c>
      <c r="B70" s="5"/>
      <c r="C70" s="5"/>
      <c r="D70" s="5"/>
      <c r="E70" s="5"/>
      <c r="F70" s="5"/>
    </row>
    <row r="71" spans="1:6" s="39" customFormat="1">
      <c r="A71" s="243" t="s">
        <v>487</v>
      </c>
      <c r="B71" s="5"/>
      <c r="C71" s="5"/>
      <c r="D71" s="5"/>
      <c r="E71" s="5"/>
      <c r="F71" s="5"/>
    </row>
    <row r="72" spans="1:6" s="39" customFormat="1">
      <c r="A72" s="244" t="s">
        <v>488</v>
      </c>
      <c r="B72" s="5"/>
      <c r="C72" s="5"/>
      <c r="D72" s="5"/>
      <c r="E72" s="5"/>
      <c r="F72" s="5"/>
    </row>
    <row r="73" spans="1:6" s="39" customFormat="1">
      <c r="A73" s="347" t="s">
        <v>493</v>
      </c>
      <c r="B73" s="5"/>
      <c r="C73" s="5"/>
      <c r="D73" s="5"/>
      <c r="E73" s="5"/>
      <c r="F73" s="5"/>
    </row>
    <row r="74" spans="1:6" s="39" customFormat="1">
      <c r="A74" s="454"/>
      <c r="B74" s="454"/>
      <c r="C74" s="454"/>
      <c r="D74" s="297"/>
      <c r="E74" s="297"/>
      <c r="F74" s="297"/>
    </row>
    <row r="75" spans="1:6" s="39" customFormat="1">
      <c r="A75" s="386"/>
      <c r="B75" s="386"/>
      <c r="C75" s="386"/>
      <c r="D75" s="298"/>
      <c r="E75" s="298"/>
      <c r="F75" s="298"/>
    </row>
    <row r="76" spans="1:6" s="39" customFormat="1">
      <c r="A76" s="380"/>
      <c r="B76" s="380"/>
      <c r="C76" s="380"/>
      <c r="D76" s="299"/>
      <c r="E76" s="299"/>
      <c r="F76" s="299"/>
    </row>
    <row r="77" spans="1:6">
      <c r="A77" s="381"/>
      <c r="B77" s="381"/>
      <c r="C77" s="381"/>
      <c r="D77" s="296"/>
      <c r="E77" s="296"/>
      <c r="F77" s="296"/>
    </row>
    <row r="78" spans="1:6">
      <c r="A78" s="380"/>
      <c r="B78" s="380"/>
      <c r="C78" s="380"/>
      <c r="D78" s="299"/>
      <c r="E78" s="299"/>
      <c r="F78" s="299"/>
    </row>
  </sheetData>
  <mergeCells count="10">
    <mergeCell ref="B9:C9"/>
    <mergeCell ref="A77:C77"/>
    <mergeCell ref="B7:F7"/>
    <mergeCell ref="F8:F10"/>
    <mergeCell ref="D9:E9"/>
    <mergeCell ref="A74:C74"/>
    <mergeCell ref="A75:C75"/>
    <mergeCell ref="A76:C76"/>
    <mergeCell ref="B8:E8"/>
    <mergeCell ref="A78:C78"/>
  </mergeCells>
  <conditionalFormatting sqref="B12:B64 D12:D64 F12:F64 H12:H64 J12:J64 L12:L64 N12:N64 P12:P64 R12:R64 T12:T64 V12:V64 X12:X64 Z12:Z64">
    <cfRule type="expression" dxfId="7" priority="1">
      <formula>ABS(B12/C12)&gt;1.96</formula>
    </cfRule>
  </conditionalFormatting>
  <hyperlinks>
    <hyperlink ref="A72" r:id="rId1"/>
    <hyperlink ref="A71" r:id="rId2" display="* Information on data for Cyprus: https://oe.cd/cyprus-disclaimer"/>
  </hyperlinks>
  <pageMargins left="0.7" right="0.7" top="0.75" bottom="0.75" header="0.3" footer="0.3"/>
  <pageSetup paperSize="9" orientation="portrait"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L78"/>
  <sheetViews>
    <sheetView zoomScale="80" zoomScaleNormal="80" workbookViewId="0">
      <selection activeCell="P32" sqref="P32"/>
    </sheetView>
  </sheetViews>
  <sheetFormatPr defaultColWidth="8.7109375" defaultRowHeight="12.75"/>
  <cols>
    <col min="1" max="1" width="34" style="5" customWidth="1"/>
    <col min="2" max="11" width="10.7109375" style="5" customWidth="1"/>
    <col min="12" max="12" width="12.7109375" style="5" customWidth="1"/>
    <col min="13" max="16384" width="8.7109375" style="5"/>
  </cols>
  <sheetData>
    <row r="1" spans="1:12">
      <c r="J1" s="456"/>
    </row>
    <row r="2" spans="1:12">
      <c r="A2" s="61" t="s">
        <v>476</v>
      </c>
    </row>
    <row r="3" spans="1:12">
      <c r="A3" s="23" t="s">
        <v>514</v>
      </c>
    </row>
    <row r="4" spans="1:12">
      <c r="A4" s="77" t="s">
        <v>345</v>
      </c>
    </row>
    <row r="5" spans="1:12">
      <c r="A5" s="77"/>
      <c r="B5" s="257"/>
      <c r="C5" s="257"/>
      <c r="D5" s="257"/>
      <c r="E5" s="257"/>
      <c r="F5" s="257"/>
      <c r="G5" s="257"/>
      <c r="H5" s="257"/>
      <c r="I5" s="257"/>
      <c r="J5" s="257"/>
      <c r="K5" s="257"/>
      <c r="L5" s="257"/>
    </row>
    <row r="6" spans="1:12" ht="13.5" thickBot="1"/>
    <row r="7" spans="1:12" s="44" customFormat="1" ht="46.5" customHeight="1">
      <c r="A7" s="11"/>
      <c r="B7" s="360" t="s">
        <v>360</v>
      </c>
      <c r="C7" s="361"/>
      <c r="D7" s="389"/>
      <c r="E7" s="389"/>
      <c r="F7" s="389"/>
      <c r="G7" s="389"/>
      <c r="H7" s="389"/>
      <c r="I7" s="389"/>
      <c r="J7" s="389"/>
      <c r="K7" s="389"/>
      <c r="L7" s="390"/>
    </row>
    <row r="8" spans="1:12" s="44" customFormat="1" ht="20.25" customHeight="1">
      <c r="A8" s="12"/>
      <c r="B8" s="357" t="s">
        <v>250</v>
      </c>
      <c r="C8" s="382"/>
      <c r="D8" s="382"/>
      <c r="E8" s="382"/>
      <c r="F8" s="382"/>
      <c r="G8" s="382"/>
      <c r="H8" s="382"/>
      <c r="I8" s="382"/>
      <c r="J8" s="382"/>
      <c r="K8" s="387"/>
      <c r="L8" s="391" t="s">
        <v>341</v>
      </c>
    </row>
    <row r="9" spans="1:12" s="44" customFormat="1" ht="72" customHeight="1">
      <c r="A9" s="12"/>
      <c r="B9" s="357" t="s">
        <v>361</v>
      </c>
      <c r="C9" s="387"/>
      <c r="D9" s="378" t="s">
        <v>344</v>
      </c>
      <c r="E9" s="388"/>
      <c r="F9" s="378" t="s">
        <v>363</v>
      </c>
      <c r="G9" s="388"/>
      <c r="H9" s="378" t="s">
        <v>364</v>
      </c>
      <c r="I9" s="388"/>
      <c r="J9" s="378" t="s">
        <v>365</v>
      </c>
      <c r="K9" s="388"/>
      <c r="L9" s="392"/>
    </row>
    <row r="10" spans="1:12" s="39" customFormat="1">
      <c r="A10" s="144"/>
      <c r="B10" s="19" t="s">
        <v>251</v>
      </c>
      <c r="C10" s="21" t="s">
        <v>13</v>
      </c>
      <c r="D10" s="19" t="s">
        <v>251</v>
      </c>
      <c r="E10" s="21" t="s">
        <v>13</v>
      </c>
      <c r="F10" s="19" t="s">
        <v>251</v>
      </c>
      <c r="G10" s="21" t="s">
        <v>13</v>
      </c>
      <c r="H10" s="19" t="s">
        <v>251</v>
      </c>
      <c r="I10" s="21" t="s">
        <v>13</v>
      </c>
      <c r="J10" s="19" t="s">
        <v>251</v>
      </c>
      <c r="K10" s="21" t="s">
        <v>13</v>
      </c>
      <c r="L10" s="393"/>
    </row>
    <row r="11" spans="1:12">
      <c r="A11" s="258"/>
      <c r="B11" s="235"/>
      <c r="C11" s="260"/>
      <c r="D11" s="235"/>
      <c r="E11" s="260"/>
      <c r="F11" s="235"/>
      <c r="G11" s="260"/>
      <c r="H11" s="235"/>
      <c r="I11" s="260"/>
      <c r="J11" s="235"/>
      <c r="K11" s="260"/>
      <c r="L11" s="305"/>
    </row>
    <row r="12" spans="1:12">
      <c r="A12" s="43" t="s">
        <v>15</v>
      </c>
      <c r="B12" s="348">
        <v>4.9599266050936244</v>
      </c>
      <c r="C12" s="349">
        <v>1.3542281990364284</v>
      </c>
      <c r="D12" s="348">
        <v>2.164767604076939</v>
      </c>
      <c r="E12" s="349">
        <v>1.4798141999515586</v>
      </c>
      <c r="F12" s="348">
        <v>-4.9784027097670371</v>
      </c>
      <c r="G12" s="349">
        <v>1.7516647108276906</v>
      </c>
      <c r="H12" s="348" t="s">
        <v>525</v>
      </c>
      <c r="I12" s="349" t="s">
        <v>525</v>
      </c>
      <c r="J12" s="348" t="s">
        <v>525</v>
      </c>
      <c r="K12" s="349" t="s">
        <v>525</v>
      </c>
      <c r="L12" s="306">
        <v>6.8508537749145698E-2</v>
      </c>
    </row>
    <row r="13" spans="1:12">
      <c r="A13" s="43" t="s">
        <v>16</v>
      </c>
      <c r="B13" s="348">
        <v>3.07698930124926E-2</v>
      </c>
      <c r="C13" s="349">
        <v>0.73041734224291233</v>
      </c>
      <c r="D13" s="348">
        <v>9.3629012610633E-2</v>
      </c>
      <c r="E13" s="349">
        <v>0.68959901250247302</v>
      </c>
      <c r="F13" s="348">
        <v>-5.8400309403502506</v>
      </c>
      <c r="G13" s="349">
        <v>1.2837485388408303</v>
      </c>
      <c r="H13" s="348">
        <v>-15.13244322439261</v>
      </c>
      <c r="I13" s="349">
        <v>1.4575627830386759</v>
      </c>
      <c r="J13" s="348">
        <v>-23.627306815473968</v>
      </c>
      <c r="K13" s="349">
        <v>2.3928170739699226</v>
      </c>
      <c r="L13" s="306">
        <v>7.7043417387492E-2</v>
      </c>
    </row>
    <row r="14" spans="1:12">
      <c r="A14" s="43" t="s">
        <v>17</v>
      </c>
      <c r="B14" s="348">
        <v>0.84707779801340422</v>
      </c>
      <c r="C14" s="349">
        <v>0.46869129795615355</v>
      </c>
      <c r="D14" s="348">
        <v>0.40964037090744942</v>
      </c>
      <c r="E14" s="349">
        <v>0.46518681317660682</v>
      </c>
      <c r="F14" s="348">
        <v>-8.2331200265463771</v>
      </c>
      <c r="G14" s="349">
        <v>0.58351130150361163</v>
      </c>
      <c r="H14" s="348">
        <v>-15.47553105563574</v>
      </c>
      <c r="I14" s="349">
        <v>0.59732776152276412</v>
      </c>
      <c r="J14" s="348">
        <v>-24.026858849803752</v>
      </c>
      <c r="K14" s="349">
        <v>0.94944255731489646</v>
      </c>
      <c r="L14" s="306">
        <v>0.21333770952401621</v>
      </c>
    </row>
    <row r="15" spans="1:12">
      <c r="A15" s="99" t="s">
        <v>18</v>
      </c>
      <c r="B15" s="348">
        <v>0.53594010293102567</v>
      </c>
      <c r="C15" s="349">
        <v>0.51121114092233333</v>
      </c>
      <c r="D15" s="348">
        <v>2.070384429193461</v>
      </c>
      <c r="E15" s="349">
        <v>0.42707951867194394</v>
      </c>
      <c r="F15" s="348">
        <v>-3.8264924549742529</v>
      </c>
      <c r="G15" s="349">
        <v>0.55662950762912411</v>
      </c>
      <c r="H15" s="348">
        <v>-12.07976062580568</v>
      </c>
      <c r="I15" s="349">
        <v>0.62912971801196593</v>
      </c>
      <c r="J15" s="348">
        <v>-17.003310802386999</v>
      </c>
      <c r="K15" s="349">
        <v>1.7754843645761254</v>
      </c>
      <c r="L15" s="306">
        <v>9.1922904749343504E-2</v>
      </c>
    </row>
    <row r="16" spans="1:12">
      <c r="A16" s="119" t="s">
        <v>200</v>
      </c>
      <c r="B16" s="348">
        <v>1.244586210111591</v>
      </c>
      <c r="C16" s="349">
        <v>0.65754618882261917</v>
      </c>
      <c r="D16" s="348">
        <v>2.2553099540238719</v>
      </c>
      <c r="E16" s="349">
        <v>0.54707221781859872</v>
      </c>
      <c r="F16" s="348">
        <v>-4.8382362676892239</v>
      </c>
      <c r="G16" s="349">
        <v>0.64356699827918551</v>
      </c>
      <c r="H16" s="348">
        <v>-14.142830827191499</v>
      </c>
      <c r="I16" s="349">
        <v>0.75723992028258957</v>
      </c>
      <c r="J16" s="348">
        <v>-23.978430586516531</v>
      </c>
      <c r="K16" s="349">
        <v>1.8993713591138517</v>
      </c>
      <c r="L16" s="306">
        <v>0.14631504121960551</v>
      </c>
    </row>
    <row r="17" spans="1:12">
      <c r="A17" s="119" t="s">
        <v>526</v>
      </c>
      <c r="B17" s="348">
        <v>-1.58032245926009E-2</v>
      </c>
      <c r="C17" s="349">
        <v>0.73664580118310763</v>
      </c>
      <c r="D17" s="348">
        <v>1.789034060949108</v>
      </c>
      <c r="E17" s="349">
        <v>0.58578206296589086</v>
      </c>
      <c r="F17" s="348">
        <v>-3.7750093904591742</v>
      </c>
      <c r="G17" s="349">
        <v>0.78417157293945783</v>
      </c>
      <c r="H17" s="348">
        <v>-10.31530288039499</v>
      </c>
      <c r="I17" s="349">
        <v>1.2181090239235017</v>
      </c>
      <c r="J17" s="348">
        <v>-10.69792959692278</v>
      </c>
      <c r="K17" s="349">
        <v>2.3904424871295746</v>
      </c>
      <c r="L17" s="306">
        <v>5.7484056996140002E-2</v>
      </c>
    </row>
    <row r="18" spans="1:12">
      <c r="A18" s="99" t="s">
        <v>19</v>
      </c>
      <c r="B18" s="348">
        <v>-0.95747170851891339</v>
      </c>
      <c r="C18" s="349">
        <v>1.4400833311112058</v>
      </c>
      <c r="D18" s="348">
        <v>0.56963783253277478</v>
      </c>
      <c r="E18" s="349">
        <v>0.87655165914364064</v>
      </c>
      <c r="F18" s="348">
        <v>-2.4024452718917511</v>
      </c>
      <c r="G18" s="349">
        <v>1.0695787572984112</v>
      </c>
      <c r="H18" s="348">
        <v>-4.3411827409191952</v>
      </c>
      <c r="I18" s="349">
        <v>0.97299126805848224</v>
      </c>
      <c r="J18" s="348">
        <v>-7.8519021213748728</v>
      </c>
      <c r="K18" s="349">
        <v>1.4248298935129273</v>
      </c>
      <c r="L18" s="306">
        <v>3.1450309392696399E-2</v>
      </c>
    </row>
    <row r="19" spans="1:12">
      <c r="A19" s="99" t="s">
        <v>20</v>
      </c>
      <c r="B19" s="348">
        <v>-0.30633585700841681</v>
      </c>
      <c r="C19" s="349">
        <v>0.99381825373614174</v>
      </c>
      <c r="D19" s="348">
        <v>5.6429943056999994</v>
      </c>
      <c r="E19" s="349">
        <v>0.88047514269994065</v>
      </c>
      <c r="F19" s="348">
        <v>-2.601499421284081</v>
      </c>
      <c r="G19" s="349">
        <v>1.4847144792904832</v>
      </c>
      <c r="H19" s="348">
        <v>-10.570187801167579</v>
      </c>
      <c r="I19" s="349">
        <v>1.4631314558972293</v>
      </c>
      <c r="J19" s="348">
        <v>-5.2638355560543726</v>
      </c>
      <c r="K19" s="349">
        <v>1.6202610624012563</v>
      </c>
      <c r="L19" s="306">
        <v>4.90372151438715E-2</v>
      </c>
    </row>
    <row r="20" spans="1:12">
      <c r="A20" s="99" t="s">
        <v>21</v>
      </c>
      <c r="B20" s="348">
        <v>-3.893769344980428</v>
      </c>
      <c r="C20" s="349">
        <v>1.0369850398142815</v>
      </c>
      <c r="D20" s="348">
        <v>2.6311503403017249</v>
      </c>
      <c r="E20" s="349">
        <v>1.514475231789939</v>
      </c>
      <c r="F20" s="348">
        <v>1.156317685099479</v>
      </c>
      <c r="G20" s="349">
        <v>1.4597065871809445</v>
      </c>
      <c r="H20" s="348">
        <v>-3.915835324775323</v>
      </c>
      <c r="I20" s="349">
        <v>2.030096593373401</v>
      </c>
      <c r="J20" s="348">
        <v>-9.3255233999414031</v>
      </c>
      <c r="K20" s="349">
        <v>1.7365107398466728</v>
      </c>
      <c r="L20" s="306">
        <v>4.28415370925119E-2</v>
      </c>
    </row>
    <row r="21" spans="1:12">
      <c r="A21" s="43" t="s">
        <v>22</v>
      </c>
      <c r="B21" s="348">
        <v>-0.28459763223799961</v>
      </c>
      <c r="C21" s="349">
        <v>0.94069933109570247</v>
      </c>
      <c r="D21" s="348">
        <v>0.719690645317977</v>
      </c>
      <c r="E21" s="349">
        <v>1.1542014193599557</v>
      </c>
      <c r="F21" s="348">
        <v>-1.9952691356257111</v>
      </c>
      <c r="G21" s="349">
        <v>1.0654407959930134</v>
      </c>
      <c r="H21" s="348">
        <v>-5.1685460811020114</v>
      </c>
      <c r="I21" s="349">
        <v>1.395683990748076</v>
      </c>
      <c r="J21" s="348">
        <v>-7.8713830177389514</v>
      </c>
      <c r="K21" s="349">
        <v>1.9127094998176828</v>
      </c>
      <c r="L21" s="306">
        <v>1.8136062231007201E-2</v>
      </c>
    </row>
    <row r="22" spans="1:12">
      <c r="A22" s="43" t="s">
        <v>23</v>
      </c>
      <c r="B22" s="348">
        <v>1.506091011638188</v>
      </c>
      <c r="C22" s="349">
        <v>1.6269956653745627</v>
      </c>
      <c r="D22" s="348">
        <v>3.327294791749638</v>
      </c>
      <c r="E22" s="349">
        <v>1.0381319963365248</v>
      </c>
      <c r="F22" s="348">
        <v>-3.7499954425169579</v>
      </c>
      <c r="G22" s="349">
        <v>1.4864714950797455</v>
      </c>
      <c r="H22" s="348">
        <v>-7.5789828803866959</v>
      </c>
      <c r="I22" s="349">
        <v>2.1912150942159618</v>
      </c>
      <c r="J22" s="348">
        <v>-2.657376316576781</v>
      </c>
      <c r="K22" s="349">
        <v>2.2989310276758692</v>
      </c>
      <c r="L22" s="306">
        <v>2.1653990010680101E-2</v>
      </c>
    </row>
    <row r="23" spans="1:12">
      <c r="A23" s="43" t="s">
        <v>24</v>
      </c>
      <c r="B23" s="348">
        <v>-2.181087057385604</v>
      </c>
      <c r="C23" s="349">
        <v>1.0330526187551372</v>
      </c>
      <c r="D23" s="348">
        <v>3.119409776392482</v>
      </c>
      <c r="E23" s="349">
        <v>0.63954342266108544</v>
      </c>
      <c r="F23" s="348">
        <v>-0.34667101660002819</v>
      </c>
      <c r="G23" s="349">
        <v>1.2141314354167054</v>
      </c>
      <c r="H23" s="348">
        <v>-6.7045834881012993</v>
      </c>
      <c r="I23" s="349">
        <v>1.15113662631003</v>
      </c>
      <c r="J23" s="348">
        <v>-7.6852072884840776</v>
      </c>
      <c r="K23" s="349">
        <v>3.1239954057271904</v>
      </c>
      <c r="L23" s="306">
        <v>3.0190985022265499E-2</v>
      </c>
    </row>
    <row r="24" spans="1:12">
      <c r="A24" s="43" t="s">
        <v>485</v>
      </c>
      <c r="B24" s="348">
        <v>0.16694764353849759</v>
      </c>
      <c r="C24" s="349">
        <v>1.6019941488985572</v>
      </c>
      <c r="D24" s="348">
        <v>3.223747097615755</v>
      </c>
      <c r="E24" s="349">
        <v>1.0549098528267695</v>
      </c>
      <c r="F24" s="348">
        <v>-2.844524372928166</v>
      </c>
      <c r="G24" s="349">
        <v>2.0068132988715432</v>
      </c>
      <c r="H24" s="348">
        <v>-5.3149913425872448</v>
      </c>
      <c r="I24" s="349">
        <v>2.0472014703192145</v>
      </c>
      <c r="J24" s="348">
        <v>-14.68225056569422</v>
      </c>
      <c r="K24" s="349">
        <v>2.8552208886127048</v>
      </c>
      <c r="L24" s="306">
        <v>3.2905222563273703E-2</v>
      </c>
    </row>
    <row r="25" spans="1:12">
      <c r="A25" s="43" t="s">
        <v>25</v>
      </c>
      <c r="B25" s="348">
        <v>-0.21735438002657631</v>
      </c>
      <c r="C25" s="349">
        <v>0.69843357253474125</v>
      </c>
      <c r="D25" s="348">
        <v>2.5404060373266248</v>
      </c>
      <c r="E25" s="349">
        <v>0.62481655120066748</v>
      </c>
      <c r="F25" s="348">
        <v>-7.7946256192752292</v>
      </c>
      <c r="G25" s="349">
        <v>0.96720596663720815</v>
      </c>
      <c r="H25" s="348">
        <v>-13.60281816131673</v>
      </c>
      <c r="I25" s="349">
        <v>1.3968695577130612</v>
      </c>
      <c r="J25" s="348">
        <v>-13.77038004875576</v>
      </c>
      <c r="K25" s="349">
        <v>1.2110178992858156</v>
      </c>
      <c r="L25" s="306">
        <v>8.7233679200678899E-2</v>
      </c>
    </row>
    <row r="26" spans="1:12">
      <c r="A26" s="43" t="s">
        <v>26</v>
      </c>
      <c r="B26" s="348">
        <v>1.8873215954960301E-2</v>
      </c>
      <c r="C26" s="349">
        <v>0.5538252447250559</v>
      </c>
      <c r="D26" s="348">
        <v>-0.79751022725141807</v>
      </c>
      <c r="E26" s="349">
        <v>0.51778762852628779</v>
      </c>
      <c r="F26" s="348">
        <v>-1.7351351522689</v>
      </c>
      <c r="G26" s="349">
        <v>0.8629280965208822</v>
      </c>
      <c r="H26" s="348" t="s">
        <v>525</v>
      </c>
      <c r="I26" s="349" t="s">
        <v>525</v>
      </c>
      <c r="J26" s="348" t="s">
        <v>525</v>
      </c>
      <c r="K26" s="349" t="s">
        <v>525</v>
      </c>
      <c r="L26" s="306">
        <v>6.8597438656551199E-2</v>
      </c>
    </row>
    <row r="27" spans="1:12">
      <c r="A27" s="43" t="s">
        <v>236</v>
      </c>
      <c r="B27" s="348">
        <v>-0.78459692509935308</v>
      </c>
      <c r="C27" s="349">
        <v>0.83262230336239385</v>
      </c>
      <c r="D27" s="348">
        <v>-1.670088738251593</v>
      </c>
      <c r="E27" s="349">
        <v>0.74800758410595314</v>
      </c>
      <c r="F27" s="348">
        <v>-8.2845018226803067</v>
      </c>
      <c r="G27" s="349">
        <v>1.2989869566965651</v>
      </c>
      <c r="H27" s="348">
        <v>-16.078648719720569</v>
      </c>
      <c r="I27" s="349">
        <v>1.4149091910204863</v>
      </c>
      <c r="J27" s="348">
        <v>-25.138609634065681</v>
      </c>
      <c r="K27" s="349">
        <v>2.4389615899831254</v>
      </c>
      <c r="L27" s="306">
        <v>0.1132172676217733</v>
      </c>
    </row>
    <row r="28" spans="1:12">
      <c r="A28" s="43" t="s">
        <v>27</v>
      </c>
      <c r="B28" s="348">
        <v>-2.3822074913801718</v>
      </c>
      <c r="C28" s="349">
        <v>0.86641150515103238</v>
      </c>
      <c r="D28" s="348">
        <v>5.5223669436379481</v>
      </c>
      <c r="E28" s="349">
        <v>0.86285195399268333</v>
      </c>
      <c r="F28" s="348">
        <v>-5.4648075933015834</v>
      </c>
      <c r="G28" s="349">
        <v>0.94182905847068499</v>
      </c>
      <c r="H28" s="348">
        <v>-11.817955529268669</v>
      </c>
      <c r="I28" s="349">
        <v>0.98428161445970908</v>
      </c>
      <c r="J28" s="348">
        <v>-9.9224397826397581</v>
      </c>
      <c r="K28" s="349">
        <v>0.95579004163953529</v>
      </c>
      <c r="L28" s="306">
        <v>0.13485608457562201</v>
      </c>
    </row>
    <row r="29" spans="1:12">
      <c r="A29" s="43" t="s">
        <v>28</v>
      </c>
      <c r="B29" s="348">
        <v>2.2192030695353959</v>
      </c>
      <c r="C29" s="349">
        <v>0.69656068810362548</v>
      </c>
      <c r="D29" s="348">
        <v>1.6421304649826161</v>
      </c>
      <c r="E29" s="349">
        <v>0.46859234012327267</v>
      </c>
      <c r="F29" s="348">
        <v>-7.0249917589080324</v>
      </c>
      <c r="G29" s="349">
        <v>1.4305083328950421</v>
      </c>
      <c r="H29" s="348">
        <v>-12.993166603413449</v>
      </c>
      <c r="I29" s="349">
        <v>1.3463925510549906</v>
      </c>
      <c r="J29" s="348">
        <v>-18.442359124771489</v>
      </c>
      <c r="K29" s="349">
        <v>2.3530874244301927</v>
      </c>
      <c r="L29" s="306">
        <v>7.1334690109777693E-2</v>
      </c>
    </row>
    <row r="30" spans="1:12">
      <c r="A30" s="43" t="s">
        <v>29</v>
      </c>
      <c r="B30" s="348">
        <v>-2.598490422161142</v>
      </c>
      <c r="C30" s="349">
        <v>0.54970906698392519</v>
      </c>
      <c r="D30" s="348">
        <v>0.95308938085970707</v>
      </c>
      <c r="E30" s="349">
        <v>0.43546460297759271</v>
      </c>
      <c r="F30" s="348">
        <v>-3.36579820794273</v>
      </c>
      <c r="G30" s="349">
        <v>0.73291843264108925</v>
      </c>
      <c r="H30" s="348">
        <v>-6.7023569709795172</v>
      </c>
      <c r="I30" s="349">
        <v>1.2527236185386201</v>
      </c>
      <c r="J30" s="348">
        <v>-16.14467810618568</v>
      </c>
      <c r="K30" s="349">
        <v>2.5149998996465301</v>
      </c>
      <c r="L30" s="306">
        <v>8.2189763737459107E-2</v>
      </c>
    </row>
    <row r="31" spans="1:12">
      <c r="A31" s="43" t="s">
        <v>30</v>
      </c>
      <c r="B31" s="348">
        <v>-2.285796472780016</v>
      </c>
      <c r="C31" s="349">
        <v>1.0302527054493749</v>
      </c>
      <c r="D31" s="348">
        <v>2.9864013700784011</v>
      </c>
      <c r="E31" s="349">
        <v>0.89259718097061658</v>
      </c>
      <c r="F31" s="348">
        <v>-3.067547787548301</v>
      </c>
      <c r="G31" s="349">
        <v>0.88711498140873801</v>
      </c>
      <c r="H31" s="348">
        <v>-6.1891079887284546</v>
      </c>
      <c r="I31" s="349">
        <v>0.78157806411124842</v>
      </c>
      <c r="J31" s="348">
        <v>-8.571987333265719</v>
      </c>
      <c r="K31" s="349">
        <v>1.2772582575000171</v>
      </c>
      <c r="L31" s="306">
        <v>4.87312809104831E-2</v>
      </c>
    </row>
    <row r="32" spans="1:12">
      <c r="A32" s="43" t="s">
        <v>31</v>
      </c>
      <c r="B32" s="348">
        <v>-1.7987614638193921</v>
      </c>
      <c r="C32" s="349">
        <v>0.90025447699041006</v>
      </c>
      <c r="D32" s="348">
        <v>3.408152461780674</v>
      </c>
      <c r="E32" s="349">
        <v>0.74908262965875294</v>
      </c>
      <c r="F32" s="348">
        <v>-5.1027944582830767</v>
      </c>
      <c r="G32" s="349">
        <v>1.0527850441589588</v>
      </c>
      <c r="H32" s="348">
        <v>-13.87650809187577</v>
      </c>
      <c r="I32" s="349">
        <v>1.8011513558650867</v>
      </c>
      <c r="J32" s="348">
        <v>-17.500385828384271</v>
      </c>
      <c r="K32" s="349">
        <v>2.0606359075711365</v>
      </c>
      <c r="L32" s="306">
        <v>8.7381072550234001E-2</v>
      </c>
    </row>
    <row r="33" spans="1:12">
      <c r="A33" s="43" t="s">
        <v>32</v>
      </c>
      <c r="B33" s="348">
        <v>-0.32182239581748701</v>
      </c>
      <c r="C33" s="349">
        <v>1.0005187855824316</v>
      </c>
      <c r="D33" s="348">
        <v>1.7329499002729349</v>
      </c>
      <c r="E33" s="349">
        <v>1.0150739147819874</v>
      </c>
      <c r="F33" s="348">
        <v>-7.4649061645267132</v>
      </c>
      <c r="G33" s="349">
        <v>1.5035673647548626</v>
      </c>
      <c r="H33" s="348">
        <v>-16.018291949486638</v>
      </c>
      <c r="I33" s="349">
        <v>2.094238723743183</v>
      </c>
      <c r="J33" s="348">
        <v>-14.703456485115071</v>
      </c>
      <c r="K33" s="349">
        <v>2.5524373266952547</v>
      </c>
      <c r="L33" s="306">
        <v>0.115100232856213</v>
      </c>
    </row>
    <row r="34" spans="1:12">
      <c r="A34" s="43" t="s">
        <v>486</v>
      </c>
      <c r="B34" s="348">
        <v>0.57132215785668994</v>
      </c>
      <c r="C34" s="349">
        <v>1.0721312162062269</v>
      </c>
      <c r="D34" s="348">
        <v>1.1525740511846201</v>
      </c>
      <c r="E34" s="349">
        <v>0.88622480667890258</v>
      </c>
      <c r="F34" s="348">
        <v>-8.5079306289957835</v>
      </c>
      <c r="G34" s="349">
        <v>1.4380072279126297</v>
      </c>
      <c r="H34" s="348">
        <v>-12.46550245086951</v>
      </c>
      <c r="I34" s="349">
        <v>1.2135602981759781</v>
      </c>
      <c r="J34" s="348">
        <v>-18.940476489289651</v>
      </c>
      <c r="K34" s="349">
        <v>1.5826018127993793</v>
      </c>
      <c r="L34" s="306">
        <v>8.5535620908198703E-2</v>
      </c>
    </row>
    <row r="35" spans="1:12">
      <c r="A35" s="43" t="s">
        <v>33</v>
      </c>
      <c r="B35" s="348">
        <v>-1.7220486748145001</v>
      </c>
      <c r="C35" s="349">
        <v>0.46095746753305084</v>
      </c>
      <c r="D35" s="348">
        <v>3.1670138867019939</v>
      </c>
      <c r="E35" s="349">
        <v>0.43749805207001174</v>
      </c>
      <c r="F35" s="348">
        <v>-4.0569577492852549</v>
      </c>
      <c r="G35" s="349">
        <v>0.82817554674876515</v>
      </c>
      <c r="H35" s="348">
        <v>-10.048737657194151</v>
      </c>
      <c r="I35" s="349">
        <v>0.82890271269325488</v>
      </c>
      <c r="J35" s="348">
        <v>-12.464029862916989</v>
      </c>
      <c r="K35" s="349">
        <v>1.1846187832027952</v>
      </c>
      <c r="L35" s="306">
        <v>0.10177134033022241</v>
      </c>
    </row>
    <row r="36" spans="1:12">
      <c r="A36" s="43" t="s">
        <v>34</v>
      </c>
      <c r="B36" s="348">
        <v>2.7880608123691739</v>
      </c>
      <c r="C36" s="349">
        <v>0.71395956884965484</v>
      </c>
      <c r="D36" s="348">
        <v>-1.1957117279023131</v>
      </c>
      <c r="E36" s="349">
        <v>0.55050701393078016</v>
      </c>
      <c r="F36" s="348">
        <v>-17.227529228608532</v>
      </c>
      <c r="G36" s="349">
        <v>1.8742946311228734</v>
      </c>
      <c r="H36" s="348">
        <v>-23.89205041660292</v>
      </c>
      <c r="I36" s="349">
        <v>2.244835040150166</v>
      </c>
      <c r="J36" s="348">
        <v>-42.192864084795062</v>
      </c>
      <c r="K36" s="349">
        <v>1.7640126932138687</v>
      </c>
      <c r="L36" s="306">
        <v>0.25871406408065428</v>
      </c>
    </row>
    <row r="37" spans="1:12">
      <c r="A37" s="43" t="s">
        <v>35</v>
      </c>
      <c r="B37" s="348">
        <v>-3.9408680871977548</v>
      </c>
      <c r="C37" s="349">
        <v>0.8735595453441134</v>
      </c>
      <c r="D37" s="348">
        <v>6.6628764841001527</v>
      </c>
      <c r="E37" s="349">
        <v>0.82070371924943331</v>
      </c>
      <c r="F37" s="348">
        <v>-5.1431718729062306</v>
      </c>
      <c r="G37" s="349">
        <v>1.462694371502683</v>
      </c>
      <c r="H37" s="348">
        <v>-6.1731641688223799</v>
      </c>
      <c r="I37" s="349">
        <v>1.446107844064497</v>
      </c>
      <c r="J37" s="348">
        <v>-3.787803943947234</v>
      </c>
      <c r="K37" s="349">
        <v>1.2237764120235419</v>
      </c>
      <c r="L37" s="306">
        <v>4.4441607217700602E-2</v>
      </c>
    </row>
    <row r="38" spans="1:12">
      <c r="A38" s="43" t="s">
        <v>36</v>
      </c>
      <c r="B38" s="348">
        <v>1.7789692257149481</v>
      </c>
      <c r="C38" s="349">
        <v>0.85688455907597483</v>
      </c>
      <c r="D38" s="348">
        <v>3.7404246363737821</v>
      </c>
      <c r="E38" s="349">
        <v>0.88153415323932216</v>
      </c>
      <c r="F38" s="348">
        <v>-2.3142469421751941</v>
      </c>
      <c r="G38" s="349">
        <v>1.7949675137309093</v>
      </c>
      <c r="H38" s="348" t="s">
        <v>525</v>
      </c>
      <c r="I38" s="349" t="s">
        <v>525</v>
      </c>
      <c r="J38" s="348" t="s">
        <v>525</v>
      </c>
      <c r="K38" s="349" t="s">
        <v>525</v>
      </c>
      <c r="L38" s="306">
        <v>1.25294054929296E-2</v>
      </c>
    </row>
    <row r="39" spans="1:12">
      <c r="A39" s="43" t="s">
        <v>37</v>
      </c>
      <c r="B39" s="348">
        <v>-1.463508833503304</v>
      </c>
      <c r="C39" s="349">
        <v>1.4700084434572089</v>
      </c>
      <c r="D39" s="348">
        <v>7.3837298085697141</v>
      </c>
      <c r="E39" s="349">
        <v>1.6165424517120686</v>
      </c>
      <c r="F39" s="348">
        <v>-9.6700784392462555</v>
      </c>
      <c r="G39" s="349">
        <v>1.3452262243015163</v>
      </c>
      <c r="H39" s="348">
        <v>-13.813393883806381</v>
      </c>
      <c r="I39" s="349">
        <v>1.8902171610166942</v>
      </c>
      <c r="J39" s="348">
        <v>-16.36337097008979</v>
      </c>
      <c r="K39" s="349">
        <v>1.8365007413864269</v>
      </c>
      <c r="L39" s="306">
        <v>0.1190360160466825</v>
      </c>
    </row>
    <row r="40" spans="1:12">
      <c r="A40" s="43" t="s">
        <v>38</v>
      </c>
      <c r="B40" s="348">
        <v>-1.7732110188697709</v>
      </c>
      <c r="C40" s="349">
        <v>1.5169635596215869</v>
      </c>
      <c r="D40" s="348">
        <v>7.8835239716122212</v>
      </c>
      <c r="E40" s="349">
        <v>0.73469111415246113</v>
      </c>
      <c r="F40" s="348">
        <v>-5.3293217280981802</v>
      </c>
      <c r="G40" s="349">
        <v>1.0277824335052828</v>
      </c>
      <c r="H40" s="348">
        <v>-11.29805151064688</v>
      </c>
      <c r="I40" s="349">
        <v>0.90625607931448904</v>
      </c>
      <c r="J40" s="348">
        <v>-15.75579128814033</v>
      </c>
      <c r="K40" s="349">
        <v>0.97455288468767576</v>
      </c>
      <c r="L40" s="306">
        <v>0.12570623123889571</v>
      </c>
    </row>
    <row r="41" spans="1:12">
      <c r="A41" s="43" t="s">
        <v>39</v>
      </c>
      <c r="B41" s="348">
        <v>0.97554309457410548</v>
      </c>
      <c r="C41" s="349">
        <v>1.1071501719633174</v>
      </c>
      <c r="D41" s="348">
        <v>3.0479812044506698</v>
      </c>
      <c r="E41" s="349">
        <v>1.0100162325356314</v>
      </c>
      <c r="F41" s="348">
        <v>-3.1432419940274152</v>
      </c>
      <c r="G41" s="349">
        <v>4.1982274327660445</v>
      </c>
      <c r="H41" s="348">
        <v>-14.299047331142781</v>
      </c>
      <c r="I41" s="349">
        <v>3.0623921275201607</v>
      </c>
      <c r="J41" s="348">
        <v>-6.6841809509991803</v>
      </c>
      <c r="K41" s="349">
        <v>1.7984427291081042</v>
      </c>
      <c r="L41" s="306">
        <v>2.44618120848441E-2</v>
      </c>
    </row>
    <row r="42" spans="1:12">
      <c r="A42" s="43" t="s">
        <v>40</v>
      </c>
      <c r="B42" s="348">
        <v>0.58022687207470047</v>
      </c>
      <c r="C42" s="349">
        <v>0.93644118015791544</v>
      </c>
      <c r="D42" s="348">
        <v>3.5328469795295532</v>
      </c>
      <c r="E42" s="349">
        <v>0.91163955278828868</v>
      </c>
      <c r="F42" s="348">
        <v>-3.6371555037351651</v>
      </c>
      <c r="G42" s="349">
        <v>1.1536213099832693</v>
      </c>
      <c r="H42" s="348">
        <v>-8.1258943065676874</v>
      </c>
      <c r="I42" s="349">
        <v>1.0857451600288941</v>
      </c>
      <c r="J42" s="348">
        <v>-12.12803349154043</v>
      </c>
      <c r="K42" s="349">
        <v>1.2078912785492963</v>
      </c>
      <c r="L42" s="306">
        <v>6.3881842155465204E-2</v>
      </c>
    </row>
    <row r="43" spans="1:12">
      <c r="A43" s="43" t="s">
        <v>41</v>
      </c>
      <c r="B43" s="348">
        <v>-1.456853744563924</v>
      </c>
      <c r="C43" s="349">
        <v>0.86798683449897662</v>
      </c>
      <c r="D43" s="348">
        <v>0.20544732556959619</v>
      </c>
      <c r="E43" s="349">
        <v>0.83400399854229357</v>
      </c>
      <c r="F43" s="348">
        <v>-5.6968182783896664</v>
      </c>
      <c r="G43" s="349">
        <v>0.86178221658226828</v>
      </c>
      <c r="H43" s="348">
        <v>-12.35416826331187</v>
      </c>
      <c r="I43" s="349">
        <v>1.0212424300829039</v>
      </c>
      <c r="J43" s="348">
        <v>-16.40521341543927</v>
      </c>
      <c r="K43" s="349">
        <v>1.4150585289643445</v>
      </c>
      <c r="L43" s="306">
        <v>0.19680795734448411</v>
      </c>
    </row>
    <row r="44" spans="1:12">
      <c r="A44" s="43" t="s">
        <v>42</v>
      </c>
      <c r="B44" s="348">
        <v>-1.1465475687121121</v>
      </c>
      <c r="C44" s="349">
        <v>1.4586237341500228</v>
      </c>
      <c r="D44" s="348">
        <v>3.9345515562369262</v>
      </c>
      <c r="E44" s="349">
        <v>0.83722686638216059</v>
      </c>
      <c r="F44" s="348">
        <v>-9.8181618472776346</v>
      </c>
      <c r="G44" s="349">
        <v>4.3334036932129516</v>
      </c>
      <c r="H44" s="348">
        <v>-14.873912024158511</v>
      </c>
      <c r="I44" s="349">
        <v>3.1295910494202861</v>
      </c>
      <c r="J44" s="348">
        <v>-15.01135390455263</v>
      </c>
      <c r="K44" s="349">
        <v>2.7841997296670531</v>
      </c>
      <c r="L44" s="306">
        <v>0.10002717164555</v>
      </c>
    </row>
    <row r="45" spans="1:12">
      <c r="A45" s="43" t="s">
        <v>43</v>
      </c>
      <c r="B45" s="348">
        <v>0.99766453559897605</v>
      </c>
      <c r="C45" s="349">
        <v>0.50787971085018835</v>
      </c>
      <c r="D45" s="348">
        <v>0.67633431263402621</v>
      </c>
      <c r="E45" s="349">
        <v>0.43486597248338299</v>
      </c>
      <c r="F45" s="348">
        <v>-3.6868011214593319</v>
      </c>
      <c r="G45" s="349">
        <v>0.93735648136204197</v>
      </c>
      <c r="H45" s="348">
        <v>-12.313180013178901</v>
      </c>
      <c r="I45" s="349">
        <v>0.9584721021780308</v>
      </c>
      <c r="J45" s="348">
        <v>-17.21887103235623</v>
      </c>
      <c r="K45" s="349">
        <v>1.9369795618143404</v>
      </c>
      <c r="L45" s="306">
        <v>0.14461060860321739</v>
      </c>
    </row>
    <row r="46" spans="1:12">
      <c r="A46" s="43" t="s">
        <v>44</v>
      </c>
      <c r="B46" s="348">
        <v>-6.7112163324836844</v>
      </c>
      <c r="C46" s="349">
        <v>1.4648562023059899</v>
      </c>
      <c r="D46" s="348">
        <v>4.3700530801322133</v>
      </c>
      <c r="E46" s="349">
        <v>0.55485544375849027</v>
      </c>
      <c r="F46" s="348">
        <v>-2.4982029492972382</v>
      </c>
      <c r="G46" s="349">
        <v>0.80296972901542707</v>
      </c>
      <c r="H46" s="348">
        <v>-10.04230210377691</v>
      </c>
      <c r="I46" s="349">
        <v>1.4146160842623148</v>
      </c>
      <c r="J46" s="348">
        <v>-8.7777812877415275</v>
      </c>
      <c r="K46" s="349">
        <v>2.561977159391235</v>
      </c>
      <c r="L46" s="306">
        <v>4.79040076949468E-2</v>
      </c>
    </row>
    <row r="47" spans="1:12">
      <c r="A47" s="43" t="s">
        <v>45</v>
      </c>
      <c r="B47" s="348">
        <v>-4.4338114054531754</v>
      </c>
      <c r="C47" s="349">
        <v>1.1226173010384772</v>
      </c>
      <c r="D47" s="348">
        <v>5.2094999128451649</v>
      </c>
      <c r="E47" s="349">
        <v>0.7758348754996417</v>
      </c>
      <c r="F47" s="348">
        <v>-5.1931316778227252</v>
      </c>
      <c r="G47" s="349">
        <v>1.9114743996868571</v>
      </c>
      <c r="H47" s="348">
        <v>-9.0297958389124968</v>
      </c>
      <c r="I47" s="349">
        <v>2.0730315082457964</v>
      </c>
      <c r="J47" s="348">
        <v>-8.5567836831630064</v>
      </c>
      <c r="K47" s="349">
        <v>2.2560898133617515</v>
      </c>
      <c r="L47" s="306">
        <v>5.6017573996626699E-2</v>
      </c>
    </row>
    <row r="48" spans="1:12">
      <c r="A48" s="43" t="s">
        <v>46</v>
      </c>
      <c r="B48" s="348">
        <v>-3.0573485862817389</v>
      </c>
      <c r="C48" s="349">
        <v>1.2518669422477857</v>
      </c>
      <c r="D48" s="348">
        <v>5.5201087122797414</v>
      </c>
      <c r="E48" s="349">
        <v>1.6178293973534554</v>
      </c>
      <c r="F48" s="348">
        <v>-4.1822007978932483</v>
      </c>
      <c r="G48" s="349">
        <v>2.5556818050299457</v>
      </c>
      <c r="H48" s="348">
        <v>-0.34786611979460702</v>
      </c>
      <c r="I48" s="349">
        <v>2.8112449584112911</v>
      </c>
      <c r="J48" s="348">
        <v>4.2957666730868871</v>
      </c>
      <c r="K48" s="349">
        <v>1.4768948318127495</v>
      </c>
      <c r="L48" s="306">
        <v>3.2026042891254103E-2</v>
      </c>
    </row>
    <row r="49" spans="1:12">
      <c r="A49" s="43" t="s">
        <v>47</v>
      </c>
      <c r="B49" s="348">
        <v>0.1234260810347545</v>
      </c>
      <c r="C49" s="349">
        <v>1.1331007068524188</v>
      </c>
      <c r="D49" s="348">
        <v>3.5251461199762359</v>
      </c>
      <c r="E49" s="349">
        <v>1.1600291650793579</v>
      </c>
      <c r="F49" s="348">
        <v>-1.241715908365157</v>
      </c>
      <c r="G49" s="349">
        <v>1.3825084314196232</v>
      </c>
      <c r="H49" s="348">
        <v>-2.2406400146119272</v>
      </c>
      <c r="I49" s="349">
        <v>1.530123483329638</v>
      </c>
      <c r="J49" s="348">
        <v>0.93482487355309274</v>
      </c>
      <c r="K49" s="349">
        <v>0.89841244073872562</v>
      </c>
      <c r="L49" s="306">
        <v>1.2694176736194201E-2</v>
      </c>
    </row>
    <row r="50" spans="1:12">
      <c r="A50" s="43" t="s">
        <v>48</v>
      </c>
      <c r="B50" s="348">
        <v>3.0127982983674819</v>
      </c>
      <c r="C50" s="349">
        <v>0.63995119701140324</v>
      </c>
      <c r="D50" s="348">
        <v>2.787599432943979</v>
      </c>
      <c r="E50" s="349">
        <v>0.59488449110223973</v>
      </c>
      <c r="F50" s="348">
        <v>1.7829421062432269</v>
      </c>
      <c r="G50" s="349">
        <v>2.5088099670442117</v>
      </c>
      <c r="H50" s="348">
        <v>-1.48053743130384</v>
      </c>
      <c r="I50" s="349">
        <v>1.9243883858036588</v>
      </c>
      <c r="J50" s="348">
        <v>-4.3740837510411108</v>
      </c>
      <c r="K50" s="349">
        <v>2.8560261523852044</v>
      </c>
      <c r="L50" s="306">
        <v>1.5914229931131799E-2</v>
      </c>
    </row>
    <row r="51" spans="1:12">
      <c r="A51" s="43" t="s">
        <v>49</v>
      </c>
      <c r="B51" s="348">
        <v>1.3954863044902259</v>
      </c>
      <c r="C51" s="349">
        <v>0.71171161149058071</v>
      </c>
      <c r="D51" s="348">
        <v>0.87620101015111584</v>
      </c>
      <c r="E51" s="349">
        <v>0.69858352217510689</v>
      </c>
      <c r="F51" s="348">
        <v>-7.9130831376010233</v>
      </c>
      <c r="G51" s="349">
        <v>1.8179380136352423</v>
      </c>
      <c r="H51" s="348" t="s">
        <v>525</v>
      </c>
      <c r="I51" s="349" t="s">
        <v>525</v>
      </c>
      <c r="J51" s="348" t="s">
        <v>525</v>
      </c>
      <c r="K51" s="349" t="s">
        <v>525</v>
      </c>
      <c r="L51" s="306">
        <v>1.3975961971904901E-2</v>
      </c>
    </row>
    <row r="52" spans="1:12">
      <c r="A52" s="43" t="s">
        <v>50</v>
      </c>
      <c r="B52" s="348">
        <v>0.94506800024991588</v>
      </c>
      <c r="C52" s="349">
        <v>0.97405619966463441</v>
      </c>
      <c r="D52" s="348">
        <v>4.6934913517482766</v>
      </c>
      <c r="E52" s="349">
        <v>0.85280154060255664</v>
      </c>
      <c r="F52" s="348">
        <v>-2.7135523516315949</v>
      </c>
      <c r="G52" s="349">
        <v>2.3441293276189654</v>
      </c>
      <c r="H52" s="348">
        <v>-8.8694916203051068</v>
      </c>
      <c r="I52" s="349">
        <v>2.435669550713528</v>
      </c>
      <c r="J52" s="348">
        <v>-17.037459091759121</v>
      </c>
      <c r="K52" s="349">
        <v>1.7545633028968537</v>
      </c>
      <c r="L52" s="306">
        <v>6.3761003303558397E-2</v>
      </c>
    </row>
    <row r="53" spans="1:12">
      <c r="A53" s="43" t="s">
        <v>51</v>
      </c>
      <c r="B53" s="348">
        <v>-0.14906089293395081</v>
      </c>
      <c r="C53" s="349">
        <v>0.71127922693597623</v>
      </c>
      <c r="D53" s="348">
        <v>2.4971767564288569</v>
      </c>
      <c r="E53" s="349">
        <v>0.68198632831404915</v>
      </c>
      <c r="F53" s="348">
        <v>-2.0797009765610519</v>
      </c>
      <c r="G53" s="349">
        <v>1.0687574260073758</v>
      </c>
      <c r="H53" s="348">
        <v>-5.2908987169545094</v>
      </c>
      <c r="I53" s="349">
        <v>1.4375655644245278</v>
      </c>
      <c r="J53" s="348">
        <v>-3.8915399080861319</v>
      </c>
      <c r="K53" s="349">
        <v>2.6452144524025827</v>
      </c>
      <c r="L53" s="306">
        <v>2.2258522990154399E-2</v>
      </c>
    </row>
    <row r="54" spans="1:12">
      <c r="A54" s="43" t="s">
        <v>52</v>
      </c>
      <c r="B54" s="348">
        <v>-2.4865753296126698</v>
      </c>
      <c r="C54" s="349">
        <v>1.4371815045707892</v>
      </c>
      <c r="D54" s="348">
        <v>0.28961843515381408</v>
      </c>
      <c r="E54" s="349">
        <v>1.4264210024495836</v>
      </c>
      <c r="F54" s="348">
        <v>1.1723943340605769</v>
      </c>
      <c r="G54" s="349">
        <v>3.6095784606372261</v>
      </c>
      <c r="H54" s="348" t="s">
        <v>525</v>
      </c>
      <c r="I54" s="349" t="s">
        <v>525</v>
      </c>
      <c r="J54" s="348" t="s">
        <v>525</v>
      </c>
      <c r="K54" s="349" t="s">
        <v>525</v>
      </c>
      <c r="L54" s="306">
        <v>3.3746456031946001E-3</v>
      </c>
    </row>
    <row r="55" spans="1:12">
      <c r="A55" s="99" t="s">
        <v>53</v>
      </c>
      <c r="B55" s="348">
        <v>0.10813044226280789</v>
      </c>
      <c r="C55" s="349">
        <v>0.734687451096669</v>
      </c>
      <c r="D55" s="348">
        <v>1.9074151343912269</v>
      </c>
      <c r="E55" s="349">
        <v>0.43848213121700552</v>
      </c>
      <c r="F55" s="348">
        <v>-2.8513983910720109</v>
      </c>
      <c r="G55" s="349">
        <v>0.85052651000136326</v>
      </c>
      <c r="H55" s="348">
        <v>-5.7595018001708382</v>
      </c>
      <c r="I55" s="349">
        <v>0.74510934637831927</v>
      </c>
      <c r="J55" s="348">
        <v>-10.757639013579499</v>
      </c>
      <c r="K55" s="349">
        <v>1.9462028878438542</v>
      </c>
      <c r="L55" s="306">
        <v>4.1214751379554701E-2</v>
      </c>
    </row>
    <row r="56" spans="1:12">
      <c r="A56" s="99" t="s">
        <v>54</v>
      </c>
      <c r="B56" s="348">
        <v>5.6943767103227398E-2</v>
      </c>
      <c r="C56" s="349">
        <v>0.56004998657208016</v>
      </c>
      <c r="D56" s="348">
        <v>1.6464893211265219</v>
      </c>
      <c r="E56" s="349">
        <v>0.43253992581821604</v>
      </c>
      <c r="F56" s="348">
        <v>-4.6028695815598644</v>
      </c>
      <c r="G56" s="349">
        <v>0.72946770790639326</v>
      </c>
      <c r="H56" s="348" t="s">
        <v>525</v>
      </c>
      <c r="I56" s="349" t="s">
        <v>525</v>
      </c>
      <c r="J56" s="348" t="s">
        <v>525</v>
      </c>
      <c r="K56" s="349" t="s">
        <v>525</v>
      </c>
      <c r="L56" s="306">
        <v>8.8519913625424898E-2</v>
      </c>
    </row>
    <row r="57" spans="1:12">
      <c r="A57" s="99" t="s">
        <v>55</v>
      </c>
      <c r="B57" s="348">
        <v>1.9659983822641001</v>
      </c>
      <c r="C57" s="349">
        <v>0.8784894757608106</v>
      </c>
      <c r="D57" s="348">
        <v>2.6172603616111871</v>
      </c>
      <c r="E57" s="349">
        <v>0.59321894197032976</v>
      </c>
      <c r="F57" s="348">
        <v>-6.2734693063734603</v>
      </c>
      <c r="G57" s="349">
        <v>1.7493210995920052</v>
      </c>
      <c r="H57" s="348">
        <v>-3.6154467509254258</v>
      </c>
      <c r="I57" s="349">
        <v>2.621256003255525</v>
      </c>
      <c r="J57" s="348">
        <v>-5.2883764905881607</v>
      </c>
      <c r="K57" s="349">
        <v>2.463564754293607</v>
      </c>
      <c r="L57" s="306">
        <v>1.1357633665056001E-2</v>
      </c>
    </row>
    <row r="58" spans="1:12">
      <c r="A58" s="99" t="s">
        <v>56</v>
      </c>
      <c r="B58" s="348">
        <v>1.6021385467846729</v>
      </c>
      <c r="C58" s="349">
        <v>0.68865608063503858</v>
      </c>
      <c r="D58" s="348">
        <v>-1.8530107165568559</v>
      </c>
      <c r="E58" s="349">
        <v>0.53416791473363301</v>
      </c>
      <c r="F58" s="348">
        <v>-1.303696988835644</v>
      </c>
      <c r="G58" s="349">
        <v>0.94616165617485881</v>
      </c>
      <c r="H58" s="348">
        <v>-5.3652952581960891</v>
      </c>
      <c r="I58" s="349">
        <v>1.0875219415804362</v>
      </c>
      <c r="J58" s="348">
        <v>-1.896293052171931</v>
      </c>
      <c r="K58" s="354">
        <v>2.5887313160355103</v>
      </c>
      <c r="L58" s="307">
        <v>1.5762540574336101E-2</v>
      </c>
    </row>
    <row r="59" spans="1:12">
      <c r="A59" s="99" t="s">
        <v>57</v>
      </c>
      <c r="B59" s="348">
        <v>-1.464253952411386</v>
      </c>
      <c r="C59" s="349">
        <v>0.67646234376918013</v>
      </c>
      <c r="D59" s="348">
        <v>1.2501680398408259</v>
      </c>
      <c r="E59" s="349">
        <v>0.45381212842163055</v>
      </c>
      <c r="F59" s="348">
        <v>-1.749902961550946</v>
      </c>
      <c r="G59" s="349">
        <v>1.085050818628331</v>
      </c>
      <c r="H59" s="348">
        <v>-5.4530196272871594</v>
      </c>
      <c r="I59" s="349">
        <v>1.2046489942750722</v>
      </c>
      <c r="J59" s="348">
        <v>-6.4831786148253983</v>
      </c>
      <c r="K59" s="354">
        <v>1.6982564614179805</v>
      </c>
      <c r="L59" s="307">
        <v>6.5726645011916001E-3</v>
      </c>
    </row>
    <row r="60" spans="1:12">
      <c r="A60" s="99" t="s">
        <v>58</v>
      </c>
      <c r="B60" s="348">
        <v>4.9989661786557296</v>
      </c>
      <c r="C60" s="349">
        <v>1.6187101359649896</v>
      </c>
      <c r="D60" s="348">
        <v>4.4263671550819987</v>
      </c>
      <c r="E60" s="349">
        <v>1.0886736339929068</v>
      </c>
      <c r="F60" s="348">
        <v>-1.8449091442026231</v>
      </c>
      <c r="G60" s="349">
        <v>2.5840985000139609</v>
      </c>
      <c r="H60" s="348" t="s">
        <v>525</v>
      </c>
      <c r="I60" s="349" t="s">
        <v>525</v>
      </c>
      <c r="J60" s="348" t="s">
        <v>525</v>
      </c>
      <c r="K60" s="354" t="s">
        <v>525</v>
      </c>
      <c r="L60" s="307">
        <v>3.9595470230292397E-2</v>
      </c>
    </row>
    <row r="61" spans="1:12">
      <c r="A61" s="99" t="s">
        <v>59</v>
      </c>
      <c r="B61" s="348">
        <v>0.115622119980982</v>
      </c>
      <c r="C61" s="349">
        <v>0.89241483705104308</v>
      </c>
      <c r="D61" s="348">
        <v>2.13400690672789</v>
      </c>
      <c r="E61" s="349">
        <v>0.70872892422374156</v>
      </c>
      <c r="F61" s="348">
        <v>-1.539105165088958</v>
      </c>
      <c r="G61" s="349">
        <v>0.85310497436179789</v>
      </c>
      <c r="H61" s="348">
        <v>-3.4601095305194569</v>
      </c>
      <c r="I61" s="349">
        <v>1.5781604299713876</v>
      </c>
      <c r="J61" s="348">
        <v>-2.8630934020461112</v>
      </c>
      <c r="K61" s="354">
        <v>1.792052229966751</v>
      </c>
      <c r="L61" s="307">
        <v>1.36497795204323E-2</v>
      </c>
    </row>
    <row r="62" spans="1:12">
      <c r="A62" s="129" t="s">
        <v>229</v>
      </c>
      <c r="B62" s="348">
        <v>5.5970788981502102E-2</v>
      </c>
      <c r="C62" s="349">
        <v>0.17624273334007451</v>
      </c>
      <c r="D62" s="348">
        <v>2.267278063228257</v>
      </c>
      <c r="E62" s="349">
        <v>0.1457483398570916</v>
      </c>
      <c r="F62" s="348">
        <v>-5.2483936560451028</v>
      </c>
      <c r="G62" s="349">
        <v>0.26817676200464052</v>
      </c>
      <c r="H62" s="348">
        <v>-11.57836115073555</v>
      </c>
      <c r="I62" s="349">
        <v>0.302423049357392</v>
      </c>
      <c r="J62" s="348">
        <v>-15.37112545016757</v>
      </c>
      <c r="K62" s="354">
        <v>0.3905518354933909</v>
      </c>
      <c r="L62" s="307">
        <v>8.9617719954985894E-2</v>
      </c>
    </row>
    <row r="63" spans="1:12" s="39" customFormat="1">
      <c r="A63" s="129" t="s">
        <v>232</v>
      </c>
      <c r="B63" s="348">
        <v>-1.315601229667664</v>
      </c>
      <c r="C63" s="349">
        <v>0.22244662046432501</v>
      </c>
      <c r="D63" s="348">
        <v>1.8369777202606199</v>
      </c>
      <c r="E63" s="349">
        <v>0.17717583477497101</v>
      </c>
      <c r="F63" s="348">
        <v>-4.7892470359802246</v>
      </c>
      <c r="G63" s="349">
        <v>0.31530940532684332</v>
      </c>
      <c r="H63" s="348">
        <v>-10.414689064025881</v>
      </c>
      <c r="I63" s="349">
        <v>0.38197976350784302</v>
      </c>
      <c r="J63" s="348">
        <v>-15.452877998352051</v>
      </c>
      <c r="K63" s="354">
        <v>0.68317717313766479</v>
      </c>
      <c r="L63" s="307">
        <v>9.1544300317764296E-2</v>
      </c>
    </row>
    <row r="64" spans="1:12" s="39" customFormat="1" ht="13.5" thickBot="1">
      <c r="A64" s="300" t="s">
        <v>233</v>
      </c>
      <c r="B64" s="350">
        <v>-0.32325836289486232</v>
      </c>
      <c r="C64" s="351">
        <v>0.14700351250717519</v>
      </c>
      <c r="D64" s="350">
        <v>2.5495714021412059</v>
      </c>
      <c r="E64" s="351">
        <v>0.1263216480155864</v>
      </c>
      <c r="F64" s="350">
        <v>-4.296463747997425</v>
      </c>
      <c r="G64" s="351">
        <v>0.24679890116817391</v>
      </c>
      <c r="H64" s="350">
        <v>-9.3700708638713053</v>
      </c>
      <c r="I64" s="351">
        <v>0.26233956483773319</v>
      </c>
      <c r="J64" s="350">
        <v>-11.849679933149799</v>
      </c>
      <c r="K64" s="355">
        <v>0.3118295757979862</v>
      </c>
      <c r="L64" s="308">
        <v>6.7662333267691596E-2</v>
      </c>
    </row>
    <row r="65" spans="1:12" s="39" customFormat="1">
      <c r="A65" s="5"/>
      <c r="B65" s="5"/>
      <c r="C65" s="5"/>
      <c r="D65" s="5"/>
      <c r="E65" s="5"/>
      <c r="F65" s="5"/>
      <c r="G65" s="5"/>
      <c r="H65" s="5"/>
      <c r="I65" s="5"/>
      <c r="J65" s="5"/>
      <c r="K65" s="5"/>
      <c r="L65" s="5"/>
    </row>
    <row r="66" spans="1:12" s="39" customFormat="1">
      <c r="A66" s="271" t="s">
        <v>308</v>
      </c>
      <c r="B66" s="296"/>
      <c r="C66" s="296"/>
      <c r="D66" s="296"/>
      <c r="E66" s="296"/>
      <c r="F66" s="296"/>
      <c r="G66" s="296"/>
      <c r="H66" s="296"/>
      <c r="I66" s="296"/>
      <c r="J66" s="296"/>
      <c r="K66" s="296"/>
      <c r="L66" s="296"/>
    </row>
    <row r="67" spans="1:12" s="39" customFormat="1">
      <c r="A67" s="271" t="s">
        <v>390</v>
      </c>
      <c r="B67" s="271"/>
      <c r="C67" s="271"/>
      <c r="D67" s="271"/>
      <c r="E67" s="271"/>
      <c r="F67" s="271"/>
      <c r="G67" s="271"/>
      <c r="H67" s="271"/>
      <c r="I67" s="271"/>
      <c r="J67" s="271"/>
      <c r="K67" s="271"/>
      <c r="L67" s="271"/>
    </row>
    <row r="68" spans="1:12" s="39" customFormat="1">
      <c r="A68" s="311" t="s">
        <v>371</v>
      </c>
      <c r="B68" s="271"/>
      <c r="C68" s="271"/>
      <c r="D68" s="271"/>
      <c r="E68" s="271"/>
      <c r="F68" s="271"/>
      <c r="G68" s="271"/>
      <c r="H68" s="271"/>
      <c r="I68" s="271"/>
      <c r="J68" s="271"/>
      <c r="K68" s="271"/>
      <c r="L68" s="271"/>
    </row>
    <row r="69" spans="1:12" s="39" customFormat="1">
      <c r="A69" s="271" t="s">
        <v>408</v>
      </c>
      <c r="B69" s="271"/>
      <c r="C69" s="271"/>
      <c r="D69" s="271"/>
      <c r="E69" s="271"/>
      <c r="F69" s="271"/>
      <c r="G69" s="271"/>
      <c r="H69" s="271"/>
      <c r="I69" s="271"/>
      <c r="J69" s="271"/>
      <c r="K69" s="271"/>
      <c r="L69" s="271"/>
    </row>
    <row r="70" spans="1:12" s="39" customFormat="1">
      <c r="A70" s="292" t="s">
        <v>413</v>
      </c>
      <c r="B70" s="271"/>
      <c r="C70" s="271"/>
      <c r="D70" s="271"/>
      <c r="E70" s="271"/>
      <c r="F70" s="271"/>
      <c r="G70" s="271"/>
      <c r="H70" s="271"/>
      <c r="I70" s="271"/>
      <c r="J70" s="271"/>
      <c r="K70" s="271"/>
      <c r="L70" s="271"/>
    </row>
    <row r="71" spans="1:12" s="39" customFormat="1">
      <c r="A71" s="5" t="s">
        <v>415</v>
      </c>
      <c r="B71" s="5"/>
      <c r="C71" s="5"/>
      <c r="D71" s="5"/>
      <c r="E71" s="5"/>
      <c r="F71" s="5"/>
      <c r="G71" s="5"/>
      <c r="H71" s="5"/>
      <c r="I71" s="5"/>
      <c r="J71" s="5"/>
      <c r="K71" s="5"/>
      <c r="L71" s="5"/>
    </row>
    <row r="72" spans="1:12" s="39" customFormat="1">
      <c r="A72" s="243" t="s">
        <v>487</v>
      </c>
      <c r="B72" s="5"/>
      <c r="C72" s="5"/>
      <c r="D72" s="5"/>
      <c r="E72" s="5"/>
      <c r="F72" s="5"/>
      <c r="G72" s="5"/>
      <c r="H72" s="5"/>
      <c r="I72" s="5"/>
      <c r="J72" s="5"/>
      <c r="K72" s="5"/>
      <c r="L72" s="5"/>
    </row>
    <row r="73" spans="1:12" s="39" customFormat="1">
      <c r="A73" s="244" t="s">
        <v>488</v>
      </c>
      <c r="B73" s="5"/>
      <c r="C73" s="5"/>
      <c r="D73" s="5"/>
      <c r="E73" s="5"/>
      <c r="F73" s="5"/>
      <c r="G73" s="5"/>
      <c r="H73" s="5"/>
      <c r="I73" s="5"/>
      <c r="J73" s="5"/>
      <c r="K73" s="5"/>
      <c r="L73" s="5"/>
    </row>
    <row r="74" spans="1:12" s="39" customFormat="1">
      <c r="A74" s="347" t="s">
        <v>493</v>
      </c>
      <c r="B74" s="5"/>
      <c r="C74" s="5"/>
      <c r="D74" s="5"/>
      <c r="E74" s="5"/>
      <c r="F74" s="5"/>
      <c r="G74" s="5"/>
      <c r="H74" s="5"/>
      <c r="I74" s="5"/>
      <c r="J74" s="5"/>
      <c r="K74" s="5"/>
      <c r="L74" s="5"/>
    </row>
    <row r="75" spans="1:12" s="39" customFormat="1">
      <c r="A75" s="454"/>
      <c r="B75" s="454"/>
      <c r="C75" s="454"/>
      <c r="D75" s="297"/>
      <c r="E75" s="297"/>
      <c r="F75" s="297"/>
      <c r="G75" s="297"/>
      <c r="H75" s="297"/>
      <c r="I75" s="297"/>
      <c r="J75" s="297"/>
      <c r="K75" s="297"/>
      <c r="L75" s="297"/>
    </row>
    <row r="76" spans="1:12" s="39" customFormat="1">
      <c r="A76" s="386"/>
      <c r="B76" s="386"/>
      <c r="C76" s="386"/>
      <c r="D76" s="298"/>
      <c r="E76" s="298"/>
      <c r="F76" s="298"/>
      <c r="G76" s="298"/>
      <c r="H76" s="298"/>
      <c r="I76" s="298"/>
      <c r="J76" s="298"/>
      <c r="K76" s="298"/>
      <c r="L76" s="298"/>
    </row>
    <row r="77" spans="1:12" s="39" customFormat="1">
      <c r="A77" s="380"/>
      <c r="B77" s="380"/>
      <c r="C77" s="380"/>
      <c r="D77" s="299"/>
      <c r="E77" s="299"/>
      <c r="F77" s="299"/>
      <c r="G77" s="299"/>
      <c r="H77" s="299"/>
      <c r="I77" s="299"/>
      <c r="J77" s="299"/>
      <c r="K77" s="299"/>
      <c r="L77" s="299"/>
    </row>
    <row r="78" spans="1:12">
      <c r="A78" s="381"/>
      <c r="B78" s="381"/>
      <c r="C78" s="381"/>
      <c r="D78" s="296"/>
      <c r="E78" s="296"/>
      <c r="F78" s="296"/>
      <c r="G78" s="296"/>
      <c r="H78" s="296"/>
      <c r="I78" s="296"/>
      <c r="J78" s="296"/>
      <c r="K78" s="296"/>
      <c r="L78" s="296"/>
    </row>
  </sheetData>
  <mergeCells count="12">
    <mergeCell ref="B7:L7"/>
    <mergeCell ref="L8:L10"/>
    <mergeCell ref="B9:C9"/>
    <mergeCell ref="D9:E9"/>
    <mergeCell ref="B8:K8"/>
    <mergeCell ref="F9:G9"/>
    <mergeCell ref="H9:I9"/>
    <mergeCell ref="J9:K9"/>
    <mergeCell ref="A75:C75"/>
    <mergeCell ref="A76:C76"/>
    <mergeCell ref="A77:C77"/>
    <mergeCell ref="A78:C78"/>
  </mergeCells>
  <conditionalFormatting sqref="B12:B64 D12:D64 F12:F64 H12:H64 J12:J64 L12:L64 N12:N64 P12:P64 R12:R64 T12:T64 V12:V64 X12:X64 Z12:Z64">
    <cfRule type="expression" dxfId="2" priority="1">
      <formula>ABS(B12/C12)&gt;1.96</formula>
    </cfRule>
  </conditionalFormatting>
  <hyperlinks>
    <hyperlink ref="A73" r:id="rId1"/>
    <hyperlink ref="A72" r:id="rId2" display="* Information on data for Cyprus: https://oe.cd/cyprus-disclaimer"/>
  </hyperlinks>
  <pageMargins left="0.7" right="0.7" top="0.75" bottom="0.75" header="0.3" footer="0.3"/>
  <pageSetup paperSize="9" orientation="portrait"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3"/>
  <sheetViews>
    <sheetView showGridLines="0" zoomScale="80" zoomScaleNormal="80" workbookViewId="0">
      <selection activeCell="I27" sqref="I27"/>
    </sheetView>
  </sheetViews>
  <sheetFormatPr defaultColWidth="9.140625" defaultRowHeight="12.75"/>
  <cols>
    <col min="1" max="1" width="34" style="61" customWidth="1"/>
    <col min="2" max="9" width="11.28515625" style="61" customWidth="1"/>
    <col min="10" max="16384" width="9.140625" style="61"/>
  </cols>
  <sheetData>
    <row r="1" spans="1:16">
      <c r="A1" s="5"/>
      <c r="J1" s="23"/>
    </row>
    <row r="2" spans="1:16">
      <c r="A2" s="61" t="s">
        <v>477</v>
      </c>
      <c r="J2" s="456"/>
    </row>
    <row r="3" spans="1:16">
      <c r="A3" s="88" t="s">
        <v>1</v>
      </c>
    </row>
    <row r="4" spans="1:16">
      <c r="A4" s="8" t="s">
        <v>279</v>
      </c>
    </row>
    <row r="5" spans="1:16">
      <c r="A5" s="8"/>
    </row>
    <row r="6" spans="1:16">
      <c r="B6" s="2"/>
    </row>
    <row r="7" spans="1:16" s="10" customFormat="1" ht="13.5" thickBot="1">
      <c r="A7" s="9"/>
    </row>
    <row r="8" spans="1:16" s="10" customFormat="1" ht="69.75" customHeight="1">
      <c r="A8" s="11"/>
      <c r="B8" s="360" t="s">
        <v>164</v>
      </c>
      <c r="C8" s="361" t="s">
        <v>108</v>
      </c>
      <c r="D8" s="361" t="s">
        <v>108</v>
      </c>
      <c r="E8" s="361" t="s">
        <v>108</v>
      </c>
      <c r="F8" s="361" t="s">
        <v>108</v>
      </c>
      <c r="G8" s="361" t="s">
        <v>108</v>
      </c>
      <c r="H8" s="361" t="s">
        <v>108</v>
      </c>
      <c r="I8" s="362" t="s">
        <v>108</v>
      </c>
    </row>
    <row r="9" spans="1:16" s="10" customFormat="1" ht="83.45" customHeight="1">
      <c r="A9" s="12"/>
      <c r="B9" s="394" t="s">
        <v>150</v>
      </c>
      <c r="C9" s="395" t="s">
        <v>109</v>
      </c>
      <c r="D9" s="396" t="s">
        <v>113</v>
      </c>
      <c r="E9" s="396" t="s">
        <v>110</v>
      </c>
      <c r="F9" s="396" t="s">
        <v>114</v>
      </c>
      <c r="G9" s="396" t="s">
        <v>111</v>
      </c>
      <c r="H9" s="394" t="s">
        <v>149</v>
      </c>
      <c r="I9" s="397" t="s">
        <v>112</v>
      </c>
    </row>
    <row r="10" spans="1:16" s="62" customFormat="1">
      <c r="A10" s="13"/>
      <c r="B10" s="14" t="s">
        <v>12</v>
      </c>
      <c r="C10" s="14" t="s">
        <v>13</v>
      </c>
      <c r="D10" s="15" t="s">
        <v>12</v>
      </c>
      <c r="E10" s="16" t="s">
        <v>13</v>
      </c>
      <c r="F10" s="15" t="s">
        <v>12</v>
      </c>
      <c r="G10" s="16" t="s">
        <v>13</v>
      </c>
      <c r="H10" s="14" t="s">
        <v>12</v>
      </c>
      <c r="I10" s="17" t="s">
        <v>13</v>
      </c>
    </row>
    <row r="11" spans="1:16">
      <c r="A11" s="89"/>
      <c r="B11" s="90"/>
      <c r="C11" s="90"/>
      <c r="D11" s="91"/>
      <c r="E11" s="92"/>
      <c r="F11" s="91"/>
      <c r="G11" s="92"/>
      <c r="H11" s="93"/>
      <c r="I11" s="96"/>
      <c r="J11" s="125"/>
      <c r="K11" s="125"/>
      <c r="L11" s="125"/>
      <c r="M11" s="125"/>
      <c r="N11" s="125"/>
      <c r="O11" s="125"/>
      <c r="P11" s="125"/>
    </row>
    <row r="12" spans="1:16">
      <c r="A12" s="43" t="s">
        <v>15</v>
      </c>
      <c r="B12" s="76">
        <v>45.002012622030932</v>
      </c>
      <c r="C12" s="59">
        <v>10.278518391713851</v>
      </c>
      <c r="D12" s="76">
        <v>16.015118548556821</v>
      </c>
      <c r="E12" s="97">
        <v>4.1439158595547534</v>
      </c>
      <c r="F12" s="76">
        <v>20.41000060033436</v>
      </c>
      <c r="G12" s="97">
        <v>4.2998191816253959</v>
      </c>
      <c r="H12" s="58">
        <v>18.572868229077891</v>
      </c>
      <c r="I12" s="98">
        <v>5.3458214582765322</v>
      </c>
      <c r="J12" s="60"/>
      <c r="K12" s="60"/>
      <c r="L12" s="60"/>
      <c r="M12" s="60"/>
      <c r="N12" s="60"/>
      <c r="O12" s="60"/>
      <c r="P12" s="60"/>
    </row>
    <row r="13" spans="1:16">
      <c r="A13" s="99" t="s">
        <v>17</v>
      </c>
      <c r="B13" s="76">
        <v>17.881848576604309</v>
      </c>
      <c r="C13" s="59">
        <v>2.311171373026538</v>
      </c>
      <c r="D13" s="76">
        <v>11.30818842590803</v>
      </c>
      <c r="E13" s="97">
        <v>1.9080290364780437</v>
      </c>
      <c r="F13" s="76">
        <v>3.5616737049628919</v>
      </c>
      <c r="G13" s="97">
        <v>1.28638578042428</v>
      </c>
      <c r="H13" s="58">
        <v>67.24828929252476</v>
      </c>
      <c r="I13" s="98">
        <v>2.8793272180121923</v>
      </c>
      <c r="J13" s="60"/>
      <c r="K13" s="60"/>
      <c r="L13" s="60"/>
      <c r="M13" s="60"/>
      <c r="N13" s="60"/>
      <c r="O13" s="60"/>
      <c r="P13" s="60"/>
    </row>
    <row r="14" spans="1:16">
      <c r="A14" s="99" t="s">
        <v>18</v>
      </c>
      <c r="B14" s="76">
        <v>9.6389275126527973</v>
      </c>
      <c r="C14" s="59">
        <v>1.8153878764258617</v>
      </c>
      <c r="D14" s="76">
        <v>43.455375355910647</v>
      </c>
      <c r="E14" s="97">
        <v>2.9831291016375117</v>
      </c>
      <c r="F14" s="76">
        <v>10.567589510052921</v>
      </c>
      <c r="G14" s="97">
        <v>2.1986065847203458</v>
      </c>
      <c r="H14" s="58">
        <v>36.338107621383642</v>
      </c>
      <c r="I14" s="98">
        <v>2.9347797994249087</v>
      </c>
      <c r="J14" s="60"/>
      <c r="K14" s="60"/>
      <c r="L14" s="60"/>
      <c r="M14" s="60"/>
      <c r="N14" s="60"/>
      <c r="O14" s="60"/>
      <c r="P14" s="60"/>
    </row>
    <row r="15" spans="1:16">
      <c r="A15" s="100" t="s">
        <v>200</v>
      </c>
      <c r="B15" s="76">
        <v>7.790893205011205</v>
      </c>
      <c r="C15" s="59">
        <v>2.1753743457030317</v>
      </c>
      <c r="D15" s="76">
        <v>53.167110869288628</v>
      </c>
      <c r="E15" s="97">
        <v>3.8729910999065922</v>
      </c>
      <c r="F15" s="76">
        <v>14.764968168143261</v>
      </c>
      <c r="G15" s="97">
        <v>3.2876460384568396</v>
      </c>
      <c r="H15" s="58">
        <v>24.277027757556919</v>
      </c>
      <c r="I15" s="98">
        <v>3.1130795665393984</v>
      </c>
      <c r="J15" s="60"/>
      <c r="K15" s="60"/>
      <c r="L15" s="60"/>
      <c r="M15" s="60"/>
      <c r="N15" s="60"/>
      <c r="O15" s="60"/>
      <c r="P15" s="60"/>
    </row>
    <row r="16" spans="1:16">
      <c r="A16" s="119" t="s">
        <v>526</v>
      </c>
      <c r="B16" s="76">
        <v>12.574674420097249</v>
      </c>
      <c r="C16" s="59">
        <v>3.0643453491651251</v>
      </c>
      <c r="D16" s="76">
        <v>28.027524595010512</v>
      </c>
      <c r="E16" s="97">
        <v>5.1205117003262997</v>
      </c>
      <c r="F16" s="76">
        <v>3.899725518616751</v>
      </c>
      <c r="G16" s="97">
        <v>2.111151837473523</v>
      </c>
      <c r="H16" s="58">
        <v>55.498075466275488</v>
      </c>
      <c r="I16" s="98">
        <v>5.5541332389928595</v>
      </c>
      <c r="J16" s="60"/>
      <c r="K16" s="60"/>
      <c r="L16" s="60"/>
      <c r="M16" s="60"/>
      <c r="N16" s="60"/>
      <c r="O16" s="60"/>
      <c r="P16" s="60"/>
    </row>
    <row r="17" spans="1:16">
      <c r="A17" s="99" t="s">
        <v>19</v>
      </c>
      <c r="B17" s="76">
        <v>3.2219421996168021</v>
      </c>
      <c r="C17" s="59">
        <v>1.5022270179946939</v>
      </c>
      <c r="D17" s="76">
        <v>6.931783485584571</v>
      </c>
      <c r="E17" s="97">
        <v>1.9899693977114761</v>
      </c>
      <c r="F17" s="76">
        <v>40.059375240628178</v>
      </c>
      <c r="G17" s="97">
        <v>3.6074752280471767</v>
      </c>
      <c r="H17" s="58">
        <v>49.786899074170449</v>
      </c>
      <c r="I17" s="98">
        <v>3.6061661958840445</v>
      </c>
      <c r="J17" s="60"/>
      <c r="K17" s="60"/>
      <c r="L17" s="60"/>
      <c r="M17" s="60"/>
      <c r="N17" s="60"/>
      <c r="O17" s="60"/>
      <c r="P17" s="60"/>
    </row>
    <row r="18" spans="1:16">
      <c r="A18" s="99" t="s">
        <v>20</v>
      </c>
      <c r="B18" s="76">
        <v>19.859318421725209</v>
      </c>
      <c r="C18" s="59">
        <v>3.6144155875254635</v>
      </c>
      <c r="D18" s="76">
        <v>30.27057978696984</v>
      </c>
      <c r="E18" s="97">
        <v>3.9008807491970239</v>
      </c>
      <c r="F18" s="76">
        <v>35.781239479785278</v>
      </c>
      <c r="G18" s="97">
        <v>4.2587809156616725</v>
      </c>
      <c r="H18" s="58">
        <v>14.088862311519669</v>
      </c>
      <c r="I18" s="98">
        <v>2.7056109685640743</v>
      </c>
      <c r="J18" s="60"/>
      <c r="K18" s="60"/>
      <c r="L18" s="60"/>
      <c r="M18" s="60"/>
      <c r="N18" s="60"/>
      <c r="O18" s="60"/>
      <c r="P18" s="60"/>
    </row>
    <row r="19" spans="1:16">
      <c r="A19" s="99" t="s">
        <v>21</v>
      </c>
      <c r="B19" s="76">
        <v>1.658333238411575</v>
      </c>
      <c r="C19" s="59">
        <v>1.1730464051779086</v>
      </c>
      <c r="D19" s="76">
        <v>9.4989692365534193</v>
      </c>
      <c r="E19" s="97">
        <v>2.7779948903653753</v>
      </c>
      <c r="F19" s="76">
        <v>4.3041492499910552</v>
      </c>
      <c r="G19" s="97">
        <v>1.926272101312225</v>
      </c>
      <c r="H19" s="58">
        <v>84.538548275043951</v>
      </c>
      <c r="I19" s="98">
        <v>3.3349535050981292</v>
      </c>
      <c r="J19" s="60"/>
      <c r="K19" s="60"/>
      <c r="L19" s="60"/>
      <c r="M19" s="60"/>
      <c r="N19" s="60"/>
      <c r="O19" s="60"/>
      <c r="P19" s="60"/>
    </row>
    <row r="20" spans="1:16">
      <c r="A20" s="99" t="s">
        <v>22</v>
      </c>
      <c r="B20" s="76">
        <v>4.6575506997014378</v>
      </c>
      <c r="C20" s="59">
        <v>1.7672395277361643</v>
      </c>
      <c r="D20" s="76">
        <v>5.5477122428025618</v>
      </c>
      <c r="E20" s="97">
        <v>1.7115599044672263</v>
      </c>
      <c r="F20" s="76">
        <v>7.3112340158427314</v>
      </c>
      <c r="G20" s="97">
        <v>1.9682015773584034</v>
      </c>
      <c r="H20" s="58">
        <v>82.483503041653279</v>
      </c>
      <c r="I20" s="98">
        <v>3.1153213782411471</v>
      </c>
      <c r="J20" s="60"/>
      <c r="K20" s="60"/>
      <c r="L20" s="60"/>
      <c r="M20" s="60"/>
      <c r="N20" s="60"/>
      <c r="O20" s="60"/>
      <c r="P20" s="60"/>
    </row>
    <row r="21" spans="1:16">
      <c r="A21" s="99" t="s">
        <v>23</v>
      </c>
      <c r="B21" s="76">
        <v>4.4015050083806733</v>
      </c>
      <c r="C21" s="59">
        <v>2.8879621558849173</v>
      </c>
      <c r="D21" s="76">
        <v>11.41685567539961</v>
      </c>
      <c r="E21" s="97">
        <v>3.7503680282194933</v>
      </c>
      <c r="F21" s="76">
        <v>27.966614117802528</v>
      </c>
      <c r="G21" s="97">
        <v>4.4256863238116351</v>
      </c>
      <c r="H21" s="58">
        <v>56.215025198417187</v>
      </c>
      <c r="I21" s="98">
        <v>5.0530633086091905</v>
      </c>
      <c r="J21" s="60"/>
      <c r="K21" s="60"/>
      <c r="L21" s="60"/>
      <c r="M21" s="60"/>
      <c r="N21" s="60"/>
      <c r="O21" s="60"/>
      <c r="P21" s="60"/>
    </row>
    <row r="22" spans="1:16">
      <c r="A22" s="99" t="s">
        <v>24</v>
      </c>
      <c r="B22" s="76">
        <v>61.294475012368054</v>
      </c>
      <c r="C22" s="59">
        <v>4.3420285175065727</v>
      </c>
      <c r="D22" s="76">
        <v>8.0816787932004672</v>
      </c>
      <c r="E22" s="97">
        <v>2.373641190220289</v>
      </c>
      <c r="F22" s="76">
        <v>24.090325120116841</v>
      </c>
      <c r="G22" s="97">
        <v>3.4121993926033145</v>
      </c>
      <c r="H22" s="58">
        <v>6.5335210743146481</v>
      </c>
      <c r="I22" s="98">
        <v>2.3345342006556482</v>
      </c>
      <c r="J22" s="60"/>
      <c r="K22" s="60"/>
      <c r="L22" s="60"/>
      <c r="M22" s="60"/>
      <c r="N22" s="60"/>
      <c r="O22" s="60"/>
      <c r="P22" s="60"/>
    </row>
    <row r="23" spans="1:16">
      <c r="A23" s="99" t="s">
        <v>485</v>
      </c>
      <c r="B23" s="76">
        <v>30.442176870776411</v>
      </c>
      <c r="C23" s="59">
        <v>5.6660405366459488</v>
      </c>
      <c r="D23" s="76">
        <v>12.30158730155572</v>
      </c>
      <c r="E23" s="97">
        <v>3.5046116116634209</v>
      </c>
      <c r="F23" s="76">
        <v>16.609977324217571</v>
      </c>
      <c r="G23" s="97">
        <v>3.6522863467247308</v>
      </c>
      <c r="H23" s="58">
        <v>40.646258503450298</v>
      </c>
      <c r="I23" s="98">
        <v>5.4173682742328211</v>
      </c>
      <c r="J23" s="60"/>
      <c r="K23" s="60"/>
      <c r="L23" s="60"/>
      <c r="M23" s="60"/>
      <c r="N23" s="60"/>
      <c r="O23" s="60"/>
      <c r="P23" s="60"/>
    </row>
    <row r="24" spans="1:16">
      <c r="A24" s="99" t="s">
        <v>25</v>
      </c>
      <c r="B24" s="76">
        <v>5.3686821859465486</v>
      </c>
      <c r="C24" s="59">
        <v>1.5262818824017788</v>
      </c>
      <c r="D24" s="76">
        <v>16.08310395869092</v>
      </c>
      <c r="E24" s="97">
        <v>2.7197836513263853</v>
      </c>
      <c r="F24" s="76">
        <v>19.308874979427291</v>
      </c>
      <c r="G24" s="97">
        <v>3.0468912116238522</v>
      </c>
      <c r="H24" s="58">
        <v>59.239338875935253</v>
      </c>
      <c r="I24" s="98">
        <v>3.5295282548880094</v>
      </c>
      <c r="J24" s="60"/>
      <c r="K24" s="60"/>
      <c r="L24" s="60"/>
      <c r="M24" s="60"/>
      <c r="N24" s="60"/>
      <c r="O24" s="60"/>
      <c r="P24" s="60"/>
    </row>
    <row r="25" spans="1:16">
      <c r="A25" s="99" t="s">
        <v>26</v>
      </c>
      <c r="B25" s="76">
        <v>20.2605305283309</v>
      </c>
      <c r="C25" s="59">
        <v>2.7206433517137576</v>
      </c>
      <c r="D25" s="76">
        <v>52.366467460290579</v>
      </c>
      <c r="E25" s="97">
        <v>4.9932350486787582</v>
      </c>
      <c r="F25" s="76">
        <v>5.5901691310081407</v>
      </c>
      <c r="G25" s="97">
        <v>1.8375740583059852</v>
      </c>
      <c r="H25" s="58">
        <v>21.782832880370378</v>
      </c>
      <c r="I25" s="98">
        <v>4.3363450197712901</v>
      </c>
      <c r="J25" s="60"/>
      <c r="K25" s="60"/>
      <c r="L25" s="60"/>
      <c r="M25" s="60"/>
      <c r="N25" s="60"/>
      <c r="O25" s="60"/>
      <c r="P25" s="60"/>
    </row>
    <row r="26" spans="1:16">
      <c r="A26" s="99" t="s">
        <v>236</v>
      </c>
      <c r="B26" s="76">
        <v>37.35753887608351</v>
      </c>
      <c r="C26" s="59">
        <v>4.2811900772400877</v>
      </c>
      <c r="D26" s="76">
        <v>29.795146946871689</v>
      </c>
      <c r="E26" s="97">
        <v>3.6486984014477941</v>
      </c>
      <c r="F26" s="76">
        <v>30.15430143323114</v>
      </c>
      <c r="G26" s="97">
        <v>4.2243524152777878</v>
      </c>
      <c r="H26" s="58">
        <v>2.6930127438136591</v>
      </c>
      <c r="I26" s="98">
        <v>1.110839569521537</v>
      </c>
      <c r="J26" s="60"/>
      <c r="K26" s="60"/>
      <c r="L26" s="60"/>
      <c r="M26" s="60"/>
      <c r="N26" s="60"/>
      <c r="O26" s="60"/>
      <c r="P26" s="60"/>
    </row>
    <row r="27" spans="1:16">
      <c r="A27" s="99" t="s">
        <v>27</v>
      </c>
      <c r="B27" s="76">
        <v>12.46349108987881</v>
      </c>
      <c r="C27" s="59">
        <v>2.3847526003111299</v>
      </c>
      <c r="D27" s="76">
        <v>36.044235069327833</v>
      </c>
      <c r="E27" s="97">
        <v>2.9445680071112066</v>
      </c>
      <c r="F27" s="76">
        <v>6.3257147543950909</v>
      </c>
      <c r="G27" s="97">
        <v>1.6691751336511187</v>
      </c>
      <c r="H27" s="58">
        <v>45.166559086398259</v>
      </c>
      <c r="I27" s="98">
        <v>3.4225636092009428</v>
      </c>
      <c r="J27" s="60"/>
      <c r="K27" s="60"/>
      <c r="L27" s="60"/>
      <c r="M27" s="60"/>
      <c r="N27" s="60"/>
      <c r="O27" s="60"/>
      <c r="P27" s="60"/>
    </row>
    <row r="28" spans="1:16">
      <c r="A28" s="99" t="s">
        <v>28</v>
      </c>
      <c r="B28" s="76">
        <v>2.5413254058195101</v>
      </c>
      <c r="C28" s="59">
        <v>1.2856353328046772</v>
      </c>
      <c r="D28" s="76">
        <v>18.43803241091069</v>
      </c>
      <c r="E28" s="97">
        <v>2.8162550277094263</v>
      </c>
      <c r="F28" s="76">
        <v>5.5118957089651683</v>
      </c>
      <c r="G28" s="97">
        <v>1.8522541303782059</v>
      </c>
      <c r="H28" s="58">
        <v>73.50874647430463</v>
      </c>
      <c r="I28" s="98">
        <v>3.2194877067015737</v>
      </c>
      <c r="J28" s="60"/>
      <c r="K28" s="60"/>
      <c r="L28" s="60"/>
      <c r="M28" s="60"/>
      <c r="N28" s="60"/>
      <c r="O28" s="60"/>
      <c r="P28" s="60"/>
    </row>
    <row r="29" spans="1:16">
      <c r="A29" s="99" t="s">
        <v>29</v>
      </c>
      <c r="B29" s="76">
        <v>69.61555406186244</v>
      </c>
      <c r="C29" s="59">
        <v>3.4565399187014001</v>
      </c>
      <c r="D29" s="76">
        <v>4.2063066712135226</v>
      </c>
      <c r="E29" s="97">
        <v>1.4940050942859038</v>
      </c>
      <c r="F29" s="76">
        <v>2.8119907478046029</v>
      </c>
      <c r="G29" s="97">
        <v>1.0838916805818855</v>
      </c>
      <c r="H29" s="58">
        <v>23.36614851911942</v>
      </c>
      <c r="I29" s="98">
        <v>3.2122690757946994</v>
      </c>
      <c r="J29" s="60"/>
      <c r="K29" s="60"/>
      <c r="L29" s="60"/>
      <c r="M29" s="60"/>
      <c r="N29" s="60"/>
      <c r="O29" s="60"/>
      <c r="P29" s="60"/>
    </row>
    <row r="30" spans="1:16">
      <c r="A30" s="99" t="s">
        <v>30</v>
      </c>
      <c r="B30" s="76">
        <v>2.2936079832568108</v>
      </c>
      <c r="C30" s="59">
        <v>1.1107567568103693</v>
      </c>
      <c r="D30" s="76">
        <v>5.6995070748228391</v>
      </c>
      <c r="E30" s="97">
        <v>1.9178192833122858</v>
      </c>
      <c r="F30" s="76">
        <v>38.154048518328317</v>
      </c>
      <c r="G30" s="97">
        <v>4.4430675008019893</v>
      </c>
      <c r="H30" s="58">
        <v>53.852836423592052</v>
      </c>
      <c r="I30" s="98">
        <v>4.4598967504777383</v>
      </c>
      <c r="J30" s="60"/>
      <c r="K30" s="60"/>
      <c r="L30" s="60"/>
      <c r="M30" s="60"/>
      <c r="N30" s="60"/>
      <c r="O30" s="60"/>
      <c r="P30" s="60"/>
    </row>
    <row r="31" spans="1:16">
      <c r="A31" s="99" t="s">
        <v>31</v>
      </c>
      <c r="B31" s="76">
        <v>63.019148755888168</v>
      </c>
      <c r="C31" s="59">
        <v>3.7667960607179189</v>
      </c>
      <c r="D31" s="76">
        <v>12.12739778259154</v>
      </c>
      <c r="E31" s="97">
        <v>2.7632480087547053</v>
      </c>
      <c r="F31" s="76">
        <v>3.1526503417665781</v>
      </c>
      <c r="G31" s="97">
        <v>1.9167540496849573</v>
      </c>
      <c r="H31" s="58">
        <v>21.700803119753729</v>
      </c>
      <c r="I31" s="98">
        <v>3.5473713948137267</v>
      </c>
      <c r="J31" s="60"/>
      <c r="K31" s="60"/>
      <c r="L31" s="60"/>
      <c r="M31" s="60"/>
      <c r="N31" s="60"/>
      <c r="O31" s="60"/>
      <c r="P31" s="60"/>
    </row>
    <row r="32" spans="1:16">
      <c r="A32" s="99" t="s">
        <v>32</v>
      </c>
      <c r="B32" s="76">
        <v>27.956989247311832</v>
      </c>
      <c r="C32" s="59">
        <v>4.5868486783099618</v>
      </c>
      <c r="D32" s="76">
        <v>17.20430107526882</v>
      </c>
      <c r="E32" s="97">
        <v>3.3837913171086309</v>
      </c>
      <c r="F32" s="76">
        <v>33.333333333333329</v>
      </c>
      <c r="G32" s="97">
        <v>4.2271971376144339</v>
      </c>
      <c r="H32" s="58">
        <v>21.50537634408602</v>
      </c>
      <c r="I32" s="98">
        <v>3.9694537063251807</v>
      </c>
      <c r="J32" s="60"/>
      <c r="K32" s="60"/>
      <c r="L32" s="60"/>
      <c r="M32" s="60"/>
      <c r="N32" s="60"/>
      <c r="O32" s="60"/>
      <c r="P32" s="60"/>
    </row>
    <row r="33" spans="1:16">
      <c r="A33" s="99" t="s">
        <v>486</v>
      </c>
      <c r="B33" s="76">
        <v>13.97314177339614</v>
      </c>
      <c r="C33" s="59">
        <v>3.3277340977257497</v>
      </c>
      <c r="D33" s="76">
        <v>15.25444978716069</v>
      </c>
      <c r="E33" s="97">
        <v>2.738081425948625</v>
      </c>
      <c r="F33" s="76">
        <v>62.370442279573233</v>
      </c>
      <c r="G33" s="97">
        <v>4.2250469025430224</v>
      </c>
      <c r="H33" s="58">
        <v>8.4019661598699429</v>
      </c>
      <c r="I33" s="98">
        <v>2.4344733688662008</v>
      </c>
      <c r="J33" s="60"/>
      <c r="K33" s="60"/>
      <c r="L33" s="60"/>
      <c r="M33" s="60"/>
      <c r="N33" s="60"/>
      <c r="O33" s="60"/>
      <c r="P33" s="60"/>
    </row>
    <row r="34" spans="1:16">
      <c r="A34" s="99" t="s">
        <v>33</v>
      </c>
      <c r="B34" s="76">
        <v>62.444674765979549</v>
      </c>
      <c r="C34" s="59">
        <v>3.5364225099652091</v>
      </c>
      <c r="D34" s="76">
        <v>4.6346205960827556</v>
      </c>
      <c r="E34" s="97">
        <v>1.8038378253125846</v>
      </c>
      <c r="F34" s="76">
        <v>2.7104357247693631</v>
      </c>
      <c r="G34" s="97">
        <v>1.225201475617921</v>
      </c>
      <c r="H34" s="58">
        <v>30.210268913168338</v>
      </c>
      <c r="I34" s="98">
        <v>3.7576041620187666</v>
      </c>
      <c r="J34" s="60"/>
      <c r="K34" s="60"/>
      <c r="L34" s="60"/>
      <c r="M34" s="60"/>
      <c r="N34" s="60"/>
      <c r="O34" s="60"/>
      <c r="P34" s="60"/>
    </row>
    <row r="35" spans="1:16">
      <c r="A35" s="99" t="s">
        <v>34</v>
      </c>
      <c r="B35" s="76">
        <v>41.607698769563427</v>
      </c>
      <c r="C35" s="59">
        <v>4.401971139238734</v>
      </c>
      <c r="D35" s="76">
        <v>10.348777328576251</v>
      </c>
      <c r="E35" s="97">
        <v>2.8440483170238329</v>
      </c>
      <c r="F35" s="76">
        <v>19.45512333683612</v>
      </c>
      <c r="G35" s="97">
        <v>2.8601448142753352</v>
      </c>
      <c r="H35" s="58">
        <v>28.588400565024191</v>
      </c>
      <c r="I35" s="98">
        <v>4.079182707247468</v>
      </c>
      <c r="J35" s="60"/>
      <c r="K35" s="60"/>
      <c r="L35" s="60"/>
      <c r="M35" s="60"/>
      <c r="N35" s="60"/>
      <c r="O35" s="60"/>
      <c r="P35" s="60"/>
    </row>
    <row r="36" spans="1:16">
      <c r="A36" s="99" t="s">
        <v>35</v>
      </c>
      <c r="B36" s="76">
        <v>22.378828507124471</v>
      </c>
      <c r="C36" s="59">
        <v>3.429155538654288</v>
      </c>
      <c r="D36" s="76">
        <v>17.88377234348463</v>
      </c>
      <c r="E36" s="97">
        <v>2.7137099833417149</v>
      </c>
      <c r="F36" s="76">
        <v>57.083568007710298</v>
      </c>
      <c r="G36" s="97">
        <v>3.9506236103811943</v>
      </c>
      <c r="H36" s="58">
        <v>2.6538311416805982</v>
      </c>
      <c r="I36" s="98">
        <v>1.3959295833399619</v>
      </c>
      <c r="J36" s="60"/>
      <c r="K36" s="60"/>
      <c r="L36" s="60"/>
      <c r="M36" s="60"/>
      <c r="N36" s="60"/>
      <c r="O36" s="60"/>
      <c r="P36" s="60"/>
    </row>
    <row r="37" spans="1:16">
      <c r="A37" s="99" t="s">
        <v>36</v>
      </c>
      <c r="B37" s="76">
        <v>35.830367593313902</v>
      </c>
      <c r="C37" s="59">
        <v>4.3852776490757144</v>
      </c>
      <c r="D37" s="76">
        <v>25.85334476967979</v>
      </c>
      <c r="E37" s="97">
        <v>4.4023012768841134</v>
      </c>
      <c r="F37" s="76">
        <v>22.996625562669529</v>
      </c>
      <c r="G37" s="97">
        <v>3.5259454645911519</v>
      </c>
      <c r="H37" s="58">
        <v>15.31966207433679</v>
      </c>
      <c r="I37" s="98">
        <v>3.0340367309797784</v>
      </c>
      <c r="J37" s="60"/>
      <c r="K37" s="60"/>
      <c r="L37" s="60"/>
      <c r="M37" s="60"/>
      <c r="N37" s="60"/>
      <c r="O37" s="60"/>
      <c r="P37" s="60"/>
    </row>
    <row r="38" spans="1:16">
      <c r="A38" s="99" t="s">
        <v>37</v>
      </c>
      <c r="B38" s="76">
        <v>9.5436638614207112</v>
      </c>
      <c r="C38" s="59">
        <v>2.7765984088104165</v>
      </c>
      <c r="D38" s="76">
        <v>15.539331222622501</v>
      </c>
      <c r="E38" s="97">
        <v>3.6939100662083217</v>
      </c>
      <c r="F38" s="76">
        <v>6.4101710360290776</v>
      </c>
      <c r="G38" s="97">
        <v>1.597436995051392</v>
      </c>
      <c r="H38" s="58">
        <v>68.506833879927711</v>
      </c>
      <c r="I38" s="98">
        <v>4.6325994989569814</v>
      </c>
      <c r="J38" s="60"/>
      <c r="K38" s="60"/>
      <c r="L38" s="60"/>
      <c r="M38" s="60"/>
      <c r="N38" s="60"/>
      <c r="O38" s="60"/>
      <c r="P38" s="60"/>
    </row>
    <row r="39" spans="1:16">
      <c r="A39" s="99" t="s">
        <v>38</v>
      </c>
      <c r="B39" s="76">
        <v>24.44435414898922</v>
      </c>
      <c r="C39" s="59">
        <v>3.5957003001485885</v>
      </c>
      <c r="D39" s="76">
        <v>16.787449140836038</v>
      </c>
      <c r="E39" s="97">
        <v>2.7986974962798534</v>
      </c>
      <c r="F39" s="76">
        <v>11.802267484681741</v>
      </c>
      <c r="G39" s="97">
        <v>2.2042913250519347</v>
      </c>
      <c r="H39" s="58">
        <v>46.965929225492999</v>
      </c>
      <c r="I39" s="98">
        <v>3.3084665505123589</v>
      </c>
      <c r="J39" s="60"/>
      <c r="K39" s="60"/>
      <c r="L39" s="60"/>
      <c r="M39" s="60"/>
      <c r="N39" s="60"/>
      <c r="O39" s="60"/>
      <c r="P39" s="60"/>
    </row>
    <row r="40" spans="1:16">
      <c r="A40" s="99" t="s">
        <v>39</v>
      </c>
      <c r="B40" s="76">
        <v>43.887105404100332</v>
      </c>
      <c r="C40" s="59">
        <v>5.0899839947211749</v>
      </c>
      <c r="D40" s="76">
        <v>21.625869448887819</v>
      </c>
      <c r="E40" s="97">
        <v>5.3504271135581165</v>
      </c>
      <c r="F40" s="76">
        <v>7.3301230604447332</v>
      </c>
      <c r="G40" s="97">
        <v>3.4261566525119194</v>
      </c>
      <c r="H40" s="58">
        <v>27.156902086567118</v>
      </c>
      <c r="I40" s="98">
        <v>4.4700626507336603</v>
      </c>
      <c r="J40" s="60"/>
      <c r="K40" s="60"/>
      <c r="L40" s="60"/>
      <c r="M40" s="60"/>
      <c r="N40" s="60"/>
      <c r="O40" s="60"/>
      <c r="P40" s="60"/>
    </row>
    <row r="41" spans="1:16">
      <c r="A41" s="99" t="s">
        <v>40</v>
      </c>
      <c r="B41" s="76">
        <v>17.85229101785669</v>
      </c>
      <c r="C41" s="59">
        <v>2.6090276682904889</v>
      </c>
      <c r="D41" s="76">
        <v>11.726738212794951</v>
      </c>
      <c r="E41" s="97">
        <v>2.8771487175596788</v>
      </c>
      <c r="F41" s="76">
        <v>17.568432981391702</v>
      </c>
      <c r="G41" s="97">
        <v>2.7735373860652714</v>
      </c>
      <c r="H41" s="58">
        <v>52.852537787956663</v>
      </c>
      <c r="I41" s="98">
        <v>4.0749749330350546</v>
      </c>
      <c r="J41" s="60"/>
      <c r="K41" s="60"/>
      <c r="L41" s="60"/>
      <c r="M41" s="60"/>
      <c r="N41" s="60"/>
      <c r="O41" s="60"/>
      <c r="P41" s="60"/>
    </row>
    <row r="42" spans="1:16">
      <c r="A42" s="99" t="s">
        <v>41</v>
      </c>
      <c r="B42" s="76">
        <v>1.680672268907563</v>
      </c>
      <c r="C42" s="59">
        <v>1.189957690058113</v>
      </c>
      <c r="D42" s="76">
        <v>28.571428571428569</v>
      </c>
      <c r="E42" s="97">
        <v>4.057240792285608</v>
      </c>
      <c r="F42" s="76">
        <v>62.184873949579831</v>
      </c>
      <c r="G42" s="97">
        <v>4.564202790175421</v>
      </c>
      <c r="H42" s="58">
        <v>7.5630252100840343</v>
      </c>
      <c r="I42" s="98">
        <v>2.6568084395660305</v>
      </c>
      <c r="J42" s="60"/>
      <c r="K42" s="60"/>
      <c r="L42" s="60"/>
      <c r="M42" s="60"/>
      <c r="N42" s="60"/>
      <c r="O42" s="60"/>
      <c r="P42" s="60"/>
    </row>
    <row r="43" spans="1:16">
      <c r="A43" s="99" t="s">
        <v>42</v>
      </c>
      <c r="B43" s="76">
        <v>40.102136898024924</v>
      </c>
      <c r="C43" s="59">
        <v>7.6933318049297785</v>
      </c>
      <c r="D43" s="76">
        <v>15.293711623186301</v>
      </c>
      <c r="E43" s="97">
        <v>3.7904963573456221</v>
      </c>
      <c r="F43" s="76">
        <v>31.596934033117581</v>
      </c>
      <c r="G43" s="97">
        <v>5.6534726666243902</v>
      </c>
      <c r="H43" s="58">
        <v>13.00721744567119</v>
      </c>
      <c r="I43" s="98">
        <v>8.9432288569906344</v>
      </c>
      <c r="J43" s="60"/>
      <c r="K43" s="60"/>
      <c r="L43" s="60"/>
      <c r="M43" s="60"/>
      <c r="N43" s="60"/>
      <c r="O43" s="60"/>
      <c r="P43" s="60"/>
    </row>
    <row r="44" spans="1:16">
      <c r="A44" s="99" t="s">
        <v>43</v>
      </c>
      <c r="B44" s="76">
        <v>39.581528444623437</v>
      </c>
      <c r="C44" s="59">
        <v>4.1098199535864355</v>
      </c>
      <c r="D44" s="76">
        <v>15.82648709447199</v>
      </c>
      <c r="E44" s="97">
        <v>3.3253732512727252</v>
      </c>
      <c r="F44" s="76">
        <v>3.0873650479900041</v>
      </c>
      <c r="G44" s="97">
        <v>1.7126365270930484</v>
      </c>
      <c r="H44" s="58">
        <v>41.504619412914572</v>
      </c>
      <c r="I44" s="98">
        <v>4.7268475844157374</v>
      </c>
      <c r="J44" s="60"/>
      <c r="K44" s="60"/>
      <c r="L44" s="60"/>
      <c r="M44" s="60"/>
      <c r="N44" s="60"/>
      <c r="O44" s="60"/>
      <c r="P44" s="60"/>
    </row>
    <row r="45" spans="1:16">
      <c r="A45" s="99" t="s">
        <v>44</v>
      </c>
      <c r="B45" s="76">
        <v>7.245249732237494</v>
      </c>
      <c r="C45" s="59">
        <v>1.6109817989905868</v>
      </c>
      <c r="D45" s="76">
        <v>6.3693391590508632</v>
      </c>
      <c r="E45" s="97">
        <v>1.8257561169143499</v>
      </c>
      <c r="F45" s="76">
        <v>26.4554868835517</v>
      </c>
      <c r="G45" s="97">
        <v>3.3363818653684056</v>
      </c>
      <c r="H45" s="58">
        <v>59.929924225159951</v>
      </c>
      <c r="I45" s="98">
        <v>3.4926660855431626</v>
      </c>
      <c r="J45" s="60"/>
      <c r="K45" s="60"/>
      <c r="L45" s="60"/>
      <c r="M45" s="60"/>
      <c r="N45" s="60"/>
      <c r="O45" s="60"/>
      <c r="P45" s="60"/>
    </row>
    <row r="46" spans="1:16">
      <c r="A46" s="99" t="s">
        <v>45</v>
      </c>
      <c r="B46" s="76">
        <v>14.17312761442688</v>
      </c>
      <c r="C46" s="59">
        <v>2.3640474150388213</v>
      </c>
      <c r="D46" s="76">
        <v>11.0107392782123</v>
      </c>
      <c r="E46" s="97">
        <v>2.1811197000819171</v>
      </c>
      <c r="F46" s="76">
        <v>37.612833422373761</v>
      </c>
      <c r="G46" s="97">
        <v>3.465707122917038</v>
      </c>
      <c r="H46" s="58">
        <v>37.203299684987073</v>
      </c>
      <c r="I46" s="98">
        <v>3.968232145649345</v>
      </c>
      <c r="J46" s="60"/>
      <c r="K46" s="60"/>
      <c r="L46" s="60"/>
      <c r="M46" s="60"/>
      <c r="N46" s="60"/>
      <c r="O46" s="60"/>
      <c r="P46" s="60"/>
    </row>
    <row r="47" spans="1:16">
      <c r="A47" s="99" t="s">
        <v>46</v>
      </c>
      <c r="B47" s="76">
        <v>44.068321051008432</v>
      </c>
      <c r="C47" s="59">
        <v>5.4946292823477449</v>
      </c>
      <c r="D47" s="76">
        <v>31.9559983921982</v>
      </c>
      <c r="E47" s="97">
        <v>5.5233093100001227</v>
      </c>
      <c r="F47" s="76">
        <v>15.928684113228289</v>
      </c>
      <c r="G47" s="97">
        <v>3.896899809388485</v>
      </c>
      <c r="H47" s="58">
        <v>8.0469964435650763</v>
      </c>
      <c r="I47" s="98">
        <v>3.5943650234966102</v>
      </c>
      <c r="J47" s="60"/>
      <c r="K47" s="60"/>
      <c r="L47" s="60"/>
      <c r="M47" s="60"/>
      <c r="N47" s="60"/>
      <c r="O47" s="60"/>
      <c r="P47" s="60"/>
    </row>
    <row r="48" spans="1:16">
      <c r="A48" s="99" t="s">
        <v>47</v>
      </c>
      <c r="B48" s="76">
        <v>8.8329337146248559</v>
      </c>
      <c r="C48" s="59">
        <v>2.1850022214850884</v>
      </c>
      <c r="D48" s="76">
        <v>10.51438858080941</v>
      </c>
      <c r="E48" s="97">
        <v>2.3839026321321692</v>
      </c>
      <c r="F48" s="76">
        <v>12.300844932859761</v>
      </c>
      <c r="G48" s="97">
        <v>2.9349607379953073</v>
      </c>
      <c r="H48" s="58">
        <v>68.351832771705972</v>
      </c>
      <c r="I48" s="98">
        <v>3.8253061589036599</v>
      </c>
      <c r="J48" s="60"/>
      <c r="K48" s="60"/>
      <c r="L48" s="60"/>
      <c r="M48" s="60"/>
      <c r="N48" s="60"/>
      <c r="O48" s="60"/>
      <c r="P48" s="60"/>
    </row>
    <row r="49" spans="1:16">
      <c r="A49" s="99" t="s">
        <v>48</v>
      </c>
      <c r="B49" s="76">
        <v>24.692571077133149</v>
      </c>
      <c r="C49" s="59">
        <v>3.9583198816516147</v>
      </c>
      <c r="D49" s="76">
        <v>47.597119764290262</v>
      </c>
      <c r="E49" s="97">
        <v>4.3423424464144036</v>
      </c>
      <c r="F49" s="76">
        <v>27.710309158576589</v>
      </c>
      <c r="G49" s="97">
        <v>3.2465269623263437</v>
      </c>
      <c r="H49" s="58">
        <v>0</v>
      </c>
      <c r="I49" s="98">
        <v>0</v>
      </c>
      <c r="J49" s="60"/>
      <c r="K49" s="60"/>
      <c r="L49" s="60"/>
      <c r="M49" s="60"/>
      <c r="N49" s="60"/>
      <c r="O49" s="60"/>
      <c r="P49" s="60"/>
    </row>
    <row r="50" spans="1:16">
      <c r="A50" s="99" t="s">
        <v>49</v>
      </c>
      <c r="B50" s="76">
        <v>33.245769774265113</v>
      </c>
      <c r="C50" s="59">
        <v>3.7552614219983069</v>
      </c>
      <c r="D50" s="76">
        <v>31.812746838655158</v>
      </c>
      <c r="E50" s="97">
        <v>4.3319172851325796</v>
      </c>
      <c r="F50" s="76">
        <v>30.507143978642301</v>
      </c>
      <c r="G50" s="97">
        <v>4.0104493323924819</v>
      </c>
      <c r="H50" s="58">
        <v>4.4343394084374372</v>
      </c>
      <c r="I50" s="98">
        <v>2.5089285011986568</v>
      </c>
      <c r="J50" s="60"/>
      <c r="K50" s="60"/>
      <c r="L50" s="60"/>
      <c r="M50" s="60"/>
      <c r="N50" s="60"/>
      <c r="O50" s="60"/>
      <c r="P50" s="60"/>
    </row>
    <row r="51" spans="1:16">
      <c r="A51" s="99" t="s">
        <v>50</v>
      </c>
      <c r="B51" s="76">
        <v>26.533917639226139</v>
      </c>
      <c r="C51" s="59">
        <v>3.5799071150636497</v>
      </c>
      <c r="D51" s="76">
        <v>17.098842959751192</v>
      </c>
      <c r="E51" s="97">
        <v>2.9981673973456289</v>
      </c>
      <c r="F51" s="76">
        <v>25.43320995056974</v>
      </c>
      <c r="G51" s="97">
        <v>3.7599287175426555</v>
      </c>
      <c r="H51" s="58">
        <v>30.93402945045294</v>
      </c>
      <c r="I51" s="98">
        <v>3.6585097045956196</v>
      </c>
      <c r="J51" s="60"/>
      <c r="K51" s="60"/>
      <c r="L51" s="60"/>
      <c r="M51" s="60"/>
      <c r="N51" s="60"/>
      <c r="O51" s="60"/>
      <c r="P51" s="60"/>
    </row>
    <row r="52" spans="1:16">
      <c r="A52" s="99" t="s">
        <v>51</v>
      </c>
      <c r="B52" s="76">
        <v>35.466365344684363</v>
      </c>
      <c r="C52" s="59">
        <v>4.6253426578939001</v>
      </c>
      <c r="D52" s="76">
        <v>15.54131669805402</v>
      </c>
      <c r="E52" s="97">
        <v>3.4277413408464494</v>
      </c>
      <c r="F52" s="76">
        <v>10.5400046143507</v>
      </c>
      <c r="G52" s="97">
        <v>3.114843333776145</v>
      </c>
      <c r="H52" s="58">
        <v>38.452313342910927</v>
      </c>
      <c r="I52" s="98">
        <v>4.7295522533367462</v>
      </c>
      <c r="J52" s="60"/>
      <c r="K52" s="60"/>
      <c r="L52" s="60"/>
      <c r="M52" s="60"/>
      <c r="N52" s="60"/>
      <c r="O52" s="60"/>
      <c r="P52" s="60"/>
    </row>
    <row r="53" spans="1:16">
      <c r="A53" s="99" t="s">
        <v>52</v>
      </c>
      <c r="B53" s="76">
        <v>23.468136439723899</v>
      </c>
      <c r="C53" s="59">
        <v>4.2371972341690496</v>
      </c>
      <c r="D53" s="76">
        <v>28.06754935086099</v>
      </c>
      <c r="E53" s="97">
        <v>4.276567380928217</v>
      </c>
      <c r="F53" s="76">
        <v>26.90719046271148</v>
      </c>
      <c r="G53" s="97">
        <v>4.0870473814007777</v>
      </c>
      <c r="H53" s="58">
        <v>21.557123746703631</v>
      </c>
      <c r="I53" s="98">
        <v>3.8364784621260046</v>
      </c>
      <c r="J53" s="60"/>
      <c r="K53" s="60"/>
      <c r="L53" s="60"/>
      <c r="M53" s="60"/>
      <c r="N53" s="60"/>
      <c r="O53" s="60"/>
      <c r="P53" s="60"/>
    </row>
    <row r="54" spans="1:16">
      <c r="A54" s="99" t="s">
        <v>53</v>
      </c>
      <c r="B54" s="76">
        <v>15.90584949978272</v>
      </c>
      <c r="C54" s="59">
        <v>3.4453130598005708</v>
      </c>
      <c r="D54" s="76">
        <v>11.58040330020922</v>
      </c>
      <c r="E54" s="97">
        <v>2.2236511666194287</v>
      </c>
      <c r="F54" s="76">
        <v>13.70265858449639</v>
      </c>
      <c r="G54" s="97">
        <v>2.3890308470311989</v>
      </c>
      <c r="H54" s="58">
        <v>58.811088615511672</v>
      </c>
      <c r="I54" s="98">
        <v>4.2932009476564543</v>
      </c>
      <c r="J54" s="60"/>
      <c r="K54" s="60"/>
      <c r="L54" s="60"/>
      <c r="M54" s="60"/>
      <c r="N54" s="60"/>
      <c r="O54" s="60"/>
      <c r="P54" s="60"/>
    </row>
    <row r="55" spans="1:16">
      <c r="A55" s="99" t="s">
        <v>54</v>
      </c>
      <c r="B55" s="76">
        <v>27.74880188674161</v>
      </c>
      <c r="C55" s="59">
        <v>4.9062570636323359</v>
      </c>
      <c r="D55" s="76">
        <v>48.685550103832902</v>
      </c>
      <c r="E55" s="97">
        <v>6.9500164099598871</v>
      </c>
      <c r="F55" s="76">
        <v>5.0037706890928026</v>
      </c>
      <c r="G55" s="97">
        <v>1.5750963294388858</v>
      </c>
      <c r="H55" s="58">
        <v>18.56187732033268</v>
      </c>
      <c r="I55" s="98">
        <v>4.5566190980947665</v>
      </c>
      <c r="J55" s="60"/>
      <c r="K55" s="60"/>
      <c r="L55" s="60"/>
      <c r="M55" s="60"/>
      <c r="N55" s="60"/>
      <c r="O55" s="60"/>
      <c r="P55" s="60"/>
    </row>
    <row r="56" spans="1:16">
      <c r="A56" s="99" t="s">
        <v>55</v>
      </c>
      <c r="B56" s="76">
        <v>10.638233262453261</v>
      </c>
      <c r="C56" s="59">
        <v>2.2608251990588877</v>
      </c>
      <c r="D56" s="76">
        <v>19.975614868707439</v>
      </c>
      <c r="E56" s="97">
        <v>3.1289799901601416</v>
      </c>
      <c r="F56" s="76">
        <v>38.754155031059852</v>
      </c>
      <c r="G56" s="97">
        <v>3.6783928758336963</v>
      </c>
      <c r="H56" s="58">
        <v>30.63199683777945</v>
      </c>
      <c r="I56" s="98">
        <v>3.8829609174168018</v>
      </c>
      <c r="J56" s="60"/>
      <c r="K56" s="60"/>
      <c r="L56" s="60"/>
      <c r="M56" s="60"/>
      <c r="N56" s="60"/>
      <c r="O56" s="60"/>
      <c r="P56" s="60"/>
    </row>
    <row r="57" spans="1:16">
      <c r="A57" s="99" t="s">
        <v>56</v>
      </c>
      <c r="B57" s="76">
        <v>34.547112859994243</v>
      </c>
      <c r="C57" s="59">
        <v>4.1337138977649435</v>
      </c>
      <c r="D57" s="76">
        <v>10.75851897364398</v>
      </c>
      <c r="E57" s="97">
        <v>3.059194804191423</v>
      </c>
      <c r="F57" s="76">
        <v>28.665833702294162</v>
      </c>
      <c r="G57" s="97">
        <v>3.6956349173439733</v>
      </c>
      <c r="H57" s="58">
        <v>26.028534464067629</v>
      </c>
      <c r="I57" s="98">
        <v>3.9342250374027694</v>
      </c>
      <c r="J57" s="60"/>
      <c r="K57" s="60"/>
      <c r="L57" s="60"/>
      <c r="M57" s="60"/>
      <c r="N57" s="60"/>
      <c r="O57" s="60"/>
      <c r="P57" s="60"/>
    </row>
    <row r="58" spans="1:16">
      <c r="A58" s="99" t="s">
        <v>57</v>
      </c>
      <c r="B58" s="76">
        <v>8.1309216319683859</v>
      </c>
      <c r="C58" s="59">
        <v>1.1800049784281306</v>
      </c>
      <c r="D58" s="76">
        <v>21.56544704456331</v>
      </c>
      <c r="E58" s="97">
        <v>2.0746490254034762</v>
      </c>
      <c r="F58" s="76">
        <v>59.687083708202813</v>
      </c>
      <c r="G58" s="97">
        <v>2.4322872614114694</v>
      </c>
      <c r="H58" s="58">
        <v>10.61654761526551</v>
      </c>
      <c r="I58" s="98">
        <v>1.5319049146119466</v>
      </c>
      <c r="J58" s="60"/>
      <c r="K58" s="60"/>
      <c r="L58" s="60"/>
      <c r="M58" s="60"/>
      <c r="N58" s="60"/>
      <c r="O58" s="60"/>
      <c r="P58" s="60"/>
    </row>
    <row r="59" spans="1:16">
      <c r="A59" s="99" t="s">
        <v>58</v>
      </c>
      <c r="B59" s="76">
        <v>40.127715498667108</v>
      </c>
      <c r="C59" s="59">
        <v>7.6794660298914623</v>
      </c>
      <c r="D59" s="76">
        <v>27.70191546320526</v>
      </c>
      <c r="E59" s="97">
        <v>6.5994388635055028</v>
      </c>
      <c r="F59" s="76">
        <v>28.242208426836569</v>
      </c>
      <c r="G59" s="97">
        <v>10.230178988808312</v>
      </c>
      <c r="H59" s="58">
        <v>3.9281606112910641</v>
      </c>
      <c r="I59" s="98">
        <v>1.7393956759071738</v>
      </c>
      <c r="J59" s="60"/>
      <c r="K59" s="60"/>
      <c r="L59" s="60"/>
      <c r="M59" s="60"/>
      <c r="N59" s="60"/>
      <c r="O59" s="60"/>
      <c r="P59" s="60"/>
    </row>
    <row r="60" spans="1:16">
      <c r="A60" s="99" t="s">
        <v>59</v>
      </c>
      <c r="B60" s="76">
        <v>15.17134130655805</v>
      </c>
      <c r="C60" s="59">
        <v>2.9801787619882472</v>
      </c>
      <c r="D60" s="76">
        <v>10.458199332767119</v>
      </c>
      <c r="E60" s="97">
        <v>2.790277966207892</v>
      </c>
      <c r="F60" s="76">
        <v>42.30599390225084</v>
      </c>
      <c r="G60" s="97">
        <v>4.053584514237099</v>
      </c>
      <c r="H60" s="58">
        <v>32.064465458424003</v>
      </c>
      <c r="I60" s="98">
        <v>3.8971616097046358</v>
      </c>
      <c r="J60" s="60"/>
      <c r="K60" s="60"/>
      <c r="L60" s="60"/>
      <c r="M60" s="60"/>
      <c r="N60" s="60"/>
      <c r="O60" s="60"/>
      <c r="P60" s="60"/>
    </row>
    <row r="61" spans="1:16">
      <c r="A61" s="101" t="s">
        <v>235</v>
      </c>
      <c r="B61" s="76">
        <v>26.493354885796698</v>
      </c>
      <c r="C61" s="59">
        <v>0.76322405707247876</v>
      </c>
      <c r="D61" s="76">
        <v>19.052682220944352</v>
      </c>
      <c r="E61" s="97">
        <v>0.64149256796697152</v>
      </c>
      <c r="F61" s="76">
        <v>18.474396222225231</v>
      </c>
      <c r="G61" s="97">
        <v>0.64991134962132546</v>
      </c>
      <c r="H61" s="58">
        <v>35.979566671033709</v>
      </c>
      <c r="I61" s="98">
        <v>0.73325022864147593</v>
      </c>
      <c r="J61" s="60"/>
      <c r="K61" s="60"/>
      <c r="L61" s="60"/>
      <c r="M61" s="60"/>
      <c r="N61" s="60"/>
      <c r="O61" s="60"/>
      <c r="P61" s="60"/>
    </row>
    <row r="62" spans="1:16">
      <c r="A62" s="101" t="s">
        <v>232</v>
      </c>
      <c r="B62" s="76">
        <v>34.012386322021477</v>
      </c>
      <c r="C62" s="59">
        <v>0.98322391510009766</v>
      </c>
      <c r="D62" s="76">
        <v>16.128301620483398</v>
      </c>
      <c r="E62" s="97">
        <v>0.71222537755966187</v>
      </c>
      <c r="F62" s="76">
        <v>15.23244190216065</v>
      </c>
      <c r="G62" s="97">
        <v>0.70683455467224121</v>
      </c>
      <c r="H62" s="58">
        <v>34.626873016357422</v>
      </c>
      <c r="I62" s="98">
        <v>1.0507814884185791</v>
      </c>
      <c r="J62" s="60"/>
      <c r="K62" s="60"/>
      <c r="L62" s="60"/>
      <c r="M62" s="60"/>
      <c r="N62" s="60"/>
      <c r="O62" s="60"/>
      <c r="P62" s="60"/>
    </row>
    <row r="63" spans="1:16" ht="13.5" thickBot="1">
      <c r="A63" s="102" t="s">
        <v>234</v>
      </c>
      <c r="B63" s="103">
        <v>24.728889150711549</v>
      </c>
      <c r="C63" s="104">
        <v>0.57662239145100402</v>
      </c>
      <c r="D63" s="105">
        <v>19.081532288307528</v>
      </c>
      <c r="E63" s="106">
        <v>0.50956419625725413</v>
      </c>
      <c r="F63" s="105">
        <v>22.752317688891171</v>
      </c>
      <c r="G63" s="106">
        <v>0.52207655316500434</v>
      </c>
      <c r="H63" s="103">
        <v>33.437260872089752</v>
      </c>
      <c r="I63" s="107">
        <v>0.55843677153062676</v>
      </c>
      <c r="J63" s="60"/>
      <c r="K63" s="60"/>
      <c r="L63" s="60"/>
      <c r="M63" s="60"/>
      <c r="N63" s="60"/>
      <c r="O63" s="60"/>
      <c r="P63" s="60"/>
    </row>
    <row r="64" spans="1:16" ht="15" thickBot="1">
      <c r="A64" s="221" t="s">
        <v>531</v>
      </c>
      <c r="B64" s="222">
        <v>29.48132756957871</v>
      </c>
      <c r="C64" s="223">
        <v>6.2641314719055314</v>
      </c>
      <c r="D64" s="222">
        <v>38.59022721549686</v>
      </c>
      <c r="E64" s="224">
        <v>6.3506032822380956</v>
      </c>
      <c r="F64" s="222">
        <v>27.863877241534269</v>
      </c>
      <c r="G64" s="224">
        <v>4.6644165529276407</v>
      </c>
      <c r="H64" s="225">
        <v>4.0645679733901554</v>
      </c>
      <c r="I64" s="226">
        <v>1.6778210019008883</v>
      </c>
      <c r="J64" s="60"/>
      <c r="K64" s="60"/>
      <c r="L64" s="60"/>
      <c r="M64" s="60"/>
      <c r="N64" s="60"/>
      <c r="O64" s="60"/>
      <c r="P64" s="60"/>
    </row>
    <row r="65" spans="1:16">
      <c r="A65" s="108"/>
      <c r="B65" s="58"/>
      <c r="C65" s="59"/>
      <c r="D65" s="58"/>
      <c r="E65" s="59"/>
      <c r="F65" s="58"/>
      <c r="G65" s="59"/>
      <c r="H65" s="58"/>
      <c r="I65" s="59"/>
      <c r="J65" s="60"/>
      <c r="K65" s="60"/>
      <c r="L65" s="60"/>
      <c r="M65" s="60"/>
      <c r="N65" s="60"/>
      <c r="O65" s="60"/>
      <c r="P65" s="60"/>
    </row>
    <row r="66" spans="1:16">
      <c r="A66" s="50" t="s">
        <v>173</v>
      </c>
      <c r="B66" s="58"/>
      <c r="C66" s="59"/>
      <c r="D66" s="58"/>
      <c r="E66" s="59"/>
      <c r="F66" s="58"/>
      <c r="G66" s="59"/>
      <c r="H66" s="58"/>
      <c r="I66" s="59"/>
      <c r="J66" s="60"/>
      <c r="K66" s="60"/>
      <c r="L66" s="60"/>
      <c r="M66" s="60"/>
      <c r="N66" s="60"/>
      <c r="O66" s="60"/>
      <c r="P66" s="60"/>
    </row>
    <row r="67" spans="1:16">
      <c r="A67" s="3" t="s">
        <v>309</v>
      </c>
      <c r="B67" s="58"/>
      <c r="C67" s="59"/>
      <c r="D67" s="58"/>
      <c r="E67" s="59"/>
      <c r="F67" s="58"/>
      <c r="G67" s="59"/>
      <c r="H67" s="58"/>
      <c r="I67" s="59"/>
      <c r="J67" s="60"/>
      <c r="K67" s="60"/>
      <c r="L67" s="60"/>
      <c r="M67" s="60"/>
      <c r="N67" s="60"/>
      <c r="O67" s="60"/>
      <c r="P67" s="60"/>
    </row>
    <row r="68" spans="1:16" ht="14.25">
      <c r="A68" s="5" t="s">
        <v>325</v>
      </c>
    </row>
    <row r="69" spans="1:16">
      <c r="A69" s="62" t="s">
        <v>414</v>
      </c>
    </row>
    <row r="70" spans="1:16">
      <c r="A70" s="243" t="s">
        <v>487</v>
      </c>
    </row>
    <row r="71" spans="1:16">
      <c r="A71" s="244" t="s">
        <v>488</v>
      </c>
    </row>
    <row r="72" spans="1:16">
      <c r="A72" s="347" t="s">
        <v>493</v>
      </c>
    </row>
    <row r="73" spans="1:16">
      <c r="A73" s="5"/>
    </row>
  </sheetData>
  <customSheetViews>
    <customSheetView guid="{C6F97F9E-B600-4C17-894D-590A32101059}" scale="80" showGridLines="0" topLeftCell="A25">
      <selection activeCell="A66" sqref="A66"/>
      <pageMargins left="0.7" right="0.7" top="0.75" bottom="0.75" header="0.3" footer="0.3"/>
      <pageSetup paperSize="9" orientation="portrait" r:id="rId1"/>
    </customSheetView>
    <customSheetView guid="{FDFE99BC-6C4F-47A7-A6F0-C356BD0C43CF}" scale="80" showGridLines="0" topLeftCell="A25">
      <selection activeCell="A66" sqref="A66"/>
      <pageMargins left="0.7" right="0.7" top="0.75" bottom="0.75" header="0.3" footer="0.3"/>
      <pageSetup paperSize="9" orientation="portrait" r:id="rId2"/>
    </customSheetView>
  </customSheetViews>
  <mergeCells count="5">
    <mergeCell ref="B8:I8"/>
    <mergeCell ref="B9:C9"/>
    <mergeCell ref="D9:E9"/>
    <mergeCell ref="F9:G9"/>
    <mergeCell ref="H9:I9"/>
  </mergeCells>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P32"/>
  <sheetViews>
    <sheetView showGridLines="0" zoomScale="80" zoomScaleNormal="80" workbookViewId="0">
      <selection activeCell="I27" sqref="I27"/>
    </sheetView>
  </sheetViews>
  <sheetFormatPr defaultColWidth="9.140625" defaultRowHeight="12.75"/>
  <cols>
    <col min="1" max="1" width="34" style="61" customWidth="1"/>
    <col min="2" max="9" width="11.28515625" style="61" customWidth="1"/>
    <col min="10" max="16384" width="9.140625" style="61"/>
  </cols>
  <sheetData>
    <row r="1" spans="1:16">
      <c r="A1" s="5"/>
      <c r="J1" s="23"/>
    </row>
    <row r="2" spans="1:16">
      <c r="A2" s="61" t="s">
        <v>478</v>
      </c>
      <c r="J2" s="456"/>
    </row>
    <row r="3" spans="1:16">
      <c r="A3" s="88" t="s">
        <v>195</v>
      </c>
    </row>
    <row r="4" spans="1:16">
      <c r="A4" s="77" t="s">
        <v>280</v>
      </c>
    </row>
    <row r="5" spans="1:16">
      <c r="A5" s="8"/>
    </row>
    <row r="6" spans="1:16">
      <c r="B6" s="2"/>
    </row>
    <row r="7" spans="1:16" s="10" customFormat="1" ht="13.5" thickBot="1">
      <c r="A7" s="9"/>
    </row>
    <row r="8" spans="1:16" s="10" customFormat="1" ht="69.75" customHeight="1">
      <c r="A8" s="11"/>
      <c r="B8" s="360" t="s">
        <v>164</v>
      </c>
      <c r="C8" s="361" t="s">
        <v>108</v>
      </c>
      <c r="D8" s="361" t="s">
        <v>108</v>
      </c>
      <c r="E8" s="361" t="s">
        <v>108</v>
      </c>
      <c r="F8" s="361" t="s">
        <v>108</v>
      </c>
      <c r="G8" s="361" t="s">
        <v>108</v>
      </c>
      <c r="H8" s="361" t="s">
        <v>108</v>
      </c>
      <c r="I8" s="362" t="s">
        <v>108</v>
      </c>
    </row>
    <row r="9" spans="1:16" s="10" customFormat="1" ht="83.1" customHeight="1">
      <c r="A9" s="12"/>
      <c r="B9" s="394" t="s">
        <v>150</v>
      </c>
      <c r="C9" s="395" t="s">
        <v>109</v>
      </c>
      <c r="D9" s="396" t="s">
        <v>113</v>
      </c>
      <c r="E9" s="396" t="s">
        <v>110</v>
      </c>
      <c r="F9" s="396" t="s">
        <v>114</v>
      </c>
      <c r="G9" s="396" t="s">
        <v>111</v>
      </c>
      <c r="H9" s="394" t="s">
        <v>149</v>
      </c>
      <c r="I9" s="397" t="s">
        <v>112</v>
      </c>
    </row>
    <row r="10" spans="1:16" s="62" customFormat="1">
      <c r="A10" s="13"/>
      <c r="B10" s="14" t="s">
        <v>12</v>
      </c>
      <c r="C10" s="14" t="s">
        <v>13</v>
      </c>
      <c r="D10" s="15" t="s">
        <v>12</v>
      </c>
      <c r="E10" s="16" t="s">
        <v>13</v>
      </c>
      <c r="F10" s="15" t="s">
        <v>12</v>
      </c>
      <c r="G10" s="16" t="s">
        <v>13</v>
      </c>
      <c r="H10" s="14" t="s">
        <v>12</v>
      </c>
      <c r="I10" s="17" t="s">
        <v>13</v>
      </c>
    </row>
    <row r="11" spans="1:16">
      <c r="A11" s="67"/>
      <c r="B11" s="122"/>
      <c r="C11" s="122"/>
      <c r="D11" s="123"/>
      <c r="E11" s="124"/>
      <c r="F11" s="123"/>
      <c r="G11" s="124"/>
      <c r="H11" s="93"/>
      <c r="I11" s="96"/>
      <c r="J11" s="125"/>
      <c r="K11" s="125"/>
      <c r="L11" s="125"/>
      <c r="M11" s="125"/>
      <c r="N11" s="125"/>
      <c r="O11" s="125"/>
      <c r="P11" s="125"/>
    </row>
    <row r="12" spans="1:16">
      <c r="A12" s="43" t="s">
        <v>94</v>
      </c>
      <c r="B12" s="76">
        <v>8.8460947753784414</v>
      </c>
      <c r="C12" s="59">
        <v>3.2191382027262119</v>
      </c>
      <c r="D12" s="76">
        <v>18.78970937750514</v>
      </c>
      <c r="E12" s="97">
        <v>3.1624011213055292</v>
      </c>
      <c r="F12" s="76">
        <v>10.14135044089879</v>
      </c>
      <c r="G12" s="97">
        <v>2.2837289103611038</v>
      </c>
      <c r="H12" s="58">
        <v>62.22284540621763</v>
      </c>
      <c r="I12" s="98">
        <v>3.5057835653658147</v>
      </c>
      <c r="J12" s="60"/>
      <c r="K12" s="60"/>
      <c r="L12" s="60"/>
      <c r="M12" s="60"/>
      <c r="N12" s="60"/>
      <c r="O12" s="60"/>
      <c r="P12" s="60"/>
    </row>
    <row r="13" spans="1:16">
      <c r="A13" s="43" t="s">
        <v>21</v>
      </c>
      <c r="B13" s="76">
        <v>3.1062842583806649</v>
      </c>
      <c r="C13" s="59">
        <v>1.5287653771885343</v>
      </c>
      <c r="D13" s="76">
        <v>3.2453970098241429</v>
      </c>
      <c r="E13" s="97">
        <v>1.3361676802630034</v>
      </c>
      <c r="F13" s="76">
        <v>10.128235922145119</v>
      </c>
      <c r="G13" s="97">
        <v>2.3695562612726495</v>
      </c>
      <c r="H13" s="58">
        <v>83.520082809650077</v>
      </c>
      <c r="I13" s="98">
        <v>2.8929239951862966</v>
      </c>
      <c r="J13" s="60"/>
      <c r="K13" s="60"/>
      <c r="L13" s="60"/>
      <c r="M13" s="60"/>
      <c r="N13" s="60"/>
      <c r="O13" s="60"/>
      <c r="P13" s="60"/>
    </row>
    <row r="14" spans="1:16">
      <c r="A14" s="43" t="s">
        <v>26</v>
      </c>
      <c r="B14" s="76">
        <v>31.1837164221349</v>
      </c>
      <c r="C14" s="59">
        <v>5.4975664637372326</v>
      </c>
      <c r="D14" s="76">
        <v>33.563695676407143</v>
      </c>
      <c r="E14" s="97">
        <v>4.2082078579178388</v>
      </c>
      <c r="F14" s="76">
        <v>5.5922278206452711</v>
      </c>
      <c r="G14" s="97">
        <v>1.9767987110025647</v>
      </c>
      <c r="H14" s="58">
        <v>29.66036008081268</v>
      </c>
      <c r="I14" s="98">
        <v>6.4588643406067652</v>
      </c>
      <c r="J14" s="60"/>
      <c r="K14" s="60"/>
      <c r="L14" s="60"/>
      <c r="M14" s="60"/>
      <c r="N14" s="60"/>
      <c r="O14" s="60"/>
      <c r="P14" s="60"/>
    </row>
    <row r="15" spans="1:16">
      <c r="A15" s="43" t="s">
        <v>236</v>
      </c>
      <c r="B15" s="76">
        <v>48.527507911352387</v>
      </c>
      <c r="C15" s="59">
        <v>4.6638971188827387</v>
      </c>
      <c r="D15" s="76">
        <v>18.486025405272709</v>
      </c>
      <c r="E15" s="97">
        <v>3.4415738812880061</v>
      </c>
      <c r="F15" s="76">
        <v>22.166998267926321</v>
      </c>
      <c r="G15" s="97">
        <v>3.3777681279593703</v>
      </c>
      <c r="H15" s="58">
        <v>10.819468415448579</v>
      </c>
      <c r="I15" s="98">
        <v>2.2351384468637394</v>
      </c>
      <c r="J15" s="60"/>
      <c r="K15" s="60"/>
      <c r="L15" s="60"/>
      <c r="M15" s="60"/>
      <c r="N15" s="60"/>
      <c r="O15" s="60"/>
      <c r="P15" s="60"/>
    </row>
    <row r="16" spans="1:16">
      <c r="A16" s="43" t="s">
        <v>29</v>
      </c>
      <c r="B16" s="76">
        <v>37.287291707011541</v>
      </c>
      <c r="C16" s="59">
        <v>4.6339518388374081</v>
      </c>
      <c r="D16" s="76">
        <v>2.4012256123652089</v>
      </c>
      <c r="E16" s="97">
        <v>1.2439183005942567</v>
      </c>
      <c r="F16" s="76">
        <v>1.1141601500305971</v>
      </c>
      <c r="G16" s="97">
        <v>0.56169049749895605</v>
      </c>
      <c r="H16" s="58">
        <v>59.197322530592658</v>
      </c>
      <c r="I16" s="98">
        <v>4.5431958872614659</v>
      </c>
      <c r="J16" s="60"/>
      <c r="K16" s="60"/>
      <c r="L16" s="60"/>
      <c r="M16" s="60"/>
      <c r="N16" s="60"/>
      <c r="O16" s="60"/>
      <c r="P16" s="60"/>
    </row>
    <row r="17" spans="1:16">
      <c r="A17" s="43" t="s">
        <v>34</v>
      </c>
      <c r="B17" s="76">
        <v>42.331875660240748</v>
      </c>
      <c r="C17" s="59">
        <v>4.4106115208504715</v>
      </c>
      <c r="D17" s="76">
        <v>7.8896220570409197</v>
      </c>
      <c r="E17" s="97">
        <v>2.1895409651673248</v>
      </c>
      <c r="F17" s="76">
        <v>24.754079370880351</v>
      </c>
      <c r="G17" s="97">
        <v>4.0264202035292254</v>
      </c>
      <c r="H17" s="58">
        <v>25.024422911837981</v>
      </c>
      <c r="I17" s="98">
        <v>3.967397728407188</v>
      </c>
      <c r="J17" s="60"/>
      <c r="K17" s="60"/>
      <c r="L17" s="60"/>
      <c r="M17" s="60"/>
      <c r="N17" s="60"/>
      <c r="O17" s="60"/>
      <c r="P17" s="60"/>
    </row>
    <row r="18" spans="1:16">
      <c r="A18" s="43" t="s">
        <v>36</v>
      </c>
      <c r="B18" s="76">
        <v>40.999561140561269</v>
      </c>
      <c r="C18" s="59">
        <v>4.978149431329725</v>
      </c>
      <c r="D18" s="76">
        <v>13.87581975303485</v>
      </c>
      <c r="E18" s="97">
        <v>3.4577387070423913</v>
      </c>
      <c r="F18" s="76">
        <v>32.361188599042649</v>
      </c>
      <c r="G18" s="97">
        <v>4.2520713087441333</v>
      </c>
      <c r="H18" s="58">
        <v>12.76343050736123</v>
      </c>
      <c r="I18" s="98">
        <v>4.7060017615737157</v>
      </c>
      <c r="J18" s="60"/>
      <c r="K18" s="60"/>
      <c r="L18" s="60"/>
      <c r="M18" s="60"/>
      <c r="N18" s="60"/>
      <c r="O18" s="60"/>
      <c r="P18" s="60"/>
    </row>
    <row r="19" spans="1:16">
      <c r="A19" s="43" t="s">
        <v>53</v>
      </c>
      <c r="B19" s="76">
        <v>14.98797470914441</v>
      </c>
      <c r="C19" s="59">
        <v>2.7250146691281838</v>
      </c>
      <c r="D19" s="76">
        <v>9.5605976832254989</v>
      </c>
      <c r="E19" s="97">
        <v>1.6964641826053357</v>
      </c>
      <c r="F19" s="76">
        <v>12.974431988061481</v>
      </c>
      <c r="G19" s="97">
        <v>2.6835436600599012</v>
      </c>
      <c r="H19" s="58">
        <v>62.476995619568619</v>
      </c>
      <c r="I19" s="98">
        <v>3.1313234427364027</v>
      </c>
      <c r="J19" s="60"/>
      <c r="K19" s="60"/>
      <c r="L19" s="60"/>
      <c r="M19" s="60"/>
      <c r="N19" s="60"/>
      <c r="O19" s="60"/>
      <c r="P19" s="60"/>
    </row>
    <row r="20" spans="1:16">
      <c r="A20" s="43" t="s">
        <v>54</v>
      </c>
      <c r="B20" s="76">
        <v>33.98396424893172</v>
      </c>
      <c r="C20" s="59">
        <v>4.3802314854018736</v>
      </c>
      <c r="D20" s="76">
        <v>32.479740109476147</v>
      </c>
      <c r="E20" s="97">
        <v>5.2923341437306348</v>
      </c>
      <c r="F20" s="76">
        <v>5.0387433360628719</v>
      </c>
      <c r="G20" s="97">
        <v>2.1324170375971212</v>
      </c>
      <c r="H20" s="58">
        <v>28.497552305529268</v>
      </c>
      <c r="I20" s="98">
        <v>4.9364692080287966</v>
      </c>
      <c r="J20" s="60"/>
      <c r="K20" s="60"/>
      <c r="L20" s="60"/>
      <c r="M20" s="60"/>
      <c r="N20" s="60"/>
      <c r="O20" s="60"/>
      <c r="P20" s="60"/>
    </row>
    <row r="21" spans="1:16">
      <c r="A21" s="43" t="s">
        <v>55</v>
      </c>
      <c r="B21" s="76">
        <v>15.970800762080509</v>
      </c>
      <c r="C21" s="59">
        <v>2.8201974658367877</v>
      </c>
      <c r="D21" s="76">
        <v>15.5852983936598</v>
      </c>
      <c r="E21" s="97">
        <v>2.7057473361954907</v>
      </c>
      <c r="F21" s="76">
        <v>35.060819072452936</v>
      </c>
      <c r="G21" s="97">
        <v>3.712893805252429</v>
      </c>
      <c r="H21" s="58">
        <v>33.383081771806758</v>
      </c>
      <c r="I21" s="98">
        <v>3.4333315442046755</v>
      </c>
      <c r="J21" s="60"/>
      <c r="K21" s="60"/>
      <c r="L21" s="60"/>
      <c r="M21" s="60"/>
      <c r="N21" s="60"/>
      <c r="O21" s="60"/>
      <c r="P21" s="60"/>
    </row>
    <row r="22" spans="1:16">
      <c r="A22" s="43" t="s">
        <v>56</v>
      </c>
      <c r="B22" s="76">
        <v>32.134474921124912</v>
      </c>
      <c r="C22" s="59">
        <v>6.0734319232224054</v>
      </c>
      <c r="D22" s="76">
        <v>10.74345373204409</v>
      </c>
      <c r="E22" s="97">
        <v>3.774845832074972</v>
      </c>
      <c r="F22" s="76">
        <v>26.255266038941251</v>
      </c>
      <c r="G22" s="97">
        <v>5.8169249135310821</v>
      </c>
      <c r="H22" s="58">
        <v>30.866805307889749</v>
      </c>
      <c r="I22" s="98">
        <v>4.6154908944555366</v>
      </c>
      <c r="J22" s="60"/>
      <c r="K22" s="60"/>
      <c r="L22" s="60"/>
      <c r="M22" s="60"/>
      <c r="N22" s="60"/>
      <c r="O22" s="60"/>
      <c r="P22" s="60"/>
    </row>
    <row r="23" spans="1:16">
      <c r="A23" s="43" t="s">
        <v>57</v>
      </c>
      <c r="B23" s="76">
        <v>8.081501974081343</v>
      </c>
      <c r="C23" s="59">
        <v>1.2749571621077962</v>
      </c>
      <c r="D23" s="76">
        <v>24.19141319766349</v>
      </c>
      <c r="E23" s="97">
        <v>1.9532000361256019</v>
      </c>
      <c r="F23" s="76">
        <v>55.035254304962102</v>
      </c>
      <c r="G23" s="97">
        <v>2.2223712083905807</v>
      </c>
      <c r="H23" s="58">
        <v>12.691830523293071</v>
      </c>
      <c r="I23" s="98">
        <v>1.367745991003589</v>
      </c>
      <c r="J23" s="60"/>
      <c r="K23" s="60"/>
      <c r="L23" s="60"/>
      <c r="M23" s="60"/>
      <c r="N23" s="60"/>
      <c r="O23" s="60"/>
      <c r="P23" s="60"/>
    </row>
    <row r="24" spans="1:16" ht="13.5" thickBot="1">
      <c r="A24" s="114" t="s">
        <v>59</v>
      </c>
      <c r="B24" s="105">
        <v>13.025710110360359</v>
      </c>
      <c r="C24" s="104">
        <v>2.7248804503698172</v>
      </c>
      <c r="D24" s="105">
        <v>7.5273068050808511</v>
      </c>
      <c r="E24" s="106">
        <v>1.9003480432589028</v>
      </c>
      <c r="F24" s="105">
        <v>51.029734873513952</v>
      </c>
      <c r="G24" s="106">
        <v>4.1615303914854076</v>
      </c>
      <c r="H24" s="103">
        <v>28.41724821104485</v>
      </c>
      <c r="I24" s="107">
        <v>3.7636360781734592</v>
      </c>
      <c r="J24" s="60"/>
      <c r="K24" s="60"/>
      <c r="L24" s="60"/>
      <c r="M24" s="60"/>
      <c r="N24" s="60"/>
      <c r="O24" s="60"/>
      <c r="P24" s="60"/>
    </row>
    <row r="25" spans="1:16" ht="14.25">
      <c r="A25" s="249" t="s">
        <v>527</v>
      </c>
      <c r="B25" s="227">
        <v>34.337346741920001</v>
      </c>
      <c r="C25" s="228">
        <v>4.1728250733119765</v>
      </c>
      <c r="D25" s="227">
        <v>24.38146712523454</v>
      </c>
      <c r="E25" s="229">
        <v>3.1687884051810302</v>
      </c>
      <c r="F25" s="227">
        <v>31.350655438061629</v>
      </c>
      <c r="G25" s="229">
        <v>3.9696376656420655</v>
      </c>
      <c r="H25" s="230">
        <v>9.9305306947838368</v>
      </c>
      <c r="I25" s="231">
        <v>2.7463106220452311</v>
      </c>
      <c r="J25" s="60"/>
      <c r="K25" s="60"/>
      <c r="L25" s="60"/>
      <c r="M25" s="60"/>
      <c r="N25" s="60"/>
      <c r="O25" s="60"/>
      <c r="P25" s="60"/>
    </row>
    <row r="26" spans="1:16" ht="15" thickBot="1">
      <c r="A26" s="250" t="s">
        <v>528</v>
      </c>
      <c r="B26" s="105">
        <v>14.58942481064949</v>
      </c>
      <c r="C26" s="104">
        <v>3.1797155309677474</v>
      </c>
      <c r="D26" s="105">
        <v>13.10239020843618</v>
      </c>
      <c r="E26" s="106">
        <v>3.0157635976129322</v>
      </c>
      <c r="F26" s="105">
        <v>52.126101008945902</v>
      </c>
      <c r="G26" s="106">
        <v>5.047636987861293</v>
      </c>
      <c r="H26" s="103">
        <v>20.182083971968449</v>
      </c>
      <c r="I26" s="107">
        <v>4.103576039659897</v>
      </c>
      <c r="J26" s="60"/>
      <c r="K26" s="60"/>
      <c r="L26" s="60"/>
      <c r="M26" s="60"/>
      <c r="N26" s="60"/>
      <c r="O26" s="60"/>
      <c r="P26" s="60"/>
    </row>
    <row r="27" spans="1:16">
      <c r="A27" s="108"/>
      <c r="B27" s="58"/>
      <c r="C27" s="59"/>
      <c r="D27" s="58"/>
      <c r="E27" s="59"/>
      <c r="F27" s="58"/>
      <c r="G27" s="59"/>
      <c r="H27" s="58"/>
      <c r="I27" s="59"/>
      <c r="J27" s="60"/>
      <c r="K27" s="60"/>
      <c r="L27" s="60"/>
      <c r="M27" s="60"/>
      <c r="N27" s="60"/>
      <c r="O27" s="60"/>
      <c r="P27" s="60"/>
    </row>
    <row r="28" spans="1:16">
      <c r="A28" s="50" t="s">
        <v>173</v>
      </c>
      <c r="B28" s="58"/>
      <c r="C28" s="59"/>
      <c r="D28" s="58"/>
      <c r="E28" s="59"/>
      <c r="F28" s="58"/>
      <c r="G28" s="59"/>
      <c r="H28" s="58"/>
      <c r="I28" s="59"/>
      <c r="J28" s="60"/>
      <c r="K28" s="60"/>
      <c r="L28" s="60"/>
      <c r="M28" s="60"/>
      <c r="N28" s="60"/>
      <c r="O28" s="60"/>
      <c r="P28" s="60"/>
    </row>
    <row r="29" spans="1:16">
      <c r="A29" s="3" t="s">
        <v>309</v>
      </c>
      <c r="B29" s="58"/>
      <c r="C29" s="59"/>
      <c r="D29" s="58"/>
      <c r="E29" s="59"/>
      <c r="F29" s="58"/>
      <c r="G29" s="59"/>
      <c r="H29" s="58"/>
      <c r="I29" s="59"/>
      <c r="J29" s="60"/>
      <c r="K29" s="60"/>
      <c r="L29" s="60"/>
      <c r="M29" s="60"/>
      <c r="N29" s="60"/>
      <c r="O29" s="60"/>
      <c r="P29" s="60"/>
    </row>
    <row r="30" spans="1:16" ht="14.25">
      <c r="A30" s="5" t="s">
        <v>325</v>
      </c>
    </row>
    <row r="31" spans="1:16">
      <c r="A31" s="62" t="s">
        <v>414</v>
      </c>
    </row>
    <row r="32" spans="1:16">
      <c r="A32" s="347" t="s">
        <v>493</v>
      </c>
    </row>
  </sheetData>
  <customSheetViews>
    <customSheetView guid="{C6F97F9E-B600-4C17-894D-590A32101059}" scale="80" showGridLines="0">
      <selection activeCell="A12" sqref="A12:A26"/>
      <pageMargins left="0.7" right="0.7" top="0.75" bottom="0.75" header="0.3" footer="0.3"/>
      <pageSetup paperSize="9" orientation="portrait" r:id="rId1"/>
    </customSheetView>
    <customSheetView guid="{FDFE99BC-6C4F-47A7-A6F0-C356BD0C43CF}" scale="80" showGridLines="0">
      <selection activeCell="A12" sqref="A12:A26"/>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P27"/>
  <sheetViews>
    <sheetView showGridLines="0" zoomScale="80" zoomScaleNormal="80" workbookViewId="0">
      <selection activeCell="I27" sqref="I27"/>
    </sheetView>
  </sheetViews>
  <sheetFormatPr defaultColWidth="9.140625" defaultRowHeight="12.75"/>
  <cols>
    <col min="1" max="1" width="34" style="61" customWidth="1"/>
    <col min="2" max="9" width="11.28515625" style="61" customWidth="1"/>
    <col min="10" max="16384" width="9.140625" style="61"/>
  </cols>
  <sheetData>
    <row r="1" spans="1:16">
      <c r="A1" s="5"/>
      <c r="J1" s="23"/>
    </row>
    <row r="2" spans="1:16">
      <c r="A2" s="61" t="s">
        <v>479</v>
      </c>
      <c r="J2" s="456"/>
    </row>
    <row r="3" spans="1:16">
      <c r="A3" s="88" t="s">
        <v>196</v>
      </c>
    </row>
    <row r="4" spans="1:16">
      <c r="A4" s="8" t="s">
        <v>281</v>
      </c>
    </row>
    <row r="5" spans="1:16">
      <c r="A5" s="8"/>
    </row>
    <row r="6" spans="1:16">
      <c r="B6" s="2"/>
    </row>
    <row r="7" spans="1:16" s="10" customFormat="1" ht="13.5" thickBot="1">
      <c r="A7" s="9"/>
    </row>
    <row r="8" spans="1:16" s="10" customFormat="1" ht="69.75" customHeight="1">
      <c r="A8" s="11"/>
      <c r="B8" s="360" t="s">
        <v>164</v>
      </c>
      <c r="C8" s="361" t="s">
        <v>108</v>
      </c>
      <c r="D8" s="361" t="s">
        <v>108</v>
      </c>
      <c r="E8" s="361" t="s">
        <v>108</v>
      </c>
      <c r="F8" s="361" t="s">
        <v>108</v>
      </c>
      <c r="G8" s="361" t="s">
        <v>108</v>
      </c>
      <c r="H8" s="361" t="s">
        <v>108</v>
      </c>
      <c r="I8" s="362" t="s">
        <v>108</v>
      </c>
    </row>
    <row r="9" spans="1:16" s="10" customFormat="1" ht="83.1" customHeight="1">
      <c r="A9" s="12"/>
      <c r="B9" s="394" t="s">
        <v>150</v>
      </c>
      <c r="C9" s="395" t="s">
        <v>109</v>
      </c>
      <c r="D9" s="396" t="s">
        <v>113</v>
      </c>
      <c r="E9" s="396" t="s">
        <v>110</v>
      </c>
      <c r="F9" s="396" t="s">
        <v>114</v>
      </c>
      <c r="G9" s="396" t="s">
        <v>111</v>
      </c>
      <c r="H9" s="394" t="s">
        <v>149</v>
      </c>
      <c r="I9" s="397" t="s">
        <v>112</v>
      </c>
    </row>
    <row r="10" spans="1:16" s="62" customFormat="1">
      <c r="A10" s="13"/>
      <c r="B10" s="14" t="s">
        <v>12</v>
      </c>
      <c r="C10" s="14" t="s">
        <v>13</v>
      </c>
      <c r="D10" s="15" t="s">
        <v>12</v>
      </c>
      <c r="E10" s="16" t="s">
        <v>13</v>
      </c>
      <c r="F10" s="15" t="s">
        <v>12</v>
      </c>
      <c r="G10" s="16" t="s">
        <v>13</v>
      </c>
      <c r="H10" s="14" t="s">
        <v>12</v>
      </c>
      <c r="I10" s="17" t="s">
        <v>13</v>
      </c>
    </row>
    <row r="11" spans="1:16">
      <c r="A11" s="67"/>
      <c r="B11" s="122"/>
      <c r="C11" s="122"/>
      <c r="D11" s="123"/>
      <c r="E11" s="124"/>
      <c r="F11" s="123"/>
      <c r="G11" s="124"/>
      <c r="H11" s="93"/>
      <c r="I11" s="96"/>
      <c r="J11" s="125"/>
      <c r="K11" s="125"/>
      <c r="L11" s="125"/>
      <c r="M11" s="125"/>
      <c r="N11" s="125"/>
      <c r="O11" s="125"/>
      <c r="P11" s="125"/>
    </row>
    <row r="12" spans="1:16">
      <c r="A12" s="43" t="s">
        <v>15</v>
      </c>
      <c r="B12" s="76">
        <v>32.84413694473858</v>
      </c>
      <c r="C12" s="59">
        <v>5.548030638578493</v>
      </c>
      <c r="D12" s="76">
        <v>27.136225422662399</v>
      </c>
      <c r="E12" s="97">
        <v>4.4454240170643295</v>
      </c>
      <c r="F12" s="76">
        <v>19.683591950700318</v>
      </c>
      <c r="G12" s="97">
        <v>4.9214708766577298</v>
      </c>
      <c r="H12" s="58">
        <v>20.3360456818987</v>
      </c>
      <c r="I12" s="98">
        <v>4.6206148087956738</v>
      </c>
      <c r="J12" s="60"/>
      <c r="K12" s="60"/>
      <c r="L12" s="60"/>
      <c r="M12" s="60"/>
      <c r="N12" s="60"/>
      <c r="O12" s="60"/>
      <c r="P12" s="60"/>
    </row>
    <row r="13" spans="1:16">
      <c r="A13" s="43" t="s">
        <v>19</v>
      </c>
      <c r="B13" s="76">
        <v>4.0906491596036023</v>
      </c>
      <c r="C13" s="59">
        <v>1.4611549945358893</v>
      </c>
      <c r="D13" s="76">
        <v>10.93393848757462</v>
      </c>
      <c r="E13" s="97">
        <v>3.1760818606141936</v>
      </c>
      <c r="F13" s="76">
        <v>42.609183810778653</v>
      </c>
      <c r="G13" s="97">
        <v>4.9953750511535189</v>
      </c>
      <c r="H13" s="58">
        <v>42.366228542043132</v>
      </c>
      <c r="I13" s="98">
        <v>5.0312399173342728</v>
      </c>
      <c r="J13" s="60"/>
      <c r="K13" s="60"/>
      <c r="L13" s="60"/>
      <c r="M13" s="60"/>
      <c r="N13" s="60"/>
      <c r="O13" s="60"/>
      <c r="P13" s="60"/>
    </row>
    <row r="14" spans="1:16">
      <c r="A14" s="43" t="s">
        <v>24</v>
      </c>
      <c r="B14" s="76">
        <v>62.091607681575198</v>
      </c>
      <c r="C14" s="59">
        <v>7.2471154922404821</v>
      </c>
      <c r="D14" s="76">
        <v>19.733263765425772</v>
      </c>
      <c r="E14" s="97">
        <v>8.191075456615339</v>
      </c>
      <c r="F14" s="76">
        <v>15.11649419198833</v>
      </c>
      <c r="G14" s="97">
        <v>3.4738834770021327</v>
      </c>
      <c r="H14" s="58">
        <v>3.0586343610106979</v>
      </c>
      <c r="I14" s="98">
        <v>1.426637202989592</v>
      </c>
      <c r="J14" s="60"/>
      <c r="K14" s="60"/>
      <c r="L14" s="60"/>
      <c r="M14" s="60"/>
      <c r="N14" s="60"/>
      <c r="O14" s="60"/>
      <c r="P14" s="60"/>
    </row>
    <row r="15" spans="1:16">
      <c r="A15" s="43" t="s">
        <v>26</v>
      </c>
      <c r="B15" s="76">
        <v>13.46939531090166</v>
      </c>
      <c r="C15" s="59">
        <v>4.2340406543809275</v>
      </c>
      <c r="D15" s="76">
        <v>56.174319455942417</v>
      </c>
      <c r="E15" s="97">
        <v>5.3252519622834456</v>
      </c>
      <c r="F15" s="76">
        <v>11.65485424002806</v>
      </c>
      <c r="G15" s="97">
        <v>3.5246148172935095</v>
      </c>
      <c r="H15" s="58">
        <v>18.701430993127861</v>
      </c>
      <c r="I15" s="98">
        <v>4.4477818574886774</v>
      </c>
      <c r="J15" s="60"/>
      <c r="K15" s="60"/>
      <c r="L15" s="60"/>
      <c r="M15" s="60"/>
      <c r="N15" s="60"/>
      <c r="O15" s="60"/>
      <c r="P15" s="60"/>
    </row>
    <row r="16" spans="1:16">
      <c r="A16" s="43" t="s">
        <v>44</v>
      </c>
      <c r="B16" s="76">
        <v>8.7357934921042304</v>
      </c>
      <c r="C16" s="59">
        <v>1.871086862007499</v>
      </c>
      <c r="D16" s="76">
        <v>9.3040855049455349</v>
      </c>
      <c r="E16" s="97">
        <v>2.3621102299570378</v>
      </c>
      <c r="F16" s="76">
        <v>27.710557914581859</v>
      </c>
      <c r="G16" s="97">
        <v>3.3755579556585431</v>
      </c>
      <c r="H16" s="58">
        <v>54.249563088368383</v>
      </c>
      <c r="I16" s="98">
        <v>4.1940202911874191</v>
      </c>
      <c r="J16" s="60"/>
      <c r="K16" s="60"/>
      <c r="L16" s="60"/>
      <c r="M16" s="60"/>
      <c r="N16" s="60"/>
      <c r="O16" s="60"/>
      <c r="P16" s="60"/>
    </row>
    <row r="17" spans="1:16">
      <c r="A17" s="43" t="s">
        <v>51</v>
      </c>
      <c r="B17" s="76">
        <v>39.215686274509807</v>
      </c>
      <c r="C17" s="59">
        <v>4.6136207415345876</v>
      </c>
      <c r="D17" s="76">
        <v>12.745098039215691</v>
      </c>
      <c r="E17" s="97">
        <v>3.4339249665433345</v>
      </c>
      <c r="F17" s="76">
        <v>6.8627450980392153</v>
      </c>
      <c r="G17" s="97">
        <v>2.1919102470027991</v>
      </c>
      <c r="H17" s="58">
        <v>41.17647058823529</v>
      </c>
      <c r="I17" s="98">
        <v>4.8734733402742298</v>
      </c>
      <c r="J17" s="60"/>
      <c r="K17" s="60"/>
      <c r="L17" s="60"/>
      <c r="M17" s="60"/>
      <c r="N17" s="60"/>
      <c r="O17" s="60"/>
      <c r="P17" s="60"/>
    </row>
    <row r="18" spans="1:16">
      <c r="A18" s="43" t="s">
        <v>54</v>
      </c>
      <c r="B18" s="76">
        <v>25.037986611083792</v>
      </c>
      <c r="C18" s="59">
        <v>3.8468580440135782</v>
      </c>
      <c r="D18" s="76">
        <v>40.319461816633272</v>
      </c>
      <c r="E18" s="97">
        <v>4.3023254106052606</v>
      </c>
      <c r="F18" s="76">
        <v>5.4400531800114944</v>
      </c>
      <c r="G18" s="97">
        <v>2.6626669704600197</v>
      </c>
      <c r="H18" s="58">
        <v>29.202498392271451</v>
      </c>
      <c r="I18" s="98">
        <v>3.6866590108073103</v>
      </c>
      <c r="J18" s="60"/>
      <c r="K18" s="60"/>
      <c r="L18" s="60"/>
      <c r="M18" s="60"/>
      <c r="N18" s="60"/>
      <c r="O18" s="60"/>
      <c r="P18" s="60"/>
    </row>
    <row r="19" spans="1:16">
      <c r="A19" s="43" t="s">
        <v>55</v>
      </c>
      <c r="B19" s="76">
        <v>6.3610925059864822</v>
      </c>
      <c r="C19" s="59">
        <v>1.5728772843643017</v>
      </c>
      <c r="D19" s="76">
        <v>27.234382482650219</v>
      </c>
      <c r="E19" s="97">
        <v>3.4741648812021948</v>
      </c>
      <c r="F19" s="76">
        <v>45.658488283847319</v>
      </c>
      <c r="G19" s="97">
        <v>4.7327482078180863</v>
      </c>
      <c r="H19" s="58">
        <v>20.746036727515971</v>
      </c>
      <c r="I19" s="98">
        <v>3.6462114271743156</v>
      </c>
      <c r="J19" s="60"/>
      <c r="K19" s="60"/>
      <c r="L19" s="60"/>
      <c r="M19" s="60"/>
      <c r="N19" s="60"/>
      <c r="O19" s="60"/>
      <c r="P19" s="60"/>
    </row>
    <row r="20" spans="1:16">
      <c r="A20" s="43" t="s">
        <v>56</v>
      </c>
      <c r="B20" s="76">
        <v>30.317176446128379</v>
      </c>
      <c r="C20" s="59">
        <v>3.1557741866575855</v>
      </c>
      <c r="D20" s="76">
        <v>9.6521351587233593</v>
      </c>
      <c r="E20" s="97">
        <v>3.0437311116650636</v>
      </c>
      <c r="F20" s="76">
        <v>34.879388418046297</v>
      </c>
      <c r="G20" s="97">
        <v>4.1109760543616218</v>
      </c>
      <c r="H20" s="58">
        <v>25.15129997710196</v>
      </c>
      <c r="I20" s="98">
        <v>3.4587919190729672</v>
      </c>
      <c r="J20" s="60"/>
      <c r="K20" s="60"/>
      <c r="L20" s="60"/>
      <c r="M20" s="60"/>
      <c r="N20" s="60"/>
      <c r="O20" s="60"/>
      <c r="P20" s="60"/>
    </row>
    <row r="21" spans="1:16">
      <c r="A21" s="43" t="s">
        <v>57</v>
      </c>
      <c r="B21" s="76">
        <v>7.9926971342289432</v>
      </c>
      <c r="C21" s="59">
        <v>1.4846579679043943</v>
      </c>
      <c r="D21" s="76">
        <v>23.23009783737864</v>
      </c>
      <c r="E21" s="97">
        <v>2.3048718221390327</v>
      </c>
      <c r="F21" s="76">
        <v>60.14787714297222</v>
      </c>
      <c r="G21" s="97">
        <v>2.7915119046547394</v>
      </c>
      <c r="H21" s="58">
        <v>8.6293278854202065</v>
      </c>
      <c r="I21" s="98">
        <v>1.3844779954108022</v>
      </c>
      <c r="J21" s="60"/>
      <c r="K21" s="60"/>
      <c r="L21" s="60"/>
      <c r="M21" s="60"/>
      <c r="N21" s="60"/>
      <c r="O21" s="60"/>
      <c r="P21" s="60"/>
    </row>
    <row r="22" spans="1:16" ht="13.5" thickBot="1">
      <c r="A22" s="113" t="s">
        <v>59</v>
      </c>
      <c r="B22" s="105">
        <v>25.972820870858978</v>
      </c>
      <c r="C22" s="104">
        <v>3.4659772138648268</v>
      </c>
      <c r="D22" s="105">
        <v>10.94486671967333</v>
      </c>
      <c r="E22" s="106">
        <v>2.625703414258481</v>
      </c>
      <c r="F22" s="105">
        <v>38.624270398125752</v>
      </c>
      <c r="G22" s="106">
        <v>3.2506185610311431</v>
      </c>
      <c r="H22" s="103">
        <v>24.458042011341949</v>
      </c>
      <c r="I22" s="107">
        <v>3.223671770541745</v>
      </c>
      <c r="J22" s="60"/>
      <c r="K22" s="60"/>
      <c r="L22" s="60"/>
      <c r="M22" s="60"/>
      <c r="N22" s="60"/>
      <c r="O22" s="60"/>
      <c r="P22" s="60"/>
    </row>
    <row r="23" spans="1:16">
      <c r="A23" s="108"/>
      <c r="B23" s="58"/>
      <c r="C23" s="59"/>
      <c r="D23" s="58"/>
      <c r="E23" s="59"/>
      <c r="F23" s="58"/>
      <c r="G23" s="59"/>
      <c r="H23" s="58"/>
      <c r="I23" s="59"/>
      <c r="J23" s="60"/>
      <c r="K23" s="60"/>
      <c r="L23" s="60"/>
      <c r="M23" s="60"/>
      <c r="N23" s="60"/>
      <c r="O23" s="60"/>
      <c r="P23" s="60"/>
    </row>
    <row r="24" spans="1:16">
      <c r="A24" s="50" t="s">
        <v>173</v>
      </c>
      <c r="B24" s="58"/>
      <c r="C24" s="59"/>
      <c r="D24" s="58"/>
      <c r="E24" s="59"/>
      <c r="F24" s="58"/>
      <c r="G24" s="59"/>
      <c r="H24" s="58"/>
      <c r="I24" s="59"/>
      <c r="J24" s="60"/>
      <c r="K24" s="60"/>
      <c r="L24" s="60"/>
      <c r="M24" s="60"/>
      <c r="N24" s="60"/>
      <c r="O24" s="60"/>
      <c r="P24" s="60"/>
    </row>
    <row r="25" spans="1:16">
      <c r="A25" s="3" t="s">
        <v>309</v>
      </c>
      <c r="B25" s="58"/>
      <c r="C25" s="59"/>
      <c r="D25" s="58"/>
      <c r="E25" s="59"/>
      <c r="F25" s="58"/>
      <c r="G25" s="59"/>
      <c r="H25" s="58"/>
      <c r="I25" s="59"/>
      <c r="J25" s="60"/>
      <c r="K25" s="60"/>
      <c r="L25" s="60"/>
      <c r="M25" s="60"/>
      <c r="N25" s="60"/>
      <c r="O25" s="60"/>
      <c r="P25" s="60"/>
    </row>
    <row r="26" spans="1:16">
      <c r="A26" s="62" t="s">
        <v>414</v>
      </c>
    </row>
    <row r="27" spans="1:16">
      <c r="A27" s="347" t="s">
        <v>493</v>
      </c>
    </row>
  </sheetData>
  <customSheetViews>
    <customSheetView guid="{C6F97F9E-B600-4C17-894D-590A32101059}" scale="80" showGridLines="0">
      <selection activeCell="K13" sqref="K13"/>
      <pageMargins left="0.7" right="0.7" top="0.75" bottom="0.75" header="0.3" footer="0.3"/>
      <pageSetup paperSize="9" orientation="portrait" r:id="rId1"/>
    </customSheetView>
    <customSheetView guid="{FDFE99BC-6C4F-47A7-A6F0-C356BD0C43CF}" scale="80" showGridLines="0">
      <selection activeCell="K13" sqref="K13"/>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M72"/>
  <sheetViews>
    <sheetView showGridLines="0" zoomScale="80" zoomScaleNormal="80" workbookViewId="0">
      <selection activeCell="I27" sqref="I27"/>
    </sheetView>
  </sheetViews>
  <sheetFormatPr defaultColWidth="9.140625" defaultRowHeight="12.75"/>
  <cols>
    <col min="1" max="1" width="34" style="61" customWidth="1"/>
    <col min="2" max="16384" width="9.140625" style="61"/>
  </cols>
  <sheetData>
    <row r="1" spans="1:13">
      <c r="A1" s="5"/>
      <c r="J1" s="23"/>
    </row>
    <row r="2" spans="1:13">
      <c r="A2" s="61" t="s">
        <v>480</v>
      </c>
      <c r="J2" s="456"/>
    </row>
    <row r="3" spans="1:13">
      <c r="A3" s="88" t="s">
        <v>6</v>
      </c>
    </row>
    <row r="4" spans="1:13">
      <c r="A4" s="8" t="s">
        <v>279</v>
      </c>
    </row>
    <row r="5" spans="1:13">
      <c r="A5" s="8"/>
    </row>
    <row r="6" spans="1:13">
      <c r="B6" s="2"/>
    </row>
    <row r="7" spans="1:13" s="10" customFormat="1" ht="13.5" thickBot="1">
      <c r="A7" s="9"/>
    </row>
    <row r="8" spans="1:13" s="10" customFormat="1" ht="39.75" customHeight="1">
      <c r="A8" s="11"/>
      <c r="B8" s="360" t="s">
        <v>314</v>
      </c>
      <c r="C8" s="361" t="s">
        <v>122</v>
      </c>
      <c r="D8" s="361" t="s">
        <v>122</v>
      </c>
      <c r="E8" s="361" t="s">
        <v>122</v>
      </c>
      <c r="F8" s="361" t="s">
        <v>122</v>
      </c>
      <c r="G8" s="361" t="s">
        <v>122</v>
      </c>
      <c r="H8" s="361" t="s">
        <v>122</v>
      </c>
      <c r="I8" s="361" t="s">
        <v>122</v>
      </c>
      <c r="J8" s="361" t="s">
        <v>122</v>
      </c>
      <c r="K8" s="361" t="s">
        <v>122</v>
      </c>
      <c r="L8" s="361" t="s">
        <v>122</v>
      </c>
      <c r="M8" s="362" t="s">
        <v>122</v>
      </c>
    </row>
    <row r="9" spans="1:13" s="10" customFormat="1" ht="123" customHeight="1">
      <c r="A9" s="12"/>
      <c r="B9" s="394" t="s">
        <v>116</v>
      </c>
      <c r="C9" s="395" t="s">
        <v>116</v>
      </c>
      <c r="D9" s="396" t="s">
        <v>117</v>
      </c>
      <c r="E9" s="396" t="s">
        <v>110</v>
      </c>
      <c r="F9" s="396" t="s">
        <v>118</v>
      </c>
      <c r="G9" s="396" t="s">
        <v>111</v>
      </c>
      <c r="H9" s="394" t="s">
        <v>119</v>
      </c>
      <c r="I9" s="395" t="s">
        <v>112</v>
      </c>
      <c r="J9" s="396" t="s">
        <v>120</v>
      </c>
      <c r="K9" s="396" t="s">
        <v>112</v>
      </c>
      <c r="L9" s="394" t="s">
        <v>121</v>
      </c>
      <c r="M9" s="397" t="s">
        <v>112</v>
      </c>
    </row>
    <row r="10" spans="1:13" s="62" customFormat="1">
      <c r="A10" s="13"/>
      <c r="B10" s="14" t="s">
        <v>12</v>
      </c>
      <c r="C10" s="14" t="s">
        <v>13</v>
      </c>
      <c r="D10" s="19" t="s">
        <v>12</v>
      </c>
      <c r="E10" s="16" t="s">
        <v>13</v>
      </c>
      <c r="F10" s="15" t="s">
        <v>12</v>
      </c>
      <c r="G10" s="16" t="s">
        <v>13</v>
      </c>
      <c r="H10" s="14" t="s">
        <v>12</v>
      </c>
      <c r="I10" s="14" t="s">
        <v>13</v>
      </c>
      <c r="J10" s="15" t="s">
        <v>12</v>
      </c>
      <c r="K10" s="16" t="s">
        <v>13</v>
      </c>
      <c r="L10" s="14" t="s">
        <v>12</v>
      </c>
      <c r="M10" s="17" t="s">
        <v>13</v>
      </c>
    </row>
    <row r="11" spans="1:13">
      <c r="A11" s="89"/>
      <c r="B11" s="90"/>
      <c r="C11" s="90"/>
      <c r="D11" s="91"/>
      <c r="E11" s="92"/>
      <c r="F11" s="91"/>
      <c r="G11" s="92"/>
      <c r="H11" s="93"/>
      <c r="I11" s="93"/>
      <c r="J11" s="94"/>
      <c r="K11" s="95"/>
      <c r="L11" s="93"/>
      <c r="M11" s="96"/>
    </row>
    <row r="12" spans="1:13">
      <c r="A12" s="43" t="s">
        <v>15</v>
      </c>
      <c r="B12" s="76">
        <v>52.018051697368143</v>
      </c>
      <c r="C12" s="59">
        <v>11.352552643142397</v>
      </c>
      <c r="D12" s="76">
        <v>42.336941525240732</v>
      </c>
      <c r="E12" s="97">
        <v>9.6647138356934619</v>
      </c>
      <c r="F12" s="76">
        <v>51.599335570901481</v>
      </c>
      <c r="G12" s="97">
        <v>11.482421319583837</v>
      </c>
      <c r="H12" s="58">
        <v>83.947037806693402</v>
      </c>
      <c r="I12" s="59">
        <v>4.4998147988205677</v>
      </c>
      <c r="J12" s="76">
        <v>48.131032072141892</v>
      </c>
      <c r="K12" s="97">
        <v>11.649872417495668</v>
      </c>
      <c r="L12" s="58">
        <v>46.169699029685923</v>
      </c>
      <c r="M12" s="98">
        <v>10.376927448379346</v>
      </c>
    </row>
    <row r="13" spans="1:13">
      <c r="A13" s="99" t="s">
        <v>17</v>
      </c>
      <c r="B13" s="76">
        <v>64.216649205284199</v>
      </c>
      <c r="C13" s="59">
        <v>5.2417682609564134</v>
      </c>
      <c r="D13" s="76">
        <v>61.81833844472272</v>
      </c>
      <c r="E13" s="97">
        <v>5.183595819287433</v>
      </c>
      <c r="F13" s="76">
        <v>58.160651137562837</v>
      </c>
      <c r="G13" s="97">
        <v>5.9592007729731433</v>
      </c>
      <c r="H13" s="58">
        <v>77.314121682982304</v>
      </c>
      <c r="I13" s="59">
        <v>4.0932815206769071</v>
      </c>
      <c r="J13" s="76">
        <v>31.078920581798009</v>
      </c>
      <c r="K13" s="97">
        <v>4.5128623142610795</v>
      </c>
      <c r="L13" s="58">
        <v>42.072405093103278</v>
      </c>
      <c r="M13" s="98">
        <v>5.2784159955397865</v>
      </c>
    </row>
    <row r="14" spans="1:13">
      <c r="A14" s="99" t="s">
        <v>18</v>
      </c>
      <c r="B14" s="76">
        <v>68.646453205424649</v>
      </c>
      <c r="C14" s="59">
        <v>3.5233054590411026</v>
      </c>
      <c r="D14" s="76">
        <v>63.362358615598062</v>
      </c>
      <c r="E14" s="97">
        <v>3.6939205735480187</v>
      </c>
      <c r="F14" s="76">
        <v>74.274759443021267</v>
      </c>
      <c r="G14" s="97">
        <v>3.7368827634782313</v>
      </c>
      <c r="H14" s="58">
        <v>82.221611278234562</v>
      </c>
      <c r="I14" s="59">
        <v>3.1455366165333309</v>
      </c>
      <c r="J14" s="76">
        <v>29.060525054792521</v>
      </c>
      <c r="K14" s="97">
        <v>3.4997253069640974</v>
      </c>
      <c r="L14" s="58">
        <v>45.038420853999583</v>
      </c>
      <c r="M14" s="98">
        <v>3.9083355689279058</v>
      </c>
    </row>
    <row r="15" spans="1:13">
      <c r="A15" s="100" t="s">
        <v>200</v>
      </c>
      <c r="B15" s="76">
        <v>81.39865666585797</v>
      </c>
      <c r="C15" s="59">
        <v>3.6416177671710002</v>
      </c>
      <c r="D15" s="76">
        <v>77.060188034026282</v>
      </c>
      <c r="E15" s="97">
        <v>3.9499240230277444</v>
      </c>
      <c r="F15" s="76">
        <v>79.199290230718674</v>
      </c>
      <c r="G15" s="97">
        <v>4.1830955157274055</v>
      </c>
      <c r="H15" s="58">
        <v>87.206370514739888</v>
      </c>
      <c r="I15" s="59">
        <v>3.3431012911813838</v>
      </c>
      <c r="J15" s="76">
        <v>36.43783105485948</v>
      </c>
      <c r="K15" s="97">
        <v>4.3634014917404338</v>
      </c>
      <c r="L15" s="58">
        <v>54.820407835972397</v>
      </c>
      <c r="M15" s="98">
        <v>4.5955579040184702</v>
      </c>
    </row>
    <row r="16" spans="1:13">
      <c r="A16" s="119" t="s">
        <v>526</v>
      </c>
      <c r="B16" s="76">
        <v>34.176342725917031</v>
      </c>
      <c r="C16" s="59">
        <v>6.9606555179328868</v>
      </c>
      <c r="D16" s="76">
        <v>26.336154097478929</v>
      </c>
      <c r="E16" s="97">
        <v>5.6635285989581874</v>
      </c>
      <c r="F16" s="76">
        <v>60.96340342220865</v>
      </c>
      <c r="G16" s="97">
        <v>7.0510181370643732</v>
      </c>
      <c r="H16" s="58">
        <v>68.74745348823285</v>
      </c>
      <c r="I16" s="59">
        <v>6.4264818535605457</v>
      </c>
      <c r="J16" s="76">
        <v>9.1191436572594107</v>
      </c>
      <c r="K16" s="97">
        <v>3.7502083119225738</v>
      </c>
      <c r="L16" s="58">
        <v>18.59701619605891</v>
      </c>
      <c r="M16" s="98">
        <v>5.102866045181762</v>
      </c>
    </row>
    <row r="17" spans="1:13">
      <c r="A17" s="99" t="s">
        <v>19</v>
      </c>
      <c r="B17" s="76">
        <v>93.319379805490513</v>
      </c>
      <c r="C17" s="59">
        <v>1.6760689543967962</v>
      </c>
      <c r="D17" s="76">
        <v>85.638403499662687</v>
      </c>
      <c r="E17" s="97">
        <v>3.7406778850972793</v>
      </c>
      <c r="F17" s="76">
        <v>81.009505262404488</v>
      </c>
      <c r="G17" s="97">
        <v>4.2930032310256854</v>
      </c>
      <c r="H17" s="58">
        <v>89.335094228306247</v>
      </c>
      <c r="I17" s="59">
        <v>3.4470765492730719</v>
      </c>
      <c r="J17" s="76">
        <v>82.938804027449606</v>
      </c>
      <c r="K17" s="97">
        <v>4.5025960655157453</v>
      </c>
      <c r="L17" s="58">
        <v>93.240211122873177</v>
      </c>
      <c r="M17" s="98">
        <v>2.7538791866160457</v>
      </c>
    </row>
    <row r="18" spans="1:13">
      <c r="A18" s="99" t="s">
        <v>20</v>
      </c>
      <c r="B18" s="76">
        <v>33.683572729101677</v>
      </c>
      <c r="C18" s="59">
        <v>4.32927351815691</v>
      </c>
      <c r="D18" s="76">
        <v>50.173467377285732</v>
      </c>
      <c r="E18" s="97">
        <v>3.9519866226589073</v>
      </c>
      <c r="F18" s="76">
        <v>40.966818739953112</v>
      </c>
      <c r="G18" s="97">
        <v>4.1666878677697303</v>
      </c>
      <c r="H18" s="58">
        <v>52.034324605806113</v>
      </c>
      <c r="I18" s="59">
        <v>4.2606040134481873</v>
      </c>
      <c r="J18" s="76">
        <v>37.473340700995053</v>
      </c>
      <c r="K18" s="97">
        <v>4.1426504194613987</v>
      </c>
      <c r="L18" s="58">
        <v>50.404795210857877</v>
      </c>
      <c r="M18" s="98">
        <v>4.3967115482023198</v>
      </c>
    </row>
    <row r="19" spans="1:13">
      <c r="A19" s="99" t="s">
        <v>21</v>
      </c>
      <c r="B19" s="76">
        <v>45.597704367248241</v>
      </c>
      <c r="C19" s="59">
        <v>11.997415589607218</v>
      </c>
      <c r="D19" s="76">
        <v>39.96360582299765</v>
      </c>
      <c r="E19" s="97">
        <v>11.8209982334609</v>
      </c>
      <c r="F19" s="76">
        <v>75.216965285594199</v>
      </c>
      <c r="G19" s="97">
        <v>9.6360654285810323</v>
      </c>
      <c r="H19" s="58">
        <v>78.646416573320508</v>
      </c>
      <c r="I19" s="59">
        <v>9.4447307922967507</v>
      </c>
      <c r="J19" s="76">
        <v>37.178051511757111</v>
      </c>
      <c r="K19" s="97">
        <v>10.070136728842883</v>
      </c>
      <c r="L19" s="58">
        <v>50</v>
      </c>
      <c r="M19" s="98">
        <v>11.861551132049492</v>
      </c>
    </row>
    <row r="20" spans="1:13">
      <c r="A20" s="99" t="s">
        <v>22</v>
      </c>
      <c r="B20" s="76">
        <v>76.721106216040909</v>
      </c>
      <c r="C20" s="59">
        <v>7.7727338067507583</v>
      </c>
      <c r="D20" s="76">
        <v>77.716359149326479</v>
      </c>
      <c r="E20" s="97">
        <v>7.7284209896102913</v>
      </c>
      <c r="F20" s="76">
        <v>70.415807631587029</v>
      </c>
      <c r="G20" s="97">
        <v>8.5890999780965469</v>
      </c>
      <c r="H20" s="58">
        <v>84.4145098373899</v>
      </c>
      <c r="I20" s="59">
        <v>6.7190387778510781</v>
      </c>
      <c r="J20" s="76">
        <v>80.002863212071858</v>
      </c>
      <c r="K20" s="97">
        <v>7.3510082269525254</v>
      </c>
      <c r="L20" s="58">
        <v>74.045290209234821</v>
      </c>
      <c r="M20" s="98">
        <v>8.1796775543653926</v>
      </c>
    </row>
    <row r="21" spans="1:13">
      <c r="A21" s="99" t="s">
        <v>23</v>
      </c>
      <c r="B21" s="76">
        <v>93.460643336838473</v>
      </c>
      <c r="C21" s="59">
        <v>3.6557017725727889</v>
      </c>
      <c r="D21" s="76">
        <v>72.225604977439289</v>
      </c>
      <c r="E21" s="97">
        <v>8.4907015021266758</v>
      </c>
      <c r="F21" s="76">
        <v>84.100137644792198</v>
      </c>
      <c r="G21" s="97">
        <v>6.4949725472428783</v>
      </c>
      <c r="H21" s="58">
        <v>92.393812725682949</v>
      </c>
      <c r="I21" s="59">
        <v>3.3120482823712196</v>
      </c>
      <c r="J21" s="76">
        <v>84.415954177008103</v>
      </c>
      <c r="K21" s="97">
        <v>6.0320958719466953</v>
      </c>
      <c r="L21" s="58">
        <v>92.793225221038085</v>
      </c>
      <c r="M21" s="98">
        <v>3.9141762877253918</v>
      </c>
    </row>
    <row r="22" spans="1:13">
      <c r="A22" s="99" t="s">
        <v>24</v>
      </c>
      <c r="B22" s="76">
        <v>79.619219365462897</v>
      </c>
      <c r="C22" s="59">
        <v>5.3169901675588527</v>
      </c>
      <c r="D22" s="76">
        <v>75.117983357677275</v>
      </c>
      <c r="E22" s="97">
        <v>5.256118377438157</v>
      </c>
      <c r="F22" s="76">
        <v>55.641185261355673</v>
      </c>
      <c r="G22" s="97">
        <v>5.4273470117905331</v>
      </c>
      <c r="H22" s="58">
        <v>67.951673924861922</v>
      </c>
      <c r="I22" s="59">
        <v>4.3354637903996318</v>
      </c>
      <c r="J22" s="76">
        <v>45.461170568720362</v>
      </c>
      <c r="K22" s="97">
        <v>4.5784614550419338</v>
      </c>
      <c r="L22" s="58">
        <v>51.011192570721967</v>
      </c>
      <c r="M22" s="98">
        <v>4.9656445359238299</v>
      </c>
    </row>
    <row r="23" spans="1:13">
      <c r="A23" s="99" t="s">
        <v>485</v>
      </c>
      <c r="B23" s="76">
        <v>91.988416988414642</v>
      </c>
      <c r="C23" s="59">
        <v>3.9545341697334613</v>
      </c>
      <c r="D23" s="76">
        <v>82.239382239372858</v>
      </c>
      <c r="E23" s="97">
        <v>5.7372889745752396</v>
      </c>
      <c r="F23" s="76">
        <v>83.976833976829283</v>
      </c>
      <c r="G23" s="97">
        <v>5.7049267594161499</v>
      </c>
      <c r="H23" s="58">
        <v>91.988416988414642</v>
      </c>
      <c r="I23" s="59">
        <v>4.1314136169829325</v>
      </c>
      <c r="J23" s="76">
        <v>65.830115830139306</v>
      </c>
      <c r="K23" s="97">
        <v>7.7688626411380115</v>
      </c>
      <c r="L23" s="58">
        <v>82.239382239372858</v>
      </c>
      <c r="M23" s="98">
        <v>5.6248422319192208</v>
      </c>
    </row>
    <row r="24" spans="1:13">
      <c r="A24" s="99" t="s">
        <v>25</v>
      </c>
      <c r="B24" s="76">
        <v>60.810254586265764</v>
      </c>
      <c r="C24" s="59">
        <v>5.449381913373772</v>
      </c>
      <c r="D24" s="76">
        <v>35.788990575689162</v>
      </c>
      <c r="E24" s="97">
        <v>5.7285863347913066</v>
      </c>
      <c r="F24" s="76">
        <v>64.773251852990924</v>
      </c>
      <c r="G24" s="97">
        <v>5.8800042933434726</v>
      </c>
      <c r="H24" s="58">
        <v>79.446181013122555</v>
      </c>
      <c r="I24" s="59">
        <v>4.7604352925011169</v>
      </c>
      <c r="J24" s="76">
        <v>18.34814536417959</v>
      </c>
      <c r="K24" s="97">
        <v>4.4566537267594466</v>
      </c>
      <c r="L24" s="58">
        <v>32.063530915118662</v>
      </c>
      <c r="M24" s="98">
        <v>5.048900667450499</v>
      </c>
    </row>
    <row r="25" spans="1:13">
      <c r="A25" s="99" t="s">
        <v>26</v>
      </c>
      <c r="B25" s="76">
        <v>22.48318410309248</v>
      </c>
      <c r="C25" s="59">
        <v>4.700043124962253</v>
      </c>
      <c r="D25" s="76">
        <v>20.334253754195579</v>
      </c>
      <c r="E25" s="97">
        <v>4.8391270218798894</v>
      </c>
      <c r="F25" s="76">
        <v>51.013397066323549</v>
      </c>
      <c r="G25" s="97">
        <v>4.9632356023147075</v>
      </c>
      <c r="H25" s="58">
        <v>54.511693997795248</v>
      </c>
      <c r="I25" s="59">
        <v>5.4910567171452191</v>
      </c>
      <c r="J25" s="76">
        <v>25.08210313246186</v>
      </c>
      <c r="K25" s="97">
        <v>4.5234385388080653</v>
      </c>
      <c r="L25" s="58">
        <v>15.749007775060621</v>
      </c>
      <c r="M25" s="98">
        <v>4.2448230325860692</v>
      </c>
    </row>
    <row r="26" spans="1:13">
      <c r="A26" s="99" t="s">
        <v>236</v>
      </c>
      <c r="B26" s="76">
        <v>71.471653250793764</v>
      </c>
      <c r="C26" s="59">
        <v>3.9105307113679975</v>
      </c>
      <c r="D26" s="76">
        <v>52.376753729894901</v>
      </c>
      <c r="E26" s="97">
        <v>4.5389146675331915</v>
      </c>
      <c r="F26" s="76">
        <v>63.499753829103177</v>
      </c>
      <c r="G26" s="97">
        <v>4.1352985976515093</v>
      </c>
      <c r="H26" s="58">
        <v>87.9209197580291</v>
      </c>
      <c r="I26" s="59">
        <v>3.4859082915624917</v>
      </c>
      <c r="J26" s="76">
        <v>36.478008292434971</v>
      </c>
      <c r="K26" s="97">
        <v>3.8568820204828449</v>
      </c>
      <c r="L26" s="58">
        <v>68.405219923610588</v>
      </c>
      <c r="M26" s="98">
        <v>4.8021688461997076</v>
      </c>
    </row>
    <row r="27" spans="1:13">
      <c r="A27" s="99" t="s">
        <v>27</v>
      </c>
      <c r="B27" s="76">
        <v>58.148791290281132</v>
      </c>
      <c r="C27" s="59">
        <v>4.6692330922403054</v>
      </c>
      <c r="D27" s="76">
        <v>61.065693715486979</v>
      </c>
      <c r="E27" s="97">
        <v>4.8034910996353384</v>
      </c>
      <c r="F27" s="76">
        <v>71.623292932160609</v>
      </c>
      <c r="G27" s="97">
        <v>4.0579779041274264</v>
      </c>
      <c r="H27" s="58">
        <v>79.673883039626062</v>
      </c>
      <c r="I27" s="59">
        <v>3.7786452770769494</v>
      </c>
      <c r="J27" s="76">
        <v>34.707122004112307</v>
      </c>
      <c r="K27" s="97">
        <v>4.6975110540502598</v>
      </c>
      <c r="L27" s="58">
        <v>37.933967918382493</v>
      </c>
      <c r="M27" s="98">
        <v>4.7732636343145494</v>
      </c>
    </row>
    <row r="28" spans="1:13">
      <c r="A28" s="99" t="s">
        <v>28</v>
      </c>
      <c r="B28" s="76">
        <v>27.056856882034051</v>
      </c>
      <c r="C28" s="59">
        <v>6.9542922881190599</v>
      </c>
      <c r="D28" s="76">
        <v>37.657961796990797</v>
      </c>
      <c r="E28" s="97">
        <v>7.0885101385619356</v>
      </c>
      <c r="F28" s="76">
        <v>58.193918790711372</v>
      </c>
      <c r="G28" s="97">
        <v>8.4489092362328897</v>
      </c>
      <c r="H28" s="58">
        <v>66.015815345351257</v>
      </c>
      <c r="I28" s="59">
        <v>7.2658268076022106</v>
      </c>
      <c r="J28" s="76">
        <v>13.018617012315341</v>
      </c>
      <c r="K28" s="97">
        <v>4.8405180323833639</v>
      </c>
      <c r="L28" s="58">
        <v>4.3974953800536261</v>
      </c>
      <c r="M28" s="98">
        <v>3.0741343032932482</v>
      </c>
    </row>
    <row r="29" spans="1:13">
      <c r="A29" s="99" t="s">
        <v>29</v>
      </c>
      <c r="B29" s="76">
        <v>78.284314345824995</v>
      </c>
      <c r="C29" s="59">
        <v>4.0097353561067131</v>
      </c>
      <c r="D29" s="76">
        <v>46.930651120331341</v>
      </c>
      <c r="E29" s="97">
        <v>4.7460186125445194</v>
      </c>
      <c r="F29" s="76">
        <v>66.459632445542667</v>
      </c>
      <c r="G29" s="97">
        <v>4.8488814953499499</v>
      </c>
      <c r="H29" s="58">
        <v>88.963093419592241</v>
      </c>
      <c r="I29" s="59">
        <v>2.6755723868131223</v>
      </c>
      <c r="J29" s="76">
        <v>33.828286221771123</v>
      </c>
      <c r="K29" s="97">
        <v>4.0729504341914504</v>
      </c>
      <c r="L29" s="58">
        <v>51.50945580897416</v>
      </c>
      <c r="M29" s="98">
        <v>4.370234813793112</v>
      </c>
    </row>
    <row r="30" spans="1:13">
      <c r="A30" s="99" t="s">
        <v>30</v>
      </c>
      <c r="B30" s="76">
        <v>72.253411610062173</v>
      </c>
      <c r="C30" s="59">
        <v>5.2546747321295246</v>
      </c>
      <c r="D30" s="76">
        <v>65.575157047874782</v>
      </c>
      <c r="E30" s="97">
        <v>5.8300557941387092</v>
      </c>
      <c r="F30" s="76">
        <v>68.791539539485299</v>
      </c>
      <c r="G30" s="97">
        <v>5.8616268408454753</v>
      </c>
      <c r="H30" s="58">
        <v>77.082180636394853</v>
      </c>
      <c r="I30" s="59">
        <v>5.2815394381001717</v>
      </c>
      <c r="J30" s="76">
        <v>63.623695688701019</v>
      </c>
      <c r="K30" s="97">
        <v>5.4962800144819841</v>
      </c>
      <c r="L30" s="58">
        <v>67.445782068907789</v>
      </c>
      <c r="M30" s="98">
        <v>5.5552641956870712</v>
      </c>
    </row>
    <row r="31" spans="1:13">
      <c r="A31" s="99" t="s">
        <v>31</v>
      </c>
      <c r="B31" s="76">
        <v>83.230971030249052</v>
      </c>
      <c r="C31" s="59">
        <v>3.2243770738555013</v>
      </c>
      <c r="D31" s="76">
        <v>58.490754983131488</v>
      </c>
      <c r="E31" s="97">
        <v>4.9768432198983854</v>
      </c>
      <c r="F31" s="76">
        <v>75.441839467170368</v>
      </c>
      <c r="G31" s="97">
        <v>4.0557997317539982</v>
      </c>
      <c r="H31" s="58">
        <v>76.726984245549872</v>
      </c>
      <c r="I31" s="59">
        <v>4.5412497063352655</v>
      </c>
      <c r="J31" s="76">
        <v>43.21570389529694</v>
      </c>
      <c r="K31" s="97">
        <v>4.5800532909695573</v>
      </c>
      <c r="L31" s="58">
        <v>52.009726995310842</v>
      </c>
      <c r="M31" s="98">
        <v>4.2437235113079401</v>
      </c>
    </row>
    <row r="32" spans="1:13">
      <c r="A32" s="99" t="s">
        <v>32</v>
      </c>
      <c r="B32" s="76">
        <v>64.38356164383562</v>
      </c>
      <c r="C32" s="59">
        <v>5.5976574921823987</v>
      </c>
      <c r="D32" s="76">
        <v>62.499999999999993</v>
      </c>
      <c r="E32" s="97">
        <v>5.5169150174878778</v>
      </c>
      <c r="F32" s="76">
        <v>58.904109589041099</v>
      </c>
      <c r="G32" s="97">
        <v>5.4793725298543396</v>
      </c>
      <c r="H32" s="58">
        <v>75.342465753424676</v>
      </c>
      <c r="I32" s="59">
        <v>5.4182811448934931</v>
      </c>
      <c r="J32" s="76">
        <v>50.684931506849317</v>
      </c>
      <c r="K32" s="97">
        <v>5.9918954855805273</v>
      </c>
      <c r="L32" s="58">
        <v>65.753424657534254</v>
      </c>
      <c r="M32" s="98">
        <v>6.0560007243936269</v>
      </c>
    </row>
    <row r="33" spans="1:13">
      <c r="A33" s="99" t="s">
        <v>486</v>
      </c>
      <c r="B33" s="76">
        <v>88.751236308478127</v>
      </c>
      <c r="C33" s="59">
        <v>3.242025259630763</v>
      </c>
      <c r="D33" s="76">
        <v>74.904528753583961</v>
      </c>
      <c r="E33" s="97">
        <v>3.7873512502657709</v>
      </c>
      <c r="F33" s="76">
        <v>79.16269451427911</v>
      </c>
      <c r="G33" s="97">
        <v>3.9315538656270919</v>
      </c>
      <c r="H33" s="58">
        <v>84.849419306153735</v>
      </c>
      <c r="I33" s="59">
        <v>3.3914654354749105</v>
      </c>
      <c r="J33" s="76">
        <v>73.588387274674105</v>
      </c>
      <c r="K33" s="97">
        <v>3.5938394001232443</v>
      </c>
      <c r="L33" s="58">
        <v>78.993478690692058</v>
      </c>
      <c r="M33" s="98">
        <v>3.39108109542483</v>
      </c>
    </row>
    <row r="34" spans="1:13">
      <c r="A34" s="99" t="s">
        <v>33</v>
      </c>
      <c r="B34" s="76">
        <v>50.710361082293588</v>
      </c>
      <c r="C34" s="59">
        <v>4.4652770528528469</v>
      </c>
      <c r="D34" s="76">
        <v>54.449553789800099</v>
      </c>
      <c r="E34" s="97">
        <v>5.1230290994993286</v>
      </c>
      <c r="F34" s="76">
        <v>61.814728488703153</v>
      </c>
      <c r="G34" s="97">
        <v>4.5040143118135942</v>
      </c>
      <c r="H34" s="58">
        <v>72.3651401436735</v>
      </c>
      <c r="I34" s="59">
        <v>4.5247709437169492</v>
      </c>
      <c r="J34" s="76">
        <v>29.14007157149403</v>
      </c>
      <c r="K34" s="97">
        <v>4.839520848782735</v>
      </c>
      <c r="L34" s="58">
        <v>46.539066525032972</v>
      </c>
      <c r="M34" s="98">
        <v>5.1783720630986636</v>
      </c>
    </row>
    <row r="35" spans="1:13">
      <c r="A35" s="99" t="s">
        <v>34</v>
      </c>
      <c r="B35" s="76">
        <v>77.81655164465289</v>
      </c>
      <c r="C35" s="59">
        <v>3.8777088554979189</v>
      </c>
      <c r="D35" s="76">
        <v>53.525903690694818</v>
      </c>
      <c r="E35" s="97">
        <v>4.5634653005116244</v>
      </c>
      <c r="F35" s="76">
        <v>53.921206123722129</v>
      </c>
      <c r="G35" s="97">
        <v>4.7555076976829973</v>
      </c>
      <c r="H35" s="58">
        <v>62.905567649257847</v>
      </c>
      <c r="I35" s="59">
        <v>4.5863973590088909</v>
      </c>
      <c r="J35" s="76">
        <v>50.955077623338873</v>
      </c>
      <c r="K35" s="97">
        <v>4.2351153891584499</v>
      </c>
      <c r="L35" s="58">
        <v>47.299289605250507</v>
      </c>
      <c r="M35" s="98">
        <v>4.6535645453412062</v>
      </c>
    </row>
    <row r="36" spans="1:13">
      <c r="A36" s="99" t="s">
        <v>35</v>
      </c>
      <c r="B36" s="76">
        <v>61.500900770461122</v>
      </c>
      <c r="C36" s="59">
        <v>3.6829076976491102</v>
      </c>
      <c r="D36" s="76">
        <v>53.202825857528261</v>
      </c>
      <c r="E36" s="97">
        <v>4.1461522379797069</v>
      </c>
      <c r="F36" s="76">
        <v>60.069443022180621</v>
      </c>
      <c r="G36" s="97">
        <v>4.3433752399343541</v>
      </c>
      <c r="H36" s="58">
        <v>66.643065679600667</v>
      </c>
      <c r="I36" s="59">
        <v>3.9161123629204737</v>
      </c>
      <c r="J36" s="76">
        <v>61.240122071060377</v>
      </c>
      <c r="K36" s="97">
        <v>3.9829099051094952</v>
      </c>
      <c r="L36" s="58">
        <v>69.693309476898463</v>
      </c>
      <c r="M36" s="98">
        <v>3.7399059816049709</v>
      </c>
    </row>
    <row r="37" spans="1:13">
      <c r="A37" s="99" t="s">
        <v>36</v>
      </c>
      <c r="B37" s="76">
        <v>59.905727635635202</v>
      </c>
      <c r="C37" s="59">
        <v>5.4297091101790942</v>
      </c>
      <c r="D37" s="76">
        <v>57.409000248989507</v>
      </c>
      <c r="E37" s="97">
        <v>5.1360592564906318</v>
      </c>
      <c r="F37" s="76">
        <v>69.244000420414679</v>
      </c>
      <c r="G37" s="97">
        <v>5.10792234151993</v>
      </c>
      <c r="H37" s="58">
        <v>62.680899685401791</v>
      </c>
      <c r="I37" s="59">
        <v>4.9966396810640319</v>
      </c>
      <c r="J37" s="76">
        <v>48.824591526897557</v>
      </c>
      <c r="K37" s="97">
        <v>5.0751022719886576</v>
      </c>
      <c r="L37" s="58">
        <v>50.631778834395632</v>
      </c>
      <c r="M37" s="98">
        <v>5.1742792538274367</v>
      </c>
    </row>
    <row r="38" spans="1:13">
      <c r="A38" s="99" t="s">
        <v>37</v>
      </c>
      <c r="B38" s="76">
        <v>83.188799661433833</v>
      </c>
      <c r="C38" s="59">
        <v>4.7556364677238161</v>
      </c>
      <c r="D38" s="76">
        <v>53.796684962261722</v>
      </c>
      <c r="E38" s="97">
        <v>7.983234330456833</v>
      </c>
      <c r="F38" s="76">
        <v>77.054077882378039</v>
      </c>
      <c r="G38" s="97">
        <v>5.6992714078696807</v>
      </c>
      <c r="H38" s="58">
        <v>78.543104169943518</v>
      </c>
      <c r="I38" s="59">
        <v>5.4967362520340517</v>
      </c>
      <c r="J38" s="76">
        <v>57.120925802859666</v>
      </c>
      <c r="K38" s="97">
        <v>7.5294842895839347</v>
      </c>
      <c r="L38" s="58">
        <v>57.686676485925112</v>
      </c>
      <c r="M38" s="98">
        <v>7.0809402090247469</v>
      </c>
    </row>
    <row r="39" spans="1:13">
      <c r="A39" s="99" t="s">
        <v>38</v>
      </c>
      <c r="B39" s="76">
        <v>60.302423911781908</v>
      </c>
      <c r="C39" s="59">
        <v>4.2746390720940663</v>
      </c>
      <c r="D39" s="76">
        <v>47.817467740406997</v>
      </c>
      <c r="E39" s="97">
        <v>5.8527340003118749</v>
      </c>
      <c r="F39" s="76">
        <v>60.924751880406028</v>
      </c>
      <c r="G39" s="97">
        <v>5.6034886843681635</v>
      </c>
      <c r="H39" s="58">
        <v>75.306418882955015</v>
      </c>
      <c r="I39" s="59">
        <v>4.128170936950692</v>
      </c>
      <c r="J39" s="76">
        <v>33.153250035651162</v>
      </c>
      <c r="K39" s="97">
        <v>3.7332960650021003</v>
      </c>
      <c r="L39" s="58">
        <v>43.614109240260362</v>
      </c>
      <c r="M39" s="98">
        <v>6.5929642946430507</v>
      </c>
    </row>
    <row r="40" spans="1:13">
      <c r="A40" s="99" t="s">
        <v>39</v>
      </c>
      <c r="B40" s="76">
        <v>69.323555065937597</v>
      </c>
      <c r="C40" s="59">
        <v>8.1629885200869587</v>
      </c>
      <c r="D40" s="76">
        <v>69.323555065937597</v>
      </c>
      <c r="E40" s="97">
        <v>7.5288885541868016</v>
      </c>
      <c r="F40" s="76">
        <v>79.892576780084795</v>
      </c>
      <c r="G40" s="97">
        <v>6.3858674869617396</v>
      </c>
      <c r="H40" s="58">
        <v>74.897856126290577</v>
      </c>
      <c r="I40" s="59">
        <v>6.4166140124989344</v>
      </c>
      <c r="J40" s="76">
        <v>28.337335781908958</v>
      </c>
      <c r="K40" s="97">
        <v>7.5548706675936552</v>
      </c>
      <c r="L40" s="58">
        <v>55.272460175349252</v>
      </c>
      <c r="M40" s="98">
        <v>8.3055041610668017</v>
      </c>
    </row>
    <row r="41" spans="1:13">
      <c r="A41" s="99" t="s">
        <v>40</v>
      </c>
      <c r="B41" s="76">
        <v>85.388887895941238</v>
      </c>
      <c r="C41" s="59">
        <v>3.5862568608383918</v>
      </c>
      <c r="D41" s="76">
        <v>73.82763250474099</v>
      </c>
      <c r="E41" s="97">
        <v>5.6080613835275397</v>
      </c>
      <c r="F41" s="76">
        <v>80.127811717582276</v>
      </c>
      <c r="G41" s="97">
        <v>4.6586288503972844</v>
      </c>
      <c r="H41" s="58">
        <v>79.702176134022267</v>
      </c>
      <c r="I41" s="59">
        <v>4.902050857067346</v>
      </c>
      <c r="J41" s="76">
        <v>79.097354881953379</v>
      </c>
      <c r="K41" s="97">
        <v>4.288720182917114</v>
      </c>
      <c r="L41" s="58">
        <v>85.064928305560699</v>
      </c>
      <c r="M41" s="98">
        <v>4.570202645311304</v>
      </c>
    </row>
    <row r="42" spans="1:13">
      <c r="A42" s="99" t="s">
        <v>41</v>
      </c>
      <c r="B42" s="76">
        <v>82.727272727272734</v>
      </c>
      <c r="C42" s="59">
        <v>3.8589224945244749</v>
      </c>
      <c r="D42" s="76">
        <v>54.54545454545454</v>
      </c>
      <c r="E42" s="97">
        <v>4.7924867685696739</v>
      </c>
      <c r="F42" s="76">
        <v>53.63636363636364</v>
      </c>
      <c r="G42" s="97">
        <v>4.4547257309569677</v>
      </c>
      <c r="H42" s="58">
        <v>73.63636363636364</v>
      </c>
      <c r="I42" s="59">
        <v>4.1781863445269041</v>
      </c>
      <c r="J42" s="76">
        <v>20.90909090909091</v>
      </c>
      <c r="K42" s="97">
        <v>3.9851046937384185</v>
      </c>
      <c r="L42" s="58">
        <v>57.272727272727273</v>
      </c>
      <c r="M42" s="98">
        <v>4.6117396727331226</v>
      </c>
    </row>
    <row r="43" spans="1:13">
      <c r="A43" s="99" t="s">
        <v>42</v>
      </c>
      <c r="B43" s="76">
        <v>82.28723046650893</v>
      </c>
      <c r="C43" s="59">
        <v>6.5177941854615158</v>
      </c>
      <c r="D43" s="76">
        <v>62.41790584329793</v>
      </c>
      <c r="E43" s="97">
        <v>8.5363234280697124</v>
      </c>
      <c r="F43" s="76">
        <v>69.715562190348919</v>
      </c>
      <c r="G43" s="97">
        <v>8.5347991307790743</v>
      </c>
      <c r="H43" s="58">
        <v>84.828895160664345</v>
      </c>
      <c r="I43" s="59">
        <v>6.5931062862676946</v>
      </c>
      <c r="J43" s="76">
        <v>50.362422027806417</v>
      </c>
      <c r="K43" s="97">
        <v>7.505360477785481</v>
      </c>
      <c r="L43" s="58">
        <v>77.447005964309795</v>
      </c>
      <c r="M43" s="98">
        <v>6.7845664806312618</v>
      </c>
    </row>
    <row r="44" spans="1:13">
      <c r="A44" s="99" t="s">
        <v>43</v>
      </c>
      <c r="B44" s="76">
        <v>59.690252570578167</v>
      </c>
      <c r="C44" s="59">
        <v>5.8049652836913443</v>
      </c>
      <c r="D44" s="76">
        <v>60.986740163004363</v>
      </c>
      <c r="E44" s="97">
        <v>5.3500960679710294</v>
      </c>
      <c r="F44" s="76">
        <v>60.420072475022749</v>
      </c>
      <c r="G44" s="97">
        <v>5.2279003279466876</v>
      </c>
      <c r="H44" s="58">
        <v>77.230125948514655</v>
      </c>
      <c r="I44" s="59">
        <v>5.1088341006834934</v>
      </c>
      <c r="J44" s="76">
        <v>31.304838697235901</v>
      </c>
      <c r="K44" s="97">
        <v>5.551879312791721</v>
      </c>
      <c r="L44" s="58">
        <v>46.349727103279697</v>
      </c>
      <c r="M44" s="98">
        <v>5.6485215421319017</v>
      </c>
    </row>
    <row r="45" spans="1:13">
      <c r="A45" s="99" t="s">
        <v>44</v>
      </c>
      <c r="B45" s="76">
        <v>73.556735752953244</v>
      </c>
      <c r="C45" s="59">
        <v>5.5963150425417432</v>
      </c>
      <c r="D45" s="76">
        <v>49.886834226391507</v>
      </c>
      <c r="E45" s="97">
        <v>6.2642649854982482</v>
      </c>
      <c r="F45" s="76">
        <v>74.232230791453929</v>
      </c>
      <c r="G45" s="97">
        <v>5.157128600292137</v>
      </c>
      <c r="H45" s="58">
        <v>80.337260831368411</v>
      </c>
      <c r="I45" s="59">
        <v>4.3883577961128299</v>
      </c>
      <c r="J45" s="76">
        <v>41.626275943423771</v>
      </c>
      <c r="K45" s="97">
        <v>5.0497555359525119</v>
      </c>
      <c r="L45" s="58">
        <v>75.968531516066321</v>
      </c>
      <c r="M45" s="98">
        <v>5.0977093472019002</v>
      </c>
    </row>
    <row r="46" spans="1:13">
      <c r="A46" s="99" t="s">
        <v>45</v>
      </c>
      <c r="B46" s="76">
        <v>62.676375449668427</v>
      </c>
      <c r="C46" s="59">
        <v>4.5500614711831524</v>
      </c>
      <c r="D46" s="76">
        <v>47.022773252583093</v>
      </c>
      <c r="E46" s="97">
        <v>4.8897362832708051</v>
      </c>
      <c r="F46" s="76">
        <v>51.58798487873041</v>
      </c>
      <c r="G46" s="97">
        <v>5.1346580184228747</v>
      </c>
      <c r="H46" s="58">
        <v>70.638961940893921</v>
      </c>
      <c r="I46" s="59">
        <v>4.7770363587403377</v>
      </c>
      <c r="J46" s="76">
        <v>61.381447203404292</v>
      </c>
      <c r="K46" s="97">
        <v>5.1100181715742661</v>
      </c>
      <c r="L46" s="58">
        <v>71.732971702802544</v>
      </c>
      <c r="M46" s="98">
        <v>4.2772333655806918</v>
      </c>
    </row>
    <row r="47" spans="1:13">
      <c r="A47" s="99" t="s">
        <v>46</v>
      </c>
      <c r="B47" s="76">
        <v>87.833456630976315</v>
      </c>
      <c r="C47" s="59">
        <v>2.0346449709418177</v>
      </c>
      <c r="D47" s="76">
        <v>68.399901751201725</v>
      </c>
      <c r="E47" s="97">
        <v>4.0212586017317813</v>
      </c>
      <c r="F47" s="76">
        <v>75.808758877565879</v>
      </c>
      <c r="G47" s="97">
        <v>4.1005702789120813</v>
      </c>
      <c r="H47" s="58">
        <v>88.203954809608035</v>
      </c>
      <c r="I47" s="59">
        <v>2.9876667040992673</v>
      </c>
      <c r="J47" s="76">
        <v>58.30040668943284</v>
      </c>
      <c r="K47" s="97">
        <v>5.7488420135390168</v>
      </c>
      <c r="L47" s="58">
        <v>69.573683191184074</v>
      </c>
      <c r="M47" s="98">
        <v>4.1355087270649031</v>
      </c>
    </row>
    <row r="48" spans="1:13">
      <c r="A48" s="99" t="s">
        <v>47</v>
      </c>
      <c r="B48" s="76">
        <v>71.232502868284968</v>
      </c>
      <c r="C48" s="59">
        <v>6.4453511256014027</v>
      </c>
      <c r="D48" s="76">
        <v>60.406857178216441</v>
      </c>
      <c r="E48" s="97">
        <v>6.7446143263188123</v>
      </c>
      <c r="F48" s="76">
        <v>66.478342085716719</v>
      </c>
      <c r="G48" s="97">
        <v>7.3525689341259044</v>
      </c>
      <c r="H48" s="58">
        <v>72.881747550275207</v>
      </c>
      <c r="I48" s="59">
        <v>6.3890662619826664</v>
      </c>
      <c r="J48" s="76">
        <v>62.19653417113139</v>
      </c>
      <c r="K48" s="97">
        <v>7.2381346044188994</v>
      </c>
      <c r="L48" s="58">
        <v>72.956230232730817</v>
      </c>
      <c r="M48" s="98">
        <v>6.9062406489655732</v>
      </c>
    </row>
    <row r="49" spans="1:13">
      <c r="A49" s="99" t="s">
        <v>48</v>
      </c>
      <c r="B49" s="76">
        <v>96.397543926950576</v>
      </c>
      <c r="C49" s="59">
        <v>1.5289080988416834</v>
      </c>
      <c r="D49" s="76">
        <v>75.700827713097823</v>
      </c>
      <c r="E49" s="97">
        <v>3.2087605183748642</v>
      </c>
      <c r="F49" s="76">
        <v>86.679299103347631</v>
      </c>
      <c r="G49" s="97">
        <v>2.9605798380942994</v>
      </c>
      <c r="H49" s="58">
        <v>95.666227390184446</v>
      </c>
      <c r="I49" s="59">
        <v>1.4814064165517935</v>
      </c>
      <c r="J49" s="76">
        <v>69.038478068598948</v>
      </c>
      <c r="K49" s="97">
        <v>4.3465467260375057</v>
      </c>
      <c r="L49" s="58">
        <v>68.205534677360347</v>
      </c>
      <c r="M49" s="98">
        <v>3.8560340608038741</v>
      </c>
    </row>
    <row r="50" spans="1:13">
      <c r="A50" s="99" t="s">
        <v>49</v>
      </c>
      <c r="B50" s="76">
        <v>89.357729177063376</v>
      </c>
      <c r="C50" s="59">
        <v>3.094835412247579</v>
      </c>
      <c r="D50" s="76">
        <v>65.482366620109914</v>
      </c>
      <c r="E50" s="97">
        <v>4.3372202361331533</v>
      </c>
      <c r="F50" s="76">
        <v>58.938648097019332</v>
      </c>
      <c r="G50" s="97">
        <v>4.4001410658834175</v>
      </c>
      <c r="H50" s="58">
        <v>88.949516906686199</v>
      </c>
      <c r="I50" s="59">
        <v>2.782369386627384</v>
      </c>
      <c r="J50" s="76">
        <v>54.977535686971862</v>
      </c>
      <c r="K50" s="97">
        <v>3.7317462802336601</v>
      </c>
      <c r="L50" s="58">
        <v>58.938648097019332</v>
      </c>
      <c r="M50" s="98">
        <v>3.865488297041431</v>
      </c>
    </row>
    <row r="51" spans="1:13">
      <c r="A51" s="99" t="s">
        <v>50</v>
      </c>
      <c r="B51" s="76">
        <v>75.122841638688229</v>
      </c>
      <c r="C51" s="59">
        <v>4.2818009820269705</v>
      </c>
      <c r="D51" s="76">
        <v>63.108698722678326</v>
      </c>
      <c r="E51" s="97">
        <v>4.7430118729192161</v>
      </c>
      <c r="F51" s="76">
        <v>60.87961435242476</v>
      </c>
      <c r="G51" s="97">
        <v>4.7866016835478487</v>
      </c>
      <c r="H51" s="58">
        <v>83.940421016668978</v>
      </c>
      <c r="I51" s="59">
        <v>3.5992510238006714</v>
      </c>
      <c r="J51" s="76">
        <v>48.96824381650211</v>
      </c>
      <c r="K51" s="97">
        <v>4.8805593805896823</v>
      </c>
      <c r="L51" s="58">
        <v>67.786441426022364</v>
      </c>
      <c r="M51" s="98">
        <v>4.1838809481905956</v>
      </c>
    </row>
    <row r="52" spans="1:13">
      <c r="A52" s="99" t="s">
        <v>51</v>
      </c>
      <c r="B52" s="76">
        <v>84.433613478203924</v>
      </c>
      <c r="C52" s="59">
        <v>3.8484689788352533</v>
      </c>
      <c r="D52" s="76">
        <v>63.45580698226432</v>
      </c>
      <c r="E52" s="97">
        <v>5.9616552041137014</v>
      </c>
      <c r="F52" s="76">
        <v>72.127523668809616</v>
      </c>
      <c r="G52" s="97">
        <v>5.0208320783030116</v>
      </c>
      <c r="H52" s="58">
        <v>85.611802718195989</v>
      </c>
      <c r="I52" s="59">
        <v>4.6366232840401373</v>
      </c>
      <c r="J52" s="76">
        <v>38.989933069557601</v>
      </c>
      <c r="K52" s="97">
        <v>5.699546035509468</v>
      </c>
      <c r="L52" s="58">
        <v>53.885001022514743</v>
      </c>
      <c r="M52" s="98">
        <v>5.9065088323943504</v>
      </c>
    </row>
    <row r="53" spans="1:13">
      <c r="A53" s="99" t="s">
        <v>52</v>
      </c>
      <c r="B53" s="76">
        <v>82.783237762914482</v>
      </c>
      <c r="C53" s="59">
        <v>4.0253240288886918</v>
      </c>
      <c r="D53" s="76">
        <v>75.093345631954037</v>
      </c>
      <c r="E53" s="97">
        <v>4.3379072075752161</v>
      </c>
      <c r="F53" s="76">
        <v>66.468877184328605</v>
      </c>
      <c r="G53" s="97">
        <v>5.4887892379503231</v>
      </c>
      <c r="H53" s="58">
        <v>85.658960625072112</v>
      </c>
      <c r="I53" s="59">
        <v>3.6454042331888776</v>
      </c>
      <c r="J53" s="76">
        <v>78.796630012493864</v>
      </c>
      <c r="K53" s="97">
        <v>3.9680470777105983</v>
      </c>
      <c r="L53" s="58">
        <v>88.53753799282245</v>
      </c>
      <c r="M53" s="98">
        <v>3.5974698916715999</v>
      </c>
    </row>
    <row r="54" spans="1:13">
      <c r="A54" s="99" t="s">
        <v>53</v>
      </c>
      <c r="B54" s="76">
        <v>73.390467654518261</v>
      </c>
      <c r="C54" s="59">
        <v>5.6006180040390836</v>
      </c>
      <c r="D54" s="76">
        <v>56.29034800262869</v>
      </c>
      <c r="E54" s="97">
        <v>6.3528405368630532</v>
      </c>
      <c r="F54" s="76">
        <v>58.559137207487389</v>
      </c>
      <c r="G54" s="97">
        <v>6.2721859893859824</v>
      </c>
      <c r="H54" s="58">
        <v>73.376226756819506</v>
      </c>
      <c r="I54" s="59">
        <v>5.1930553825609129</v>
      </c>
      <c r="J54" s="76">
        <v>26.776649641017951</v>
      </c>
      <c r="K54" s="97">
        <v>5.0004109302251312</v>
      </c>
      <c r="L54" s="58">
        <v>52.657561981133163</v>
      </c>
      <c r="M54" s="98">
        <v>6.0660939822124016</v>
      </c>
    </row>
    <row r="55" spans="1:13">
      <c r="A55" s="99" t="s">
        <v>54</v>
      </c>
      <c r="B55" s="76">
        <v>38.509426348804062</v>
      </c>
      <c r="C55" s="59">
        <v>10.533936784554351</v>
      </c>
      <c r="D55" s="76">
        <v>38.232875661442527</v>
      </c>
      <c r="E55" s="97">
        <v>10.666622639858952</v>
      </c>
      <c r="F55" s="76">
        <v>46.925426523504562</v>
      </c>
      <c r="G55" s="97">
        <v>8.9238098673678454</v>
      </c>
      <c r="H55" s="58">
        <v>61.542707538579663</v>
      </c>
      <c r="I55" s="59">
        <v>7.701275568319307</v>
      </c>
      <c r="J55" s="76">
        <v>9.8727751946190203</v>
      </c>
      <c r="K55" s="97">
        <v>3.0956339358252865</v>
      </c>
      <c r="L55" s="58">
        <v>42.022282038476469</v>
      </c>
      <c r="M55" s="98">
        <v>10.270838256141149</v>
      </c>
    </row>
    <row r="56" spans="1:13">
      <c r="A56" s="99" t="s">
        <v>55</v>
      </c>
      <c r="B56" s="76">
        <v>61.814406626967902</v>
      </c>
      <c r="C56" s="59">
        <v>4.1942971186262819</v>
      </c>
      <c r="D56" s="76">
        <v>62.91074855599873</v>
      </c>
      <c r="E56" s="97">
        <v>4.3963918319967981</v>
      </c>
      <c r="F56" s="76">
        <v>64.52748775087646</v>
      </c>
      <c r="G56" s="97">
        <v>4.3150757870843695</v>
      </c>
      <c r="H56" s="58">
        <v>73.290288596869573</v>
      </c>
      <c r="I56" s="59">
        <v>4.2220659419917528</v>
      </c>
      <c r="J56" s="76">
        <v>51.533251813351463</v>
      </c>
      <c r="K56" s="97">
        <v>4.7643121464791784</v>
      </c>
      <c r="L56" s="58">
        <v>58.03772545472804</v>
      </c>
      <c r="M56" s="98">
        <v>4.6783801147551545</v>
      </c>
    </row>
    <row r="57" spans="1:13">
      <c r="A57" s="99" t="s">
        <v>56</v>
      </c>
      <c r="B57" s="76">
        <v>79.600699940399494</v>
      </c>
      <c r="C57" s="59">
        <v>4.493111830494164</v>
      </c>
      <c r="D57" s="76">
        <v>78.905822714395939</v>
      </c>
      <c r="E57" s="97">
        <v>5.11216777170642</v>
      </c>
      <c r="F57" s="76">
        <v>69.318135429147077</v>
      </c>
      <c r="G57" s="97">
        <v>5.701747197112744</v>
      </c>
      <c r="H57" s="58">
        <v>71.832107716374267</v>
      </c>
      <c r="I57" s="59">
        <v>4.9890266020466143</v>
      </c>
      <c r="J57" s="76">
        <v>52.101723124974612</v>
      </c>
      <c r="K57" s="97">
        <v>5.8791551825209387</v>
      </c>
      <c r="L57" s="58">
        <v>62.754375454291342</v>
      </c>
      <c r="M57" s="98">
        <v>5.7925043234282789</v>
      </c>
    </row>
    <row r="58" spans="1:13">
      <c r="A58" s="99" t="s">
        <v>57</v>
      </c>
      <c r="B58" s="76">
        <v>86.870634934702252</v>
      </c>
      <c r="C58" s="59">
        <v>1.6575384323425366</v>
      </c>
      <c r="D58" s="76">
        <v>76.383148797645518</v>
      </c>
      <c r="E58" s="97">
        <v>1.8240593259714806</v>
      </c>
      <c r="F58" s="76">
        <v>77.400062468111486</v>
      </c>
      <c r="G58" s="97">
        <v>2.0805616792228121</v>
      </c>
      <c r="H58" s="58">
        <v>87.388302505723956</v>
      </c>
      <c r="I58" s="59">
        <v>1.474292732210158</v>
      </c>
      <c r="J58" s="76">
        <v>72.494297462054874</v>
      </c>
      <c r="K58" s="97">
        <v>2.0838604746738096</v>
      </c>
      <c r="L58" s="58">
        <v>86.829913643711691</v>
      </c>
      <c r="M58" s="98">
        <v>1.5359375580158732</v>
      </c>
    </row>
    <row r="59" spans="1:13">
      <c r="A59" s="99" t="s">
        <v>58</v>
      </c>
      <c r="B59" s="76">
        <v>41.703035850269863</v>
      </c>
      <c r="C59" s="59">
        <v>8.2821953255984351</v>
      </c>
      <c r="D59" s="76">
        <v>34.446431336307768</v>
      </c>
      <c r="E59" s="97">
        <v>7.8628654262627888</v>
      </c>
      <c r="F59" s="76">
        <v>61.124568846905738</v>
      </c>
      <c r="G59" s="97">
        <v>8.9316967768148849</v>
      </c>
      <c r="H59" s="58">
        <v>71.438404107526978</v>
      </c>
      <c r="I59" s="59">
        <v>8.6113182427339119</v>
      </c>
      <c r="J59" s="76">
        <v>43.495620073576497</v>
      </c>
      <c r="K59" s="97">
        <v>9.8033473410034109</v>
      </c>
      <c r="L59" s="58">
        <v>57.299163070903468</v>
      </c>
      <c r="M59" s="98">
        <v>9.2126508268331797</v>
      </c>
    </row>
    <row r="60" spans="1:13">
      <c r="A60" s="99" t="s">
        <v>59</v>
      </c>
      <c r="B60" s="76">
        <v>95.830717649224155</v>
      </c>
      <c r="C60" s="59">
        <v>2.1422535323526946</v>
      </c>
      <c r="D60" s="76">
        <v>87.204493245754392</v>
      </c>
      <c r="E60" s="97">
        <v>3.6276138005516074</v>
      </c>
      <c r="F60" s="76">
        <v>83.170729765652865</v>
      </c>
      <c r="G60" s="97">
        <v>3.9748792439315084</v>
      </c>
      <c r="H60" s="58">
        <v>93.182617472445287</v>
      </c>
      <c r="I60" s="59">
        <v>2.3623758000542034</v>
      </c>
      <c r="J60" s="76">
        <v>86.835292424391199</v>
      </c>
      <c r="K60" s="97">
        <v>3.1273585180724557</v>
      </c>
      <c r="L60" s="58">
        <v>92.084211495156367</v>
      </c>
      <c r="M60" s="98">
        <v>2.5469792212316795</v>
      </c>
    </row>
    <row r="61" spans="1:13">
      <c r="A61" s="101" t="s">
        <v>235</v>
      </c>
      <c r="B61" s="76">
        <v>67.267268512058237</v>
      </c>
      <c r="C61" s="59">
        <v>1.029004656437722</v>
      </c>
      <c r="D61" s="76">
        <v>55.687078409213051</v>
      </c>
      <c r="E61" s="97">
        <v>1.142459236937031</v>
      </c>
      <c r="F61" s="76">
        <v>65.254926451662087</v>
      </c>
      <c r="G61" s="97">
        <v>1.1192514741246129</v>
      </c>
      <c r="H61" s="58">
        <v>76.967305710198602</v>
      </c>
      <c r="I61" s="59">
        <v>0.92346593329297411</v>
      </c>
      <c r="J61" s="76">
        <v>42.144648124730253</v>
      </c>
      <c r="K61" s="97">
        <v>1.028521955410828</v>
      </c>
      <c r="L61" s="58">
        <v>54.37376714393163</v>
      </c>
      <c r="M61" s="98">
        <v>1.0776349625781769</v>
      </c>
    </row>
    <row r="62" spans="1:13">
      <c r="A62" s="101" t="s">
        <v>232</v>
      </c>
      <c r="B62" s="76">
        <v>64.992973327636719</v>
      </c>
      <c r="C62" s="59">
        <v>1.392659187316895</v>
      </c>
      <c r="D62" s="76">
        <v>51.045684814453132</v>
      </c>
      <c r="E62" s="97">
        <v>1.5747942924499509</v>
      </c>
      <c r="F62" s="76">
        <v>61.107719421386719</v>
      </c>
      <c r="G62" s="97">
        <v>1.527326822280884</v>
      </c>
      <c r="H62" s="58">
        <v>76.104820251464844</v>
      </c>
      <c r="I62" s="59">
        <v>1.2658951282501221</v>
      </c>
      <c r="J62" s="76">
        <v>34.532108306884773</v>
      </c>
      <c r="K62" s="97">
        <v>1.3331030607223511</v>
      </c>
      <c r="L62" s="58">
        <v>51.978309631347663</v>
      </c>
      <c r="M62" s="98">
        <v>1.495750904083252</v>
      </c>
    </row>
    <row r="63" spans="1:13" ht="13.5" thickBot="1">
      <c r="A63" s="102" t="s">
        <v>234</v>
      </c>
      <c r="B63" s="103">
        <v>70.214911087035716</v>
      </c>
      <c r="C63" s="104">
        <v>0.79313682900169002</v>
      </c>
      <c r="D63" s="105">
        <v>59.796833942367869</v>
      </c>
      <c r="E63" s="106">
        <v>0.8725366092185961</v>
      </c>
      <c r="F63" s="105">
        <v>66.686656417640407</v>
      </c>
      <c r="G63" s="106">
        <v>0.85274901986296647</v>
      </c>
      <c r="H63" s="103">
        <v>77.945931443972597</v>
      </c>
      <c r="I63" s="104">
        <v>0.71471264398211443</v>
      </c>
      <c r="J63" s="105">
        <v>48.552679860733413</v>
      </c>
      <c r="K63" s="106">
        <v>0.81639988907550121</v>
      </c>
      <c r="L63" s="103">
        <v>59.945034120647783</v>
      </c>
      <c r="M63" s="107">
        <v>0.83481401660005283</v>
      </c>
    </row>
    <row r="64" spans="1:13" ht="15" thickBot="1">
      <c r="A64" s="221" t="s">
        <v>531</v>
      </c>
      <c r="B64" s="222">
        <v>74.033490077453834</v>
      </c>
      <c r="C64" s="223">
        <v>6.4652597535814946</v>
      </c>
      <c r="D64" s="222">
        <v>61.989406688921832</v>
      </c>
      <c r="E64" s="224">
        <v>6.9097706503785679</v>
      </c>
      <c r="F64" s="222">
        <v>71.900719303721871</v>
      </c>
      <c r="G64" s="224">
        <v>6.8567300112208187</v>
      </c>
      <c r="H64" s="225">
        <v>88.103996563744531</v>
      </c>
      <c r="I64" s="223">
        <v>2.8787041051268378</v>
      </c>
      <c r="J64" s="222">
        <v>46.150126617641547</v>
      </c>
      <c r="K64" s="224">
        <v>5.3130952539453808</v>
      </c>
      <c r="L64" s="225">
        <v>68.970804898229403</v>
      </c>
      <c r="M64" s="226">
        <v>5.587477716468972</v>
      </c>
    </row>
    <row r="65" spans="1:13">
      <c r="A65" s="108"/>
      <c r="B65" s="58"/>
      <c r="C65" s="59"/>
      <c r="D65" s="58"/>
      <c r="E65" s="59"/>
      <c r="F65" s="58"/>
      <c r="G65" s="59"/>
      <c r="H65" s="58"/>
      <c r="I65" s="59"/>
      <c r="J65" s="60"/>
      <c r="K65" s="60"/>
      <c r="L65" s="60"/>
      <c r="M65" s="60"/>
    </row>
    <row r="66" spans="1:13">
      <c r="A66" s="61" t="s">
        <v>404</v>
      </c>
      <c r="B66" s="58"/>
      <c r="C66" s="59"/>
      <c r="D66" s="58"/>
      <c r="E66" s="59"/>
      <c r="F66" s="58"/>
      <c r="G66" s="59"/>
      <c r="H66" s="58"/>
      <c r="I66" s="59"/>
      <c r="J66" s="60"/>
      <c r="K66" s="60"/>
      <c r="L66" s="60"/>
      <c r="M66" s="60"/>
    </row>
    <row r="67" spans="1:13" ht="14.25">
      <c r="A67" s="5" t="s">
        <v>325</v>
      </c>
    </row>
    <row r="68" spans="1:13">
      <c r="A68" s="62" t="s">
        <v>414</v>
      </c>
    </row>
    <row r="69" spans="1:13">
      <c r="A69" s="243" t="s">
        <v>487</v>
      </c>
    </row>
    <row r="70" spans="1:13">
      <c r="A70" s="244" t="s">
        <v>488</v>
      </c>
    </row>
    <row r="71" spans="1:13">
      <c r="A71" s="347" t="s">
        <v>493</v>
      </c>
    </row>
    <row r="72" spans="1:13">
      <c r="A72" s="5"/>
    </row>
  </sheetData>
  <customSheetViews>
    <customSheetView guid="{C6F97F9E-B600-4C17-894D-590A32101059}" scale="80" showGridLines="0" topLeftCell="A28">
      <selection activeCell="H69" sqref="H69"/>
      <pageMargins left="0.7" right="0.7" top="0.75" bottom="0.75" header="0.3" footer="0.3"/>
      <pageSetup paperSize="9" orientation="portrait" r:id="rId1"/>
    </customSheetView>
    <customSheetView guid="{FDFE99BC-6C4F-47A7-A6F0-C356BD0C43CF}" scale="80" showGridLines="0" topLeftCell="A28">
      <selection activeCell="H69" sqref="H69"/>
      <pageMargins left="0.7" right="0.7" top="0.75" bottom="0.75" header="0.3" footer="0.3"/>
      <pageSetup paperSize="9" orientation="portrait" r:id="rId2"/>
    </customSheetView>
  </customSheetViews>
  <mergeCells count="7">
    <mergeCell ref="L9:M9"/>
    <mergeCell ref="B8:M8"/>
    <mergeCell ref="B9:C9"/>
    <mergeCell ref="D9:E9"/>
    <mergeCell ref="F9:G9"/>
    <mergeCell ref="H9:I9"/>
    <mergeCell ref="J9:K9"/>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Q71"/>
  <sheetViews>
    <sheetView showGridLines="0" zoomScale="80" zoomScaleNormal="80" workbookViewId="0">
      <selection activeCell="I27" sqref="I27"/>
    </sheetView>
  </sheetViews>
  <sheetFormatPr defaultColWidth="8.85546875" defaultRowHeight="12.75"/>
  <cols>
    <col min="1" max="1" width="31.28515625" style="5" customWidth="1"/>
    <col min="2" max="17" width="10.7109375" style="5" customWidth="1"/>
    <col min="18" max="16384" width="8.85546875" style="5"/>
  </cols>
  <sheetData>
    <row r="1" spans="1:17">
      <c r="J1" s="23"/>
    </row>
    <row r="2" spans="1:17">
      <c r="A2" s="61" t="s">
        <v>481</v>
      </c>
      <c r="J2" s="456"/>
    </row>
    <row r="3" spans="1:17">
      <c r="A3" s="23" t="s">
        <v>151</v>
      </c>
    </row>
    <row r="4" spans="1:17">
      <c r="A4" s="77" t="s">
        <v>276</v>
      </c>
    </row>
    <row r="6" spans="1:17" ht="13.5" thickBot="1"/>
    <row r="7" spans="1:17" s="44" customFormat="1" ht="26.25" customHeight="1">
      <c r="A7" s="11"/>
      <c r="B7" s="360" t="s">
        <v>237</v>
      </c>
      <c r="C7" s="361"/>
      <c r="D7" s="361"/>
      <c r="E7" s="361"/>
      <c r="F7" s="361"/>
      <c r="G7" s="361"/>
      <c r="H7" s="361"/>
      <c r="I7" s="361"/>
      <c r="J7" s="361"/>
      <c r="K7" s="361"/>
      <c r="L7" s="361"/>
      <c r="M7" s="361"/>
      <c r="N7" s="361"/>
      <c r="O7" s="361"/>
      <c r="P7" s="361"/>
      <c r="Q7" s="362"/>
    </row>
    <row r="8" spans="1:17" s="44" customFormat="1" ht="42.75" customHeight="1">
      <c r="A8" s="12"/>
      <c r="B8" s="358" t="s">
        <v>115</v>
      </c>
      <c r="C8" s="358"/>
      <c r="D8" s="358"/>
      <c r="E8" s="358"/>
      <c r="F8" s="358"/>
      <c r="G8" s="358"/>
      <c r="H8" s="358"/>
      <c r="I8" s="358"/>
      <c r="J8" s="357" t="s">
        <v>174</v>
      </c>
      <c r="K8" s="358"/>
      <c r="L8" s="358"/>
      <c r="M8" s="358"/>
      <c r="N8" s="358"/>
      <c r="O8" s="358"/>
      <c r="P8" s="358"/>
      <c r="Q8" s="369"/>
    </row>
    <row r="9" spans="1:17" s="39" customFormat="1" ht="57.75" customHeight="1">
      <c r="A9" s="115"/>
      <c r="B9" s="452" t="s">
        <v>79</v>
      </c>
      <c r="C9" s="364"/>
      <c r="D9" s="365" t="s">
        <v>516</v>
      </c>
      <c r="E9" s="366"/>
      <c r="F9" s="365" t="s">
        <v>177</v>
      </c>
      <c r="G9" s="367"/>
      <c r="H9" s="368" t="s">
        <v>178</v>
      </c>
      <c r="I9" s="367"/>
      <c r="J9" s="357" t="s">
        <v>79</v>
      </c>
      <c r="K9" s="359"/>
      <c r="L9" s="365" t="s">
        <v>516</v>
      </c>
      <c r="M9" s="366"/>
      <c r="N9" s="365" t="s">
        <v>177</v>
      </c>
      <c r="O9" s="367"/>
      <c r="P9" s="368" t="s">
        <v>178</v>
      </c>
      <c r="Q9" s="370"/>
    </row>
    <row r="10" spans="1:17">
      <c r="A10" s="109"/>
      <c r="B10" s="19" t="s">
        <v>12</v>
      </c>
      <c r="C10" s="21" t="s">
        <v>13</v>
      </c>
      <c r="D10" s="20" t="s">
        <v>12</v>
      </c>
      <c r="E10" s="20" t="s">
        <v>13</v>
      </c>
      <c r="F10" s="19" t="s">
        <v>12</v>
      </c>
      <c r="G10" s="21" t="s">
        <v>13</v>
      </c>
      <c r="H10" s="20" t="s">
        <v>14</v>
      </c>
      <c r="I10" s="20" t="s">
        <v>13</v>
      </c>
      <c r="J10" s="19" t="s">
        <v>12</v>
      </c>
      <c r="K10" s="21" t="s">
        <v>13</v>
      </c>
      <c r="L10" s="20" t="s">
        <v>12</v>
      </c>
      <c r="M10" s="20" t="s">
        <v>13</v>
      </c>
      <c r="N10" s="19" t="s">
        <v>12</v>
      </c>
      <c r="O10" s="21" t="s">
        <v>13</v>
      </c>
      <c r="P10" s="20" t="s">
        <v>14</v>
      </c>
      <c r="Q10" s="22" t="s">
        <v>13</v>
      </c>
    </row>
    <row r="11" spans="1:17">
      <c r="A11" s="116"/>
      <c r="B11" s="110"/>
      <c r="C11" s="111"/>
      <c r="D11" s="117"/>
      <c r="E11" s="117"/>
      <c r="F11" s="118"/>
      <c r="G11" s="111"/>
      <c r="H11" s="117"/>
      <c r="I11" s="117"/>
      <c r="J11" s="40"/>
      <c r="K11" s="111"/>
      <c r="L11" s="117"/>
      <c r="M11" s="63"/>
      <c r="N11" s="40"/>
      <c r="O11" s="111"/>
      <c r="P11" s="117"/>
      <c r="Q11" s="112"/>
    </row>
    <row r="12" spans="1:17">
      <c r="A12" s="43" t="s">
        <v>15</v>
      </c>
      <c r="B12" s="40">
        <v>10.416314744765209</v>
      </c>
      <c r="C12" s="25">
        <v>1.4384916546411706</v>
      </c>
      <c r="D12" s="64">
        <v>24.660255584113418</v>
      </c>
      <c r="E12" s="63">
        <v>3.9739514923553187</v>
      </c>
      <c r="F12" s="40">
        <v>6.0917296818986513</v>
      </c>
      <c r="G12" s="25">
        <v>1.2334907674778304</v>
      </c>
      <c r="H12" s="64">
        <v>-18.568525902214766</v>
      </c>
      <c r="I12" s="63">
        <v>3.9713810696243974</v>
      </c>
      <c r="J12" s="40">
        <v>13.632975325642141</v>
      </c>
      <c r="K12" s="25">
        <v>1.2156028796186495</v>
      </c>
      <c r="L12" s="64">
        <v>6.0893462876793851</v>
      </c>
      <c r="M12" s="63">
        <v>1.8034796679264486</v>
      </c>
      <c r="N12" s="40">
        <v>15.86996304505071</v>
      </c>
      <c r="O12" s="25">
        <v>1.5952821257829755</v>
      </c>
      <c r="P12" s="64">
        <v>9.780616757371325</v>
      </c>
      <c r="Q12" s="26">
        <v>2.5482570284978654</v>
      </c>
    </row>
    <row r="13" spans="1:17">
      <c r="A13" s="43" t="s">
        <v>16</v>
      </c>
      <c r="B13" s="40">
        <v>17.644405536963589</v>
      </c>
      <c r="C13" s="25">
        <v>0.75038456082281346</v>
      </c>
      <c r="D13" s="64">
        <v>36.697191508386283</v>
      </c>
      <c r="E13" s="63">
        <v>1.8241577729392142</v>
      </c>
      <c r="F13" s="40">
        <v>11.782569584835381</v>
      </c>
      <c r="G13" s="25">
        <v>0.85962120945404152</v>
      </c>
      <c r="H13" s="64">
        <v>-24.914621923550904</v>
      </c>
      <c r="I13" s="63">
        <v>2.1501120663943878</v>
      </c>
      <c r="J13" s="40">
        <v>24.40830732067689</v>
      </c>
      <c r="K13" s="25">
        <v>0.99407330674013228</v>
      </c>
      <c r="L13" s="64">
        <v>10.201754013043219</v>
      </c>
      <c r="M13" s="63">
        <v>1.2527563945945663</v>
      </c>
      <c r="N13" s="40">
        <v>28.790190058824301</v>
      </c>
      <c r="O13" s="25">
        <v>1.1219145101404238</v>
      </c>
      <c r="P13" s="64">
        <v>18.58843604578108</v>
      </c>
      <c r="Q13" s="26">
        <v>1.4456232824767583</v>
      </c>
    </row>
    <row r="14" spans="1:17">
      <c r="A14" s="43" t="s">
        <v>17</v>
      </c>
      <c r="B14" s="40">
        <v>3.6005085777108792</v>
      </c>
      <c r="C14" s="25">
        <v>0.31546730276290591</v>
      </c>
      <c r="D14" s="64">
        <v>10.83343170640879</v>
      </c>
      <c r="E14" s="63">
        <v>1.0799773475281955</v>
      </c>
      <c r="F14" s="40">
        <v>0.99065727372698453</v>
      </c>
      <c r="G14" s="25">
        <v>0.20773747608740323</v>
      </c>
      <c r="H14" s="64">
        <v>-9.8427744326818054</v>
      </c>
      <c r="I14" s="63">
        <v>1.0827890082188767</v>
      </c>
      <c r="J14" s="40">
        <v>7.0072629347140776</v>
      </c>
      <c r="K14" s="25">
        <v>0.48360810315197689</v>
      </c>
      <c r="L14" s="64">
        <v>1.1062790729378891</v>
      </c>
      <c r="M14" s="63">
        <v>0.30212788568290461</v>
      </c>
      <c r="N14" s="40">
        <v>9.0853683015242002</v>
      </c>
      <c r="O14" s="25">
        <v>0.65351133377122417</v>
      </c>
      <c r="P14" s="64">
        <v>7.9790892285863109</v>
      </c>
      <c r="Q14" s="26">
        <v>0.72393407373959717</v>
      </c>
    </row>
    <row r="15" spans="1:17">
      <c r="A15" s="99" t="s">
        <v>18</v>
      </c>
      <c r="B15" s="40">
        <v>6.8684363521060066</v>
      </c>
      <c r="C15" s="25">
        <v>0.43880734171418645</v>
      </c>
      <c r="D15" s="64">
        <v>24.948223612001861</v>
      </c>
      <c r="E15" s="63">
        <v>1.7018037945414792</v>
      </c>
      <c r="F15" s="40">
        <v>1.9928752310041971</v>
      </c>
      <c r="G15" s="25">
        <v>0.26666044021463309</v>
      </c>
      <c r="H15" s="64">
        <v>-22.955348380997663</v>
      </c>
      <c r="I15" s="63">
        <v>1.7163134319227125</v>
      </c>
      <c r="J15" s="40">
        <v>6.8959844126240464</v>
      </c>
      <c r="K15" s="25">
        <v>0.37772181856111703</v>
      </c>
      <c r="L15" s="64">
        <v>3.9507290718145081</v>
      </c>
      <c r="M15" s="63">
        <v>0.61857572038307029</v>
      </c>
      <c r="N15" s="40">
        <v>7.6739093717491773</v>
      </c>
      <c r="O15" s="25">
        <v>0.46237214426297213</v>
      </c>
      <c r="P15" s="64">
        <v>3.7231802999346693</v>
      </c>
      <c r="Q15" s="26">
        <v>0.76897909418450539</v>
      </c>
    </row>
    <row r="16" spans="1:17">
      <c r="A16" s="119" t="s">
        <v>200</v>
      </c>
      <c r="B16" s="40">
        <v>10.248721957897841</v>
      </c>
      <c r="C16" s="25">
        <v>0.70067196044766622</v>
      </c>
      <c r="D16" s="64">
        <v>40.464976935401587</v>
      </c>
      <c r="E16" s="63">
        <v>2.6258732317507105</v>
      </c>
      <c r="F16" s="40">
        <v>2.6052567148070152</v>
      </c>
      <c r="G16" s="25">
        <v>0.37207550137132783</v>
      </c>
      <c r="H16" s="64">
        <v>-37.859720220594575</v>
      </c>
      <c r="I16" s="63">
        <v>2.6174311369065579</v>
      </c>
      <c r="J16" s="40">
        <v>7.7408974353640954</v>
      </c>
      <c r="K16" s="25">
        <v>0.56618480855258424</v>
      </c>
      <c r="L16" s="64">
        <v>4.63373264901995</v>
      </c>
      <c r="M16" s="63">
        <v>1.0211873439206014</v>
      </c>
      <c r="N16" s="40">
        <v>8.5342803283011541</v>
      </c>
      <c r="O16" s="25">
        <v>0.68169508947468915</v>
      </c>
      <c r="P16" s="64">
        <v>3.9005476792812042</v>
      </c>
      <c r="Q16" s="26">
        <v>1.2435143499511754</v>
      </c>
    </row>
    <row r="17" spans="1:17">
      <c r="A17" s="119" t="s">
        <v>526</v>
      </c>
      <c r="B17" s="40">
        <v>2.9429836539444749</v>
      </c>
      <c r="C17" s="25">
        <v>0.4364138926650255</v>
      </c>
      <c r="D17" s="64">
        <v>8.7677801191838309</v>
      </c>
      <c r="E17" s="63">
        <v>1.515102148895028</v>
      </c>
      <c r="F17" s="40">
        <v>1.2585113709348339</v>
      </c>
      <c r="G17" s="25">
        <v>0.40649973187705551</v>
      </c>
      <c r="H17" s="64">
        <v>-7.5092687482489975</v>
      </c>
      <c r="I17" s="63">
        <v>1.5766699879574946</v>
      </c>
      <c r="J17" s="40">
        <v>5.9158314058946146</v>
      </c>
      <c r="K17" s="25">
        <v>0.52127011267670809</v>
      </c>
      <c r="L17" s="64">
        <v>3.2483410111304369</v>
      </c>
      <c r="M17" s="63">
        <v>0.73076308297179871</v>
      </c>
      <c r="N17" s="40">
        <v>6.6397724522601864</v>
      </c>
      <c r="O17" s="25">
        <v>0.63560472636215171</v>
      </c>
      <c r="P17" s="64">
        <v>3.3914314411297495</v>
      </c>
      <c r="Q17" s="26">
        <v>0.92194136929863413</v>
      </c>
    </row>
    <row r="18" spans="1:17">
      <c r="A18" s="99" t="s">
        <v>19</v>
      </c>
      <c r="B18" s="40">
        <v>26.52483860326894</v>
      </c>
      <c r="C18" s="25">
        <v>1.6011994382313592</v>
      </c>
      <c r="D18" s="64">
        <v>32.567873550975321</v>
      </c>
      <c r="E18" s="63">
        <v>4.6858318443107105</v>
      </c>
      <c r="F18" s="40">
        <v>25.359372837987411</v>
      </c>
      <c r="G18" s="25">
        <v>1.5225665258106262</v>
      </c>
      <c r="H18" s="64">
        <v>-7.2085007129879095</v>
      </c>
      <c r="I18" s="63">
        <v>4.6042554131917708</v>
      </c>
      <c r="J18" s="40">
        <v>7.6804600442488686</v>
      </c>
      <c r="K18" s="25">
        <v>0.76071555191520734</v>
      </c>
      <c r="L18" s="64">
        <v>4.6990602427536343</v>
      </c>
      <c r="M18" s="63">
        <v>1.5176031704303279</v>
      </c>
      <c r="N18" s="40">
        <v>8.0991953999734108</v>
      </c>
      <c r="O18" s="25">
        <v>0.83934101475581446</v>
      </c>
      <c r="P18" s="64">
        <v>3.4001351572197764</v>
      </c>
      <c r="Q18" s="26">
        <v>1.7308894019634704</v>
      </c>
    </row>
    <row r="19" spans="1:17">
      <c r="A19" s="99" t="s">
        <v>20</v>
      </c>
      <c r="B19" s="40">
        <v>6.0384804872486351</v>
      </c>
      <c r="C19" s="25">
        <v>0.58585144161209024</v>
      </c>
      <c r="D19" s="64">
        <v>17.77839368773131</v>
      </c>
      <c r="E19" s="63">
        <v>2.1124444527712698</v>
      </c>
      <c r="F19" s="40">
        <v>2.9003273230359361</v>
      </c>
      <c r="G19" s="25">
        <v>0.39869815060299435</v>
      </c>
      <c r="H19" s="64">
        <v>-14.878066364695373</v>
      </c>
      <c r="I19" s="63">
        <v>2.1407411148367133</v>
      </c>
      <c r="J19" s="40">
        <v>7.4301138036296148</v>
      </c>
      <c r="K19" s="25">
        <v>0.61605881225943915</v>
      </c>
      <c r="L19" s="64">
        <v>4.1345261671343421</v>
      </c>
      <c r="M19" s="63">
        <v>0.94144306367301211</v>
      </c>
      <c r="N19" s="40">
        <v>8.1722743878840713</v>
      </c>
      <c r="O19" s="25">
        <v>0.75430300574466302</v>
      </c>
      <c r="P19" s="64">
        <v>4.0377482207497293</v>
      </c>
      <c r="Q19" s="26">
        <v>1.2048370356903189</v>
      </c>
    </row>
    <row r="20" spans="1:17">
      <c r="A20" s="99" t="s">
        <v>21</v>
      </c>
      <c r="B20" s="40">
        <v>4.2717283313147361</v>
      </c>
      <c r="C20" s="25">
        <v>0.69819113284542345</v>
      </c>
      <c r="D20" s="64">
        <v>6.3303659595015658</v>
      </c>
      <c r="E20" s="63">
        <v>1.6431630889473656</v>
      </c>
      <c r="F20" s="40">
        <v>3.7175798542532981</v>
      </c>
      <c r="G20" s="25">
        <v>0.96576154121696212</v>
      </c>
      <c r="H20" s="64">
        <v>-2.6127861052482677</v>
      </c>
      <c r="I20" s="63">
        <v>2.2891101370896672</v>
      </c>
      <c r="J20" s="40">
        <v>6.3553585073691909</v>
      </c>
      <c r="K20" s="25">
        <v>0.97455339890705395</v>
      </c>
      <c r="L20" s="64">
        <v>1.935450605467</v>
      </c>
      <c r="M20" s="63">
        <v>0.76617722771725927</v>
      </c>
      <c r="N20" s="40">
        <v>7.1603364503052287</v>
      </c>
      <c r="O20" s="25">
        <v>1.1825769977274461</v>
      </c>
      <c r="P20" s="64">
        <v>5.2248858448382283</v>
      </c>
      <c r="Q20" s="26">
        <v>1.4476897120685635</v>
      </c>
    </row>
    <row r="21" spans="1:17">
      <c r="A21" s="43" t="s">
        <v>22</v>
      </c>
      <c r="B21" s="40">
        <v>4.9314670585332987</v>
      </c>
      <c r="C21" s="25">
        <v>1.0139104544865172</v>
      </c>
      <c r="D21" s="64">
        <v>7.3795182149406013</v>
      </c>
      <c r="E21" s="63">
        <v>2.5139090752785194</v>
      </c>
      <c r="F21" s="40">
        <v>3.8331737473451351</v>
      </c>
      <c r="G21" s="25">
        <v>0.79871761107786876</v>
      </c>
      <c r="H21" s="64">
        <v>-3.5463444675954663</v>
      </c>
      <c r="I21" s="63">
        <v>2.5022817094222627</v>
      </c>
      <c r="J21" s="40">
        <v>4.074503481451762</v>
      </c>
      <c r="K21" s="25">
        <v>0.55233680155038867</v>
      </c>
      <c r="L21" s="64">
        <v>2.0722592778620101</v>
      </c>
      <c r="M21" s="63">
        <v>0.6799756057134726</v>
      </c>
      <c r="N21" s="40">
        <v>4.8056292584652081</v>
      </c>
      <c r="O21" s="25">
        <v>0.71183668996558691</v>
      </c>
      <c r="P21" s="64">
        <v>2.7333699806031979</v>
      </c>
      <c r="Q21" s="26">
        <v>0.96601744087585462</v>
      </c>
    </row>
    <row r="22" spans="1:17">
      <c r="A22" s="43" t="s">
        <v>23</v>
      </c>
      <c r="B22" s="40">
        <v>12.95133628426264</v>
      </c>
      <c r="C22" s="25">
        <v>1.1114585622964304</v>
      </c>
      <c r="D22" s="64">
        <v>21.556360182917881</v>
      </c>
      <c r="E22" s="63">
        <v>3.5311954868828521</v>
      </c>
      <c r="F22" s="40">
        <v>11.238262419906061</v>
      </c>
      <c r="G22" s="25">
        <v>1.1516005995218996</v>
      </c>
      <c r="H22" s="64">
        <v>-10.318097763011821</v>
      </c>
      <c r="I22" s="63">
        <v>3.7412299983182691</v>
      </c>
      <c r="J22" s="40">
        <v>9.3704588311201249</v>
      </c>
      <c r="K22" s="25">
        <v>1.0156819126813961</v>
      </c>
      <c r="L22" s="64">
        <v>9.548138702861074</v>
      </c>
      <c r="M22" s="63">
        <v>2.4459967662197526</v>
      </c>
      <c r="N22" s="40">
        <v>9.3035554731782817</v>
      </c>
      <c r="O22" s="25">
        <v>0.94983429451076162</v>
      </c>
      <c r="P22" s="64">
        <v>-0.24458322968279234</v>
      </c>
      <c r="Q22" s="26">
        <v>2.2353162713804573</v>
      </c>
    </row>
    <row r="23" spans="1:17">
      <c r="A23" s="43" t="s">
        <v>24</v>
      </c>
      <c r="B23" s="40">
        <v>2.8974894328182961</v>
      </c>
      <c r="C23" s="25">
        <v>0.47349419930954939</v>
      </c>
      <c r="D23" s="64">
        <v>13.409982289977091</v>
      </c>
      <c r="E23" s="63">
        <v>2.2244768521607514</v>
      </c>
      <c r="F23" s="40">
        <v>0.3127761081192667</v>
      </c>
      <c r="G23" s="25">
        <v>0.11935276805479364</v>
      </c>
      <c r="H23" s="64">
        <v>-13.097206181857825</v>
      </c>
      <c r="I23" s="63">
        <v>2.2272758688815455</v>
      </c>
      <c r="J23" s="40">
        <v>8.7817517780881822</v>
      </c>
      <c r="K23" s="25">
        <v>0.56584768382573414</v>
      </c>
      <c r="L23" s="64">
        <v>3.529080460781044</v>
      </c>
      <c r="M23" s="63">
        <v>0.7838844696882965</v>
      </c>
      <c r="N23" s="40">
        <v>10.03421503608622</v>
      </c>
      <c r="O23" s="25">
        <v>0.61208048189775077</v>
      </c>
      <c r="P23" s="64">
        <v>6.5051345753051759</v>
      </c>
      <c r="Q23" s="26">
        <v>0.91732599830692141</v>
      </c>
    </row>
    <row r="24" spans="1:17">
      <c r="A24" s="43" t="s">
        <v>485</v>
      </c>
      <c r="B24" s="40">
        <v>9.0149363338444797</v>
      </c>
      <c r="C24" s="25">
        <v>0.79558488335562716</v>
      </c>
      <c r="D24" s="64">
        <v>25.77864665609431</v>
      </c>
      <c r="E24" s="63">
        <v>2.8875752838989772</v>
      </c>
      <c r="F24" s="40">
        <v>7.2107916471863547</v>
      </c>
      <c r="G24" s="25">
        <v>0.72938541652166211</v>
      </c>
      <c r="H24" s="64">
        <v>-18.567855008907955</v>
      </c>
      <c r="I24" s="63">
        <v>2.8350283455402256</v>
      </c>
      <c r="J24" s="40">
        <v>8.5693180927060428</v>
      </c>
      <c r="K24" s="25">
        <v>0.99095635421896278</v>
      </c>
      <c r="L24" s="64">
        <v>4.9986725758569301</v>
      </c>
      <c r="M24" s="63">
        <v>2.8722764148904001</v>
      </c>
      <c r="N24" s="40">
        <v>8.9420187360886274</v>
      </c>
      <c r="O24" s="25">
        <v>1.0744839803698023</v>
      </c>
      <c r="P24" s="64">
        <v>3.9433461602316973</v>
      </c>
      <c r="Q24" s="26">
        <v>3.1253687257320402</v>
      </c>
    </row>
    <row r="25" spans="1:17">
      <c r="A25" s="43" t="s">
        <v>25</v>
      </c>
      <c r="B25" s="40">
        <v>7.096567464661085</v>
      </c>
      <c r="C25" s="25">
        <v>0.60162187226553121</v>
      </c>
      <c r="D25" s="64">
        <v>25.889544499930519</v>
      </c>
      <c r="E25" s="63">
        <v>2.2990609888524736</v>
      </c>
      <c r="F25" s="40">
        <v>2.809059029215486</v>
      </c>
      <c r="G25" s="25">
        <v>0.37157272200005514</v>
      </c>
      <c r="H25" s="64">
        <v>-23.080485470715033</v>
      </c>
      <c r="I25" s="63">
        <v>2.285464937807391</v>
      </c>
      <c r="J25" s="40">
        <v>11.75014571621757</v>
      </c>
      <c r="K25" s="25">
        <v>0.71070235123605296</v>
      </c>
      <c r="L25" s="64">
        <v>5.707370612148976</v>
      </c>
      <c r="M25" s="63">
        <v>0.96247111306310995</v>
      </c>
      <c r="N25" s="40">
        <v>13.113821187300241</v>
      </c>
      <c r="O25" s="25">
        <v>0.83827306746768493</v>
      </c>
      <c r="P25" s="64">
        <v>7.4064505751512648</v>
      </c>
      <c r="Q25" s="26">
        <v>1.2241699614582289</v>
      </c>
    </row>
    <row r="26" spans="1:17">
      <c r="A26" s="43" t="s">
        <v>26</v>
      </c>
      <c r="B26" s="40">
        <v>4.418792512863881</v>
      </c>
      <c r="C26" s="25">
        <v>0.5588779672548958</v>
      </c>
      <c r="D26" s="64">
        <v>15.009931407547491</v>
      </c>
      <c r="E26" s="63">
        <v>2.1737018017759437</v>
      </c>
      <c r="F26" s="40">
        <v>2.0686938311997412</v>
      </c>
      <c r="G26" s="25">
        <v>0.49433707465944648</v>
      </c>
      <c r="H26" s="64">
        <v>-12.941237576347749</v>
      </c>
      <c r="I26" s="63">
        <v>2.2829044731436556</v>
      </c>
      <c r="J26" s="40">
        <v>9.5346498583375308</v>
      </c>
      <c r="K26" s="25">
        <v>0.81922712640072837</v>
      </c>
      <c r="L26" s="64">
        <v>5.8568506806389014</v>
      </c>
      <c r="M26" s="63">
        <v>1.6268819955821003</v>
      </c>
      <c r="N26" s="40">
        <v>10.37839449634755</v>
      </c>
      <c r="O26" s="25">
        <v>0.95364076177625035</v>
      </c>
      <c r="P26" s="64">
        <v>4.5215438157086485</v>
      </c>
      <c r="Q26" s="26">
        <v>1.8855545730656682</v>
      </c>
    </row>
    <row r="27" spans="1:17">
      <c r="A27" s="43" t="s">
        <v>236</v>
      </c>
      <c r="B27" s="40">
        <v>13.492991086748511</v>
      </c>
      <c r="C27" s="25">
        <v>0.85300637846161742</v>
      </c>
      <c r="D27" s="64">
        <v>37.222912352888677</v>
      </c>
      <c r="E27" s="63">
        <v>2.34550307778209</v>
      </c>
      <c r="F27" s="40">
        <v>6.2764613395133324</v>
      </c>
      <c r="G27" s="25">
        <v>0.66368391268206428</v>
      </c>
      <c r="H27" s="64">
        <v>-30.946451013375345</v>
      </c>
      <c r="I27" s="63">
        <v>2.3904498168820774</v>
      </c>
      <c r="J27" s="40">
        <v>24.78114829963361</v>
      </c>
      <c r="K27" s="25">
        <v>0.96091282929815158</v>
      </c>
      <c r="L27" s="64">
        <v>16.103443622972328</v>
      </c>
      <c r="M27" s="63">
        <v>1.7511697581648584</v>
      </c>
      <c r="N27" s="40">
        <v>27.327115286656181</v>
      </c>
      <c r="O27" s="25">
        <v>1.1687900268911522</v>
      </c>
      <c r="P27" s="64">
        <v>11.223671663683852</v>
      </c>
      <c r="Q27" s="26">
        <v>2.1146863567009566</v>
      </c>
    </row>
    <row r="28" spans="1:17">
      <c r="A28" s="43" t="s">
        <v>27</v>
      </c>
      <c r="B28" s="40">
        <v>3.9247339159650241</v>
      </c>
      <c r="C28" s="25">
        <v>0.49208411744694924</v>
      </c>
      <c r="D28" s="64">
        <v>17.392468388927352</v>
      </c>
      <c r="E28" s="63">
        <v>2.220258539960227</v>
      </c>
      <c r="F28" s="40">
        <v>1.5991058254238091</v>
      </c>
      <c r="G28" s="25">
        <v>0.35993609589838271</v>
      </c>
      <c r="H28" s="64">
        <v>-15.793362563503543</v>
      </c>
      <c r="I28" s="63">
        <v>2.2350150884873172</v>
      </c>
      <c r="J28" s="40">
        <v>7.4821493438664683</v>
      </c>
      <c r="K28" s="25">
        <v>0.7613135495317177</v>
      </c>
      <c r="L28" s="64">
        <v>2.0084219491218742</v>
      </c>
      <c r="M28" s="63">
        <v>0.94285905083739541</v>
      </c>
      <c r="N28" s="40">
        <v>8.3645865517761546</v>
      </c>
      <c r="O28" s="25">
        <v>0.84629747469148142</v>
      </c>
      <c r="P28" s="64">
        <v>6.35616460265428</v>
      </c>
      <c r="Q28" s="26">
        <v>1.078332398273528</v>
      </c>
    </row>
    <row r="29" spans="1:17">
      <c r="A29" s="43" t="s">
        <v>28</v>
      </c>
      <c r="B29" s="40">
        <v>3.731244696413889</v>
      </c>
      <c r="C29" s="25">
        <v>0.52549103514400852</v>
      </c>
      <c r="D29" s="64">
        <v>9.7125498939873562</v>
      </c>
      <c r="E29" s="63">
        <v>2.0054537307800455</v>
      </c>
      <c r="F29" s="40">
        <v>2.505345886100677</v>
      </c>
      <c r="G29" s="25">
        <v>0.37457602774493032</v>
      </c>
      <c r="H29" s="64">
        <v>-7.2072040078866788</v>
      </c>
      <c r="I29" s="63">
        <v>1.9395831692354477</v>
      </c>
      <c r="J29" s="40">
        <v>5.230772383998092</v>
      </c>
      <c r="K29" s="25">
        <v>0.57050247538809085</v>
      </c>
      <c r="L29" s="64">
        <v>3.5644973352515188</v>
      </c>
      <c r="M29" s="63">
        <v>1.1377317359777599</v>
      </c>
      <c r="N29" s="40">
        <v>5.5803679535415034</v>
      </c>
      <c r="O29" s="25">
        <v>0.63540875618010584</v>
      </c>
      <c r="P29" s="64">
        <v>2.0158706182899846</v>
      </c>
      <c r="Q29" s="26">
        <v>1.272014789679343</v>
      </c>
    </row>
    <row r="30" spans="1:17">
      <c r="A30" s="43" t="s">
        <v>29</v>
      </c>
      <c r="B30" s="40">
        <v>3.9318796546312109</v>
      </c>
      <c r="C30" s="25">
        <v>0.46172905171163969</v>
      </c>
      <c r="D30" s="64">
        <v>16.646481013508239</v>
      </c>
      <c r="E30" s="63">
        <v>1.9549234733196399</v>
      </c>
      <c r="F30" s="40">
        <v>1.4082906267433899</v>
      </c>
      <c r="G30" s="25">
        <v>0.29779988320992035</v>
      </c>
      <c r="H30" s="64">
        <v>-15.238190386764849</v>
      </c>
      <c r="I30" s="63">
        <v>1.9808305939245725</v>
      </c>
      <c r="J30" s="40">
        <v>6.1915938597094842</v>
      </c>
      <c r="K30" s="25">
        <v>0.41681326289581072</v>
      </c>
      <c r="L30" s="64">
        <v>1.3654151579211811</v>
      </c>
      <c r="M30" s="63">
        <v>0.45418116355219401</v>
      </c>
      <c r="N30" s="40">
        <v>7.1553806328840643</v>
      </c>
      <c r="O30" s="25">
        <v>0.48037853372339995</v>
      </c>
      <c r="P30" s="64">
        <v>5.7899654749628837</v>
      </c>
      <c r="Q30" s="26">
        <v>0.6447654540245088</v>
      </c>
    </row>
    <row r="31" spans="1:17">
      <c r="A31" s="43" t="s">
        <v>30</v>
      </c>
      <c r="B31" s="40">
        <v>9.962912682470245</v>
      </c>
      <c r="C31" s="25">
        <v>0.83742639632303251</v>
      </c>
      <c r="D31" s="64">
        <v>15.1909065477602</v>
      </c>
      <c r="E31" s="63">
        <v>2.1565419849124687</v>
      </c>
      <c r="F31" s="40">
        <v>8.8158539519914463</v>
      </c>
      <c r="G31" s="25">
        <v>0.75043214133786973</v>
      </c>
      <c r="H31" s="64">
        <v>-6.3750525957687536</v>
      </c>
      <c r="I31" s="63">
        <v>1.9636130332535593</v>
      </c>
      <c r="J31" s="40">
        <v>9.2907906636092932</v>
      </c>
      <c r="K31" s="25">
        <v>0.60269427170458822</v>
      </c>
      <c r="L31" s="64">
        <v>8.8600237570621747</v>
      </c>
      <c r="M31" s="63">
        <v>1.7071904647369553</v>
      </c>
      <c r="N31" s="40">
        <v>9.3467305167806618</v>
      </c>
      <c r="O31" s="25">
        <v>0.60868975427095739</v>
      </c>
      <c r="P31" s="64">
        <v>0.48670675971848709</v>
      </c>
      <c r="Q31" s="26">
        <v>1.7359324561685119</v>
      </c>
    </row>
    <row r="32" spans="1:17">
      <c r="A32" s="43" t="s">
        <v>31</v>
      </c>
      <c r="B32" s="40">
        <v>4.9644197942084078</v>
      </c>
      <c r="C32" s="25">
        <v>0.49574059502104689</v>
      </c>
      <c r="D32" s="64">
        <v>27.304751706757688</v>
      </c>
      <c r="E32" s="63">
        <v>2.5891660752997789</v>
      </c>
      <c r="F32" s="40">
        <v>1.8091542844183619</v>
      </c>
      <c r="G32" s="25">
        <v>0.28934248499236292</v>
      </c>
      <c r="H32" s="64">
        <v>-25.495597422339326</v>
      </c>
      <c r="I32" s="63">
        <v>2.5069335237657508</v>
      </c>
      <c r="J32" s="40">
        <v>7.2423427108316698</v>
      </c>
      <c r="K32" s="25">
        <v>0.64259477119491115</v>
      </c>
      <c r="L32" s="64">
        <v>2.2241237736048549</v>
      </c>
      <c r="M32" s="63">
        <v>0.65050271648170221</v>
      </c>
      <c r="N32" s="40">
        <v>7.9289825877421336</v>
      </c>
      <c r="O32" s="25">
        <v>0.72600869634732224</v>
      </c>
      <c r="P32" s="64">
        <v>5.7048588141372782</v>
      </c>
      <c r="Q32" s="26">
        <v>0.93281150205705188</v>
      </c>
    </row>
    <row r="33" spans="1:17">
      <c r="A33" s="43" t="s">
        <v>32</v>
      </c>
      <c r="B33" s="40">
        <v>6.7649405571368488</v>
      </c>
      <c r="C33" s="25">
        <v>0.75964884372331065</v>
      </c>
      <c r="D33" s="64">
        <v>17.54689247369161</v>
      </c>
      <c r="E33" s="63">
        <v>2.631281184304338</v>
      </c>
      <c r="F33" s="40">
        <v>4.0328195537110458</v>
      </c>
      <c r="G33" s="25">
        <v>0.61043235644123173</v>
      </c>
      <c r="H33" s="64">
        <v>-13.514072919980563</v>
      </c>
      <c r="I33" s="63">
        <v>2.6728506511157351</v>
      </c>
      <c r="J33" s="40">
        <v>11.026129856123349</v>
      </c>
      <c r="K33" s="25">
        <v>0.89734317810985764</v>
      </c>
      <c r="L33" s="64">
        <v>7.8369231279561093</v>
      </c>
      <c r="M33" s="63">
        <v>1.884275018335144</v>
      </c>
      <c r="N33" s="40">
        <v>11.87272143704566</v>
      </c>
      <c r="O33" s="25">
        <v>1.0155647866298372</v>
      </c>
      <c r="P33" s="64">
        <v>4.0357983090895511</v>
      </c>
      <c r="Q33" s="26">
        <v>2.1256794576382827</v>
      </c>
    </row>
    <row r="34" spans="1:17">
      <c r="A34" s="43" t="s">
        <v>486</v>
      </c>
      <c r="B34" s="40">
        <v>20.96086326973689</v>
      </c>
      <c r="C34" s="25">
        <v>1.146533918334703</v>
      </c>
      <c r="D34" s="64">
        <v>46.648870107604289</v>
      </c>
      <c r="E34" s="63">
        <v>2.1960761806816014</v>
      </c>
      <c r="F34" s="40">
        <v>12.507831938593879</v>
      </c>
      <c r="G34" s="25">
        <v>1.0947904963062576</v>
      </c>
      <c r="H34" s="64">
        <v>-34.141038169010407</v>
      </c>
      <c r="I34" s="63">
        <v>2.3517740048540454</v>
      </c>
      <c r="J34" s="40">
        <v>27.69904770331971</v>
      </c>
      <c r="K34" s="25">
        <v>0.97215968624082172</v>
      </c>
      <c r="L34" s="64">
        <v>12.61200854681131</v>
      </c>
      <c r="M34" s="63">
        <v>1.4299858824717613</v>
      </c>
      <c r="N34" s="40">
        <v>32.440903123883217</v>
      </c>
      <c r="O34" s="25">
        <v>1.2663498239886428</v>
      </c>
      <c r="P34" s="64">
        <v>19.828894577071907</v>
      </c>
      <c r="Q34" s="26">
        <v>1.8529010013766853</v>
      </c>
    </row>
    <row r="35" spans="1:17">
      <c r="A35" s="43" t="s">
        <v>33</v>
      </c>
      <c r="B35" s="40">
        <v>2.5331803921716252</v>
      </c>
      <c r="C35" s="25">
        <v>0.34220472374276767</v>
      </c>
      <c r="D35" s="64">
        <v>5.0532457600474094</v>
      </c>
      <c r="E35" s="63">
        <v>1.0764674776901872</v>
      </c>
      <c r="F35" s="40">
        <v>2.0050469867528098</v>
      </c>
      <c r="G35" s="25">
        <v>0.29333712563219028</v>
      </c>
      <c r="H35" s="64">
        <v>-3.0481987732945997</v>
      </c>
      <c r="I35" s="63">
        <v>1.0398938285641499</v>
      </c>
      <c r="J35" s="40">
        <v>5.483333928882022</v>
      </c>
      <c r="K35" s="25">
        <v>0.41992514482365589</v>
      </c>
      <c r="L35" s="64">
        <v>0.55780288888166729</v>
      </c>
      <c r="M35" s="63">
        <v>0.32178241449845901</v>
      </c>
      <c r="N35" s="40">
        <v>6.5593426563702222</v>
      </c>
      <c r="O35" s="25">
        <v>0.50528444773818859</v>
      </c>
      <c r="P35" s="64">
        <v>6.0015397674885547</v>
      </c>
      <c r="Q35" s="26">
        <v>0.57152608847232667</v>
      </c>
    </row>
    <row r="36" spans="1:17">
      <c r="A36" s="43" t="s">
        <v>34</v>
      </c>
      <c r="B36" s="40">
        <v>22.38335234089072</v>
      </c>
      <c r="C36" s="25">
        <v>0.88276306217619738</v>
      </c>
      <c r="D36" s="64">
        <v>39.863482221785887</v>
      </c>
      <c r="E36" s="63">
        <v>2.1755230829399594</v>
      </c>
      <c r="F36" s="40">
        <v>17.61263866339776</v>
      </c>
      <c r="G36" s="25">
        <v>0.84563604103091428</v>
      </c>
      <c r="H36" s="64">
        <v>-22.250843558388127</v>
      </c>
      <c r="I36" s="63">
        <v>2.1881705183185276</v>
      </c>
      <c r="J36" s="40">
        <v>14.680906390801059</v>
      </c>
      <c r="K36" s="25">
        <v>0.63992591653797326</v>
      </c>
      <c r="L36" s="64">
        <v>2.7332432427090021</v>
      </c>
      <c r="M36" s="63">
        <v>0.67957770495582348</v>
      </c>
      <c r="N36" s="40">
        <v>17.80648096924855</v>
      </c>
      <c r="O36" s="25">
        <v>0.79792983658140748</v>
      </c>
      <c r="P36" s="64">
        <v>15.073237726539549</v>
      </c>
      <c r="Q36" s="26">
        <v>0.98225219813493803</v>
      </c>
    </row>
    <row r="37" spans="1:17">
      <c r="A37" s="43" t="s">
        <v>35</v>
      </c>
      <c r="B37" s="40">
        <v>37.053091651261397</v>
      </c>
      <c r="C37" s="25">
        <v>1.1788513834112917</v>
      </c>
      <c r="D37" s="64">
        <v>59.49334863479968</v>
      </c>
      <c r="E37" s="63">
        <v>2.1919539133859298</v>
      </c>
      <c r="F37" s="40">
        <v>29.878493626200338</v>
      </c>
      <c r="G37" s="25">
        <v>1.3674069118274248</v>
      </c>
      <c r="H37" s="64">
        <v>-29.614855008599342</v>
      </c>
      <c r="I37" s="63">
        <v>2.4152729742796297</v>
      </c>
      <c r="J37" s="40">
        <v>37.474972491193327</v>
      </c>
      <c r="K37" s="25">
        <v>1.0409903416314876</v>
      </c>
      <c r="L37" s="64">
        <v>12.886175005604819</v>
      </c>
      <c r="M37" s="63">
        <v>1.2818509037168753</v>
      </c>
      <c r="N37" s="40">
        <v>45.356310547806856</v>
      </c>
      <c r="O37" s="25">
        <v>1.2207085263939963</v>
      </c>
      <c r="P37" s="64">
        <v>32.470135542202037</v>
      </c>
      <c r="Q37" s="26">
        <v>1.6208733570118272</v>
      </c>
    </row>
    <row r="38" spans="1:17">
      <c r="A38" s="43" t="s">
        <v>36</v>
      </c>
      <c r="B38" s="40">
        <v>9.2345861402822074</v>
      </c>
      <c r="C38" s="25">
        <v>0.73988687266650577</v>
      </c>
      <c r="D38" s="64">
        <v>16.339057557215121</v>
      </c>
      <c r="E38" s="63">
        <v>1.8276604559917382</v>
      </c>
      <c r="F38" s="40">
        <v>7.2393496560667288</v>
      </c>
      <c r="G38" s="25">
        <v>0.71202297796682945</v>
      </c>
      <c r="H38" s="64">
        <v>-9.0997079011483919</v>
      </c>
      <c r="I38" s="63">
        <v>1.8518660854438111</v>
      </c>
      <c r="J38" s="40">
        <v>10.02280962024758</v>
      </c>
      <c r="K38" s="25">
        <v>0.77258083049929949</v>
      </c>
      <c r="L38" s="64">
        <v>6.4189221609782434</v>
      </c>
      <c r="M38" s="63">
        <v>0.96904113895372757</v>
      </c>
      <c r="N38" s="40">
        <v>10.99633467772286</v>
      </c>
      <c r="O38" s="25">
        <v>0.92940265580634573</v>
      </c>
      <c r="P38" s="64">
        <v>4.5774125167446167</v>
      </c>
      <c r="Q38" s="26">
        <v>1.3135337713524207</v>
      </c>
    </row>
    <row r="39" spans="1:17">
      <c r="A39" s="43" t="s">
        <v>37</v>
      </c>
      <c r="B39" s="40">
        <v>4.0200891016011271</v>
      </c>
      <c r="C39" s="25">
        <v>0.52334240834947343</v>
      </c>
      <c r="D39" s="64">
        <v>16.00273254203465</v>
      </c>
      <c r="E39" s="63">
        <v>2.2200306731474764</v>
      </c>
      <c r="F39" s="40">
        <v>2.2688848148918139</v>
      </c>
      <c r="G39" s="25">
        <v>0.43013809197259806</v>
      </c>
      <c r="H39" s="64">
        <v>-13.733847727142836</v>
      </c>
      <c r="I39" s="63">
        <v>2.111953070208076</v>
      </c>
      <c r="J39" s="40">
        <v>8.950998706311319</v>
      </c>
      <c r="K39" s="25">
        <v>0.95006092981128887</v>
      </c>
      <c r="L39" s="64">
        <v>4.8412310293868774</v>
      </c>
      <c r="M39" s="63">
        <v>1.3316340138327292</v>
      </c>
      <c r="N39" s="40">
        <v>9.5759703131919345</v>
      </c>
      <c r="O39" s="25">
        <v>1.1370703490053484</v>
      </c>
      <c r="P39" s="64">
        <v>4.734739283805057</v>
      </c>
      <c r="Q39" s="26">
        <v>1.9443263373677695</v>
      </c>
    </row>
    <row r="40" spans="1:17">
      <c r="A40" s="43" t="s">
        <v>38</v>
      </c>
      <c r="B40" s="40">
        <v>2.2383963346266689</v>
      </c>
      <c r="C40" s="25">
        <v>0.28291548332662941</v>
      </c>
      <c r="D40" s="64">
        <v>8.968619180788032</v>
      </c>
      <c r="E40" s="63">
        <v>2.3896697767981698</v>
      </c>
      <c r="F40" s="40">
        <v>1.7109756866097741</v>
      </c>
      <c r="G40" s="25">
        <v>0.23517454642857147</v>
      </c>
      <c r="H40" s="64">
        <v>-7.2576434941782582</v>
      </c>
      <c r="I40" s="63">
        <v>2.399083053693722</v>
      </c>
      <c r="J40" s="40">
        <v>5.9301645502404234</v>
      </c>
      <c r="K40" s="25">
        <v>0.39159507608107524</v>
      </c>
      <c r="L40" s="64">
        <v>6.6885347054398254</v>
      </c>
      <c r="M40" s="63">
        <v>1.9151060277850258</v>
      </c>
      <c r="N40" s="40">
        <v>5.8626720873994769</v>
      </c>
      <c r="O40" s="25">
        <v>0.4340027731815006</v>
      </c>
      <c r="P40" s="64">
        <v>-0.82586261804034855</v>
      </c>
      <c r="Q40" s="26">
        <v>2.0699256934440737</v>
      </c>
    </row>
    <row r="41" spans="1:17">
      <c r="A41" s="43" t="s">
        <v>39</v>
      </c>
      <c r="B41" s="40">
        <v>8.8353008967291302</v>
      </c>
      <c r="C41" s="25">
        <v>1.4290962459221195</v>
      </c>
      <c r="D41" s="64">
        <v>23.455106800335219</v>
      </c>
      <c r="E41" s="63">
        <v>3.0536497693160656</v>
      </c>
      <c r="F41" s="40">
        <v>3.613709078232723</v>
      </c>
      <c r="G41" s="25">
        <v>0.7626702650346171</v>
      </c>
      <c r="H41" s="64">
        <v>-19.841397722102496</v>
      </c>
      <c r="I41" s="63">
        <v>2.6313167409741824</v>
      </c>
      <c r="J41" s="40">
        <v>6.7013722613177267</v>
      </c>
      <c r="K41" s="25">
        <v>0.79981626239251014</v>
      </c>
      <c r="L41" s="64">
        <v>1.8843321577022649</v>
      </c>
      <c r="M41" s="63">
        <v>0.7828116959867979</v>
      </c>
      <c r="N41" s="40">
        <v>8.4632897201133996</v>
      </c>
      <c r="O41" s="25">
        <v>1.0914984097122487</v>
      </c>
      <c r="P41" s="64">
        <v>6.5789575624111345</v>
      </c>
      <c r="Q41" s="26">
        <v>1.3887362155412222</v>
      </c>
    </row>
    <row r="42" spans="1:17">
      <c r="A42" s="43" t="s">
        <v>40</v>
      </c>
      <c r="B42" s="40">
        <v>9.9675873418968628</v>
      </c>
      <c r="C42" s="25">
        <v>0.87590450821554022</v>
      </c>
      <c r="D42" s="64">
        <v>17.16991486468077</v>
      </c>
      <c r="E42" s="63">
        <v>2.1343483919852599</v>
      </c>
      <c r="F42" s="40">
        <v>7.7994108913515019</v>
      </c>
      <c r="G42" s="25">
        <v>0.79868516911452758</v>
      </c>
      <c r="H42" s="64">
        <v>-9.3705039733292672</v>
      </c>
      <c r="I42" s="63">
        <v>2.1462201897773912</v>
      </c>
      <c r="J42" s="40">
        <v>6.226143835185554</v>
      </c>
      <c r="K42" s="25">
        <v>0.4562797002675909</v>
      </c>
      <c r="L42" s="64">
        <v>5.1095749426791546</v>
      </c>
      <c r="M42" s="63">
        <v>0.92422500113091832</v>
      </c>
      <c r="N42" s="40">
        <v>6.5895948408915856</v>
      </c>
      <c r="O42" s="25">
        <v>0.50560677993945657</v>
      </c>
      <c r="P42" s="64">
        <v>1.4800198982124311</v>
      </c>
      <c r="Q42" s="26">
        <v>1.0238688519984893</v>
      </c>
    </row>
    <row r="43" spans="1:17">
      <c r="A43" s="43" t="s">
        <v>41</v>
      </c>
      <c r="B43" s="40">
        <v>12.975925066939061</v>
      </c>
      <c r="C43" s="25">
        <v>1.3382955806922958</v>
      </c>
      <c r="D43" s="64">
        <v>40.766229537872228</v>
      </c>
      <c r="E43" s="63">
        <v>4.5426060430212356</v>
      </c>
      <c r="F43" s="40">
        <v>7.1462318075450577</v>
      </c>
      <c r="G43" s="25">
        <v>1.1266407537607499</v>
      </c>
      <c r="H43" s="64">
        <v>-33.619997730327171</v>
      </c>
      <c r="I43" s="63">
        <v>4.7219721989072232</v>
      </c>
      <c r="J43" s="40">
        <v>22.248720715166591</v>
      </c>
      <c r="K43" s="25">
        <v>1.8298992614551632</v>
      </c>
      <c r="L43" s="64">
        <v>11.181483942135481</v>
      </c>
      <c r="M43" s="63">
        <v>1.9732370205246041</v>
      </c>
      <c r="N43" s="40">
        <v>24.585827624165368</v>
      </c>
      <c r="O43" s="25">
        <v>2.0779274927978242</v>
      </c>
      <c r="P43" s="64">
        <v>13.404343682029888</v>
      </c>
      <c r="Q43" s="26">
        <v>2.7192886015223481</v>
      </c>
    </row>
    <row r="44" spans="1:17">
      <c r="A44" s="43" t="s">
        <v>42</v>
      </c>
      <c r="B44" s="40">
        <v>26.43874411720256</v>
      </c>
      <c r="C44" s="25">
        <v>1.5362188416953271</v>
      </c>
      <c r="D44" s="64">
        <v>56.386616990875687</v>
      </c>
      <c r="E44" s="63">
        <v>3.4886548085963227</v>
      </c>
      <c r="F44" s="40">
        <v>18.391295970339058</v>
      </c>
      <c r="G44" s="25">
        <v>1.3916851133906716</v>
      </c>
      <c r="H44" s="64">
        <v>-37.995321020536629</v>
      </c>
      <c r="I44" s="63">
        <v>3.7388986775842219</v>
      </c>
      <c r="J44" s="40">
        <v>25.917399725169918</v>
      </c>
      <c r="K44" s="25">
        <v>1.2698254799140389</v>
      </c>
      <c r="L44" s="64">
        <v>12.331245120728941</v>
      </c>
      <c r="M44" s="63">
        <v>2.4592127663489594</v>
      </c>
      <c r="N44" s="40">
        <v>29.595707836749749</v>
      </c>
      <c r="O44" s="25">
        <v>1.5176436820424657</v>
      </c>
      <c r="P44" s="64">
        <v>17.264462716020809</v>
      </c>
      <c r="Q44" s="26">
        <v>2.8950166591524806</v>
      </c>
    </row>
    <row r="45" spans="1:17">
      <c r="A45" s="43" t="s">
        <v>43</v>
      </c>
      <c r="B45" s="40">
        <v>4.6117180915855904</v>
      </c>
      <c r="C45" s="25">
        <v>0.46995824085273924</v>
      </c>
      <c r="D45" s="64">
        <v>17.677913779454482</v>
      </c>
      <c r="E45" s="63">
        <v>1.8824112392999932</v>
      </c>
      <c r="F45" s="40">
        <v>0.77987746353832799</v>
      </c>
      <c r="G45" s="25">
        <v>0.15539177969906365</v>
      </c>
      <c r="H45" s="64">
        <v>-16.898036315916155</v>
      </c>
      <c r="I45" s="63">
        <v>1.8803081419975465</v>
      </c>
      <c r="J45" s="40">
        <v>6.459596842057219</v>
      </c>
      <c r="K45" s="25">
        <v>0.50419091483855605</v>
      </c>
      <c r="L45" s="64">
        <v>3.0271169712442352</v>
      </c>
      <c r="M45" s="63">
        <v>0.75539537631933651</v>
      </c>
      <c r="N45" s="40">
        <v>7.3814540975114946</v>
      </c>
      <c r="O45" s="25">
        <v>0.6287992130304908</v>
      </c>
      <c r="P45" s="64">
        <v>4.354337126267259</v>
      </c>
      <c r="Q45" s="26">
        <v>0.97282811678530989</v>
      </c>
    </row>
    <row r="46" spans="1:17">
      <c r="A46" s="43" t="s">
        <v>44</v>
      </c>
      <c r="B46" s="40">
        <v>6.8761619573130854</v>
      </c>
      <c r="C46" s="25">
        <v>0.57701951884722336</v>
      </c>
      <c r="D46" s="64">
        <v>14.07166100055665</v>
      </c>
      <c r="E46" s="63">
        <v>3.0553666889945847</v>
      </c>
      <c r="F46" s="40">
        <v>6.6416110024054769</v>
      </c>
      <c r="G46" s="25">
        <v>0.57906971787067396</v>
      </c>
      <c r="H46" s="64">
        <v>-7.4300499981511736</v>
      </c>
      <c r="I46" s="63">
        <v>3.0566978429176035</v>
      </c>
      <c r="J46" s="40">
        <v>7.3334163102597234</v>
      </c>
      <c r="K46" s="25">
        <v>0.47370185742031545</v>
      </c>
      <c r="L46" s="64">
        <v>2.7752175473966672</v>
      </c>
      <c r="M46" s="63">
        <v>1.4460442278134766</v>
      </c>
      <c r="N46" s="40">
        <v>7.4892076621493704</v>
      </c>
      <c r="O46" s="25">
        <v>0.47955278146293084</v>
      </c>
      <c r="P46" s="64">
        <v>4.7139901147527032</v>
      </c>
      <c r="Q46" s="26">
        <v>1.4434897067227415</v>
      </c>
    </row>
    <row r="47" spans="1:17">
      <c r="A47" s="43" t="s">
        <v>45</v>
      </c>
      <c r="B47" s="40">
        <v>5.8888809979742387</v>
      </c>
      <c r="C47" s="25">
        <v>0.54949444651213075</v>
      </c>
      <c r="D47" s="64">
        <v>22.058618760927629</v>
      </c>
      <c r="E47" s="63">
        <v>2.2208062612656985</v>
      </c>
      <c r="F47" s="40">
        <v>3.2643223265533732</v>
      </c>
      <c r="G47" s="25">
        <v>0.45234161146667629</v>
      </c>
      <c r="H47" s="64">
        <v>-18.794296434374257</v>
      </c>
      <c r="I47" s="63">
        <v>2.1994389349586339</v>
      </c>
      <c r="J47" s="40">
        <v>8.8431473937822229</v>
      </c>
      <c r="K47" s="25">
        <v>0.55800141621701671</v>
      </c>
      <c r="L47" s="64">
        <v>3.5649019419697199</v>
      </c>
      <c r="M47" s="63">
        <v>1.1355274187001736</v>
      </c>
      <c r="N47" s="40">
        <v>9.6987768595041537</v>
      </c>
      <c r="O47" s="25">
        <v>0.71160255785229876</v>
      </c>
      <c r="P47" s="64">
        <v>6.1338749175344338</v>
      </c>
      <c r="Q47" s="26">
        <v>1.5788901258642791</v>
      </c>
    </row>
    <row r="48" spans="1:17">
      <c r="A48" s="43" t="s">
        <v>46</v>
      </c>
      <c r="B48" s="40">
        <v>11.35937054474236</v>
      </c>
      <c r="C48" s="25">
        <v>0.7987129948912961</v>
      </c>
      <c r="D48" s="64">
        <v>27.044596631257779</v>
      </c>
      <c r="E48" s="63">
        <v>2.4045980548356511</v>
      </c>
      <c r="F48" s="40">
        <v>6.9916905211977127</v>
      </c>
      <c r="G48" s="25">
        <v>0.72062582203598968</v>
      </c>
      <c r="H48" s="64">
        <v>-20.052906110060064</v>
      </c>
      <c r="I48" s="63">
        <v>2.4911719765691265</v>
      </c>
      <c r="J48" s="40">
        <v>18.055035449174579</v>
      </c>
      <c r="K48" s="25">
        <v>0.98299672802664462</v>
      </c>
      <c r="L48" s="64">
        <v>10.33166769736194</v>
      </c>
      <c r="M48" s="63">
        <v>1.3832380302080689</v>
      </c>
      <c r="N48" s="40">
        <v>20.137869003529961</v>
      </c>
      <c r="O48" s="25">
        <v>1.1424362923817886</v>
      </c>
      <c r="P48" s="64">
        <v>9.8062013061680204</v>
      </c>
      <c r="Q48" s="26">
        <v>1.634007734347213</v>
      </c>
    </row>
    <row r="49" spans="1:17">
      <c r="A49" s="43" t="s">
        <v>47</v>
      </c>
      <c r="B49" s="40">
        <v>14.432288007511209</v>
      </c>
      <c r="C49" s="25">
        <v>0.97991506469556533</v>
      </c>
      <c r="D49" s="64">
        <v>18.676217352343581</v>
      </c>
      <c r="E49" s="63">
        <v>2.3504070794573071</v>
      </c>
      <c r="F49" s="40">
        <v>12.82796630973837</v>
      </c>
      <c r="G49" s="25">
        <v>0.99871505781758951</v>
      </c>
      <c r="H49" s="64">
        <v>-5.8482510426052112</v>
      </c>
      <c r="I49" s="63">
        <v>2.4774722051849518</v>
      </c>
      <c r="J49" s="40">
        <v>24.060303536015379</v>
      </c>
      <c r="K49" s="25">
        <v>1.1744408939405755</v>
      </c>
      <c r="L49" s="64">
        <v>23.189397418811321</v>
      </c>
      <c r="M49" s="63">
        <v>2.477586215702047</v>
      </c>
      <c r="N49" s="40">
        <v>23.90187783185981</v>
      </c>
      <c r="O49" s="25">
        <v>1.2069711627647646</v>
      </c>
      <c r="P49" s="64">
        <v>0.71248041304848897</v>
      </c>
      <c r="Q49" s="26">
        <v>2.5309252217649005</v>
      </c>
    </row>
    <row r="50" spans="1:17">
      <c r="A50" s="43" t="s">
        <v>48</v>
      </c>
      <c r="B50" s="40">
        <v>22.778386833132831</v>
      </c>
      <c r="C50" s="25">
        <v>0.88538004911611523</v>
      </c>
      <c r="D50" s="64">
        <v>67.273294410229695</v>
      </c>
      <c r="E50" s="63">
        <v>2.2197465275226187</v>
      </c>
      <c r="F50" s="40">
        <v>14.01567918551131</v>
      </c>
      <c r="G50" s="25">
        <v>0.75770515427073293</v>
      </c>
      <c r="H50" s="64">
        <v>-53.257615224718386</v>
      </c>
      <c r="I50" s="63">
        <v>2.2780609178790594</v>
      </c>
      <c r="J50" s="40">
        <v>27.055231656068091</v>
      </c>
      <c r="K50" s="25">
        <v>0.93237718839256634</v>
      </c>
      <c r="L50" s="64">
        <v>32.250006963533259</v>
      </c>
      <c r="M50" s="63">
        <v>2.0343621127846938</v>
      </c>
      <c r="N50" s="40">
        <v>26.143823659613329</v>
      </c>
      <c r="O50" s="25">
        <v>1.0677018166210734</v>
      </c>
      <c r="P50" s="64">
        <v>-6.1061833039199307</v>
      </c>
      <c r="Q50" s="26">
        <v>2.3777053163706117</v>
      </c>
    </row>
    <row r="51" spans="1:17">
      <c r="A51" s="43" t="s">
        <v>49</v>
      </c>
      <c r="B51" s="40">
        <v>28.746977439025379</v>
      </c>
      <c r="C51" s="25">
        <v>0.87646782715013438</v>
      </c>
      <c r="D51" s="64">
        <v>54.480131382465153</v>
      </c>
      <c r="E51" s="63">
        <v>1.7098122964935252</v>
      </c>
      <c r="F51" s="40">
        <v>18.10814008402717</v>
      </c>
      <c r="G51" s="25">
        <v>1.0080814230949693</v>
      </c>
      <c r="H51" s="64">
        <v>-36.371991298437983</v>
      </c>
      <c r="I51" s="63">
        <v>2.0273903669313786</v>
      </c>
      <c r="J51" s="40">
        <v>23.82498813728488</v>
      </c>
      <c r="K51" s="25">
        <v>0.80541633290611647</v>
      </c>
      <c r="L51" s="64">
        <v>10.19653497963689</v>
      </c>
      <c r="M51" s="63">
        <v>0.97943334473878041</v>
      </c>
      <c r="N51" s="40">
        <v>29.265548430407542</v>
      </c>
      <c r="O51" s="25">
        <v>1.0486351219591425</v>
      </c>
      <c r="P51" s="64">
        <v>19.069013450770651</v>
      </c>
      <c r="Q51" s="26">
        <v>1.5003628814934997</v>
      </c>
    </row>
    <row r="52" spans="1:17">
      <c r="A52" s="43" t="s">
        <v>50</v>
      </c>
      <c r="B52" s="40">
        <v>5.3485155817154943</v>
      </c>
      <c r="C52" s="25">
        <v>0.47611536673521071</v>
      </c>
      <c r="D52" s="64">
        <v>21.8435886303864</v>
      </c>
      <c r="E52" s="63">
        <v>1.9527433644278505</v>
      </c>
      <c r="F52" s="40">
        <v>2.289364739340122</v>
      </c>
      <c r="G52" s="25">
        <v>0.36160347378642455</v>
      </c>
      <c r="H52" s="64">
        <v>-19.554223891046277</v>
      </c>
      <c r="I52" s="63">
        <v>1.943221422116294</v>
      </c>
      <c r="J52" s="40">
        <v>9.1497771122584819</v>
      </c>
      <c r="K52" s="25">
        <v>0.57409262294189234</v>
      </c>
      <c r="L52" s="64">
        <v>2.6050804173308459</v>
      </c>
      <c r="M52" s="63">
        <v>0.72357146904818381</v>
      </c>
      <c r="N52" s="40">
        <v>10.35466279214512</v>
      </c>
      <c r="O52" s="25">
        <v>0.67235044600090788</v>
      </c>
      <c r="P52" s="64">
        <v>7.749582374814274</v>
      </c>
      <c r="Q52" s="26">
        <v>0.99499135371538816</v>
      </c>
    </row>
    <row r="53" spans="1:17">
      <c r="A53" s="43" t="s">
        <v>51</v>
      </c>
      <c r="B53" s="40">
        <v>1.5213596557365481</v>
      </c>
      <c r="C53" s="25">
        <v>0.27269015120663742</v>
      </c>
      <c r="D53" s="64">
        <v>5.425136812095765</v>
      </c>
      <c r="E53" s="63">
        <v>1.3010897054474857</v>
      </c>
      <c r="F53" s="40">
        <v>0.67860570736039127</v>
      </c>
      <c r="G53" s="25">
        <v>0.1848241760482893</v>
      </c>
      <c r="H53" s="64">
        <v>-4.7465311047353733</v>
      </c>
      <c r="I53" s="63">
        <v>1.3235952112950296</v>
      </c>
      <c r="J53" s="40">
        <v>6.8281715308645961</v>
      </c>
      <c r="K53" s="25">
        <v>0.70844011085184877</v>
      </c>
      <c r="L53" s="64">
        <v>8.2942322749977553</v>
      </c>
      <c r="M53" s="63">
        <v>1.6422258748816552</v>
      </c>
      <c r="N53" s="40">
        <v>6.5311006545774122</v>
      </c>
      <c r="O53" s="25">
        <v>0.71545491998883926</v>
      </c>
      <c r="P53" s="64">
        <v>-1.7631316204203431</v>
      </c>
      <c r="Q53" s="26">
        <v>1.6496354193420069</v>
      </c>
    </row>
    <row r="54" spans="1:17">
      <c r="A54" s="43" t="s">
        <v>52</v>
      </c>
      <c r="B54" s="40">
        <v>38.237122447329142</v>
      </c>
      <c r="C54" s="25">
        <v>1.7106265227992972</v>
      </c>
      <c r="D54" s="64">
        <v>49.635316225120697</v>
      </c>
      <c r="E54" s="63">
        <v>3.5425694727583728</v>
      </c>
      <c r="F54" s="40">
        <v>33.677545556440471</v>
      </c>
      <c r="G54" s="25">
        <v>1.6096662155921804</v>
      </c>
      <c r="H54" s="64">
        <v>-15.957770668680226</v>
      </c>
      <c r="I54" s="63">
        <v>3.5653717949327333</v>
      </c>
      <c r="J54" s="40">
        <v>36.239240945772437</v>
      </c>
      <c r="K54" s="25">
        <v>1.4621489590541079</v>
      </c>
      <c r="L54" s="64">
        <v>25.510581319814641</v>
      </c>
      <c r="M54" s="63">
        <v>2.5854773735259102</v>
      </c>
      <c r="N54" s="40">
        <v>39.917746617748683</v>
      </c>
      <c r="O54" s="25">
        <v>1.6688598177014882</v>
      </c>
      <c r="P54" s="64">
        <v>14.407165297934043</v>
      </c>
      <c r="Q54" s="26">
        <v>2.9471503080164911</v>
      </c>
    </row>
    <row r="55" spans="1:17">
      <c r="A55" s="43" t="s">
        <v>53</v>
      </c>
      <c r="B55" s="40">
        <v>2.8963353120447959</v>
      </c>
      <c r="C55" s="25">
        <v>0.34170366531326718</v>
      </c>
      <c r="D55" s="64">
        <v>10.164659215840389</v>
      </c>
      <c r="E55" s="63">
        <v>1.816952181446027</v>
      </c>
      <c r="F55" s="40">
        <v>1.4111064763556631</v>
      </c>
      <c r="G55" s="25">
        <v>0.18307631599045623</v>
      </c>
      <c r="H55" s="64">
        <v>-8.7535527394847268</v>
      </c>
      <c r="I55" s="63">
        <v>1.827863860802184</v>
      </c>
      <c r="J55" s="40">
        <v>5.7934888693847126</v>
      </c>
      <c r="K55" s="25">
        <v>0.58083342795512616</v>
      </c>
      <c r="L55" s="64">
        <v>1.64504836768232</v>
      </c>
      <c r="M55" s="63">
        <v>0.43598554825220381</v>
      </c>
      <c r="N55" s="40">
        <v>6.6445619565909544</v>
      </c>
      <c r="O55" s="25">
        <v>0.68778218689205584</v>
      </c>
      <c r="P55" s="64">
        <v>4.9995135889086342</v>
      </c>
      <c r="Q55" s="26">
        <v>0.79141667104433622</v>
      </c>
    </row>
    <row r="56" spans="1:17">
      <c r="A56" s="43" t="s">
        <v>54</v>
      </c>
      <c r="B56" s="40">
        <v>5.0494968990957281</v>
      </c>
      <c r="C56" s="25">
        <v>0.47078260277808615</v>
      </c>
      <c r="D56" s="64">
        <v>16.829674498154169</v>
      </c>
      <c r="E56" s="63">
        <v>1.8394257906863836</v>
      </c>
      <c r="F56" s="40">
        <v>2.469683258345778</v>
      </c>
      <c r="G56" s="25">
        <v>0.3539535711687149</v>
      </c>
      <c r="H56" s="64">
        <v>-14.359991239808391</v>
      </c>
      <c r="I56" s="63">
        <v>1.8420559944005197</v>
      </c>
      <c r="J56" s="40">
        <v>14.10220839223595</v>
      </c>
      <c r="K56" s="25">
        <v>0.74526942112412353</v>
      </c>
      <c r="L56" s="64">
        <v>7.3110102974175497</v>
      </c>
      <c r="M56" s="63">
        <v>1.4320839252547151</v>
      </c>
      <c r="N56" s="40">
        <v>15.54319128514004</v>
      </c>
      <c r="O56" s="25">
        <v>0.82460247645546036</v>
      </c>
      <c r="P56" s="64">
        <v>8.2321809877224901</v>
      </c>
      <c r="Q56" s="26">
        <v>1.6196477600941663</v>
      </c>
    </row>
    <row r="57" spans="1:17">
      <c r="A57" s="43" t="s">
        <v>55</v>
      </c>
      <c r="B57" s="40">
        <v>8.2576938185353033</v>
      </c>
      <c r="C57" s="25">
        <v>0.57459701802735108</v>
      </c>
      <c r="D57" s="64">
        <v>20.32377504885941</v>
      </c>
      <c r="E57" s="63">
        <v>2.5767483932533297</v>
      </c>
      <c r="F57" s="40">
        <v>6.7419304300232223</v>
      </c>
      <c r="G57" s="25">
        <v>0.53774447314292562</v>
      </c>
      <c r="H57" s="64">
        <v>-13.581844618836188</v>
      </c>
      <c r="I57" s="63">
        <v>2.6070199419471964</v>
      </c>
      <c r="J57" s="40">
        <v>5.8948368408949658</v>
      </c>
      <c r="K57" s="25">
        <v>0.54162489754656928</v>
      </c>
      <c r="L57" s="64">
        <v>5.443485390985014</v>
      </c>
      <c r="M57" s="63">
        <v>1.2760097250377422</v>
      </c>
      <c r="N57" s="40">
        <v>5.9067916578011177</v>
      </c>
      <c r="O57" s="25">
        <v>0.55490747152252129</v>
      </c>
      <c r="P57" s="64">
        <v>0.46330626681610365</v>
      </c>
      <c r="Q57" s="26">
        <v>1.2885784858289837</v>
      </c>
    </row>
    <row r="58" spans="1:17">
      <c r="A58" s="43" t="s">
        <v>56</v>
      </c>
      <c r="B58" s="40">
        <v>5.8284035894715451</v>
      </c>
      <c r="C58" s="25">
        <v>0.41825749910175131</v>
      </c>
      <c r="D58" s="64">
        <v>15.00716577597365</v>
      </c>
      <c r="E58" s="63">
        <v>1.1799921043766652</v>
      </c>
      <c r="F58" s="40">
        <v>1.6945831120043899</v>
      </c>
      <c r="G58" s="25">
        <v>0.2667681151330436</v>
      </c>
      <c r="H58" s="64">
        <v>-13.312582663969261</v>
      </c>
      <c r="I58" s="63">
        <v>1.2039361742513983</v>
      </c>
      <c r="J58" s="40">
        <v>7.1073136234715211</v>
      </c>
      <c r="K58" s="25">
        <v>0.48222195987427235</v>
      </c>
      <c r="L58" s="64">
        <v>9.0249014172308897</v>
      </c>
      <c r="M58" s="63">
        <v>1.0073177911761995</v>
      </c>
      <c r="N58" s="40">
        <v>6.2349838055263387</v>
      </c>
      <c r="O58" s="25">
        <v>0.56920172922480505</v>
      </c>
      <c r="P58" s="64">
        <v>-2.789917611704551</v>
      </c>
      <c r="Q58" s="26">
        <v>1.1982898499812136</v>
      </c>
    </row>
    <row r="59" spans="1:17">
      <c r="A59" s="99" t="s">
        <v>57</v>
      </c>
      <c r="B59" s="40">
        <v>42.24139168303693</v>
      </c>
      <c r="C59" s="25">
        <v>0.55182688750053743</v>
      </c>
      <c r="D59" s="64">
        <v>43.33679163430304</v>
      </c>
      <c r="E59" s="63">
        <v>1.7798621484662691</v>
      </c>
      <c r="F59" s="40">
        <v>41.970701812803867</v>
      </c>
      <c r="G59" s="25">
        <v>0.59761222886055654</v>
      </c>
      <c r="H59" s="64">
        <v>-1.3660898214991732</v>
      </c>
      <c r="I59" s="63">
        <v>1.9295190643227851</v>
      </c>
      <c r="J59" s="40">
        <v>33.121746488455507</v>
      </c>
      <c r="K59" s="25">
        <v>0.5660586029463025</v>
      </c>
      <c r="L59" s="64">
        <v>22.489316534373678</v>
      </c>
      <c r="M59" s="63">
        <v>1.4304684847978653</v>
      </c>
      <c r="N59" s="40">
        <v>35.185232666921642</v>
      </c>
      <c r="O59" s="25">
        <v>0.61806535752519687</v>
      </c>
      <c r="P59" s="64">
        <v>12.695916132547964</v>
      </c>
      <c r="Q59" s="26">
        <v>1.5948475583419379</v>
      </c>
    </row>
    <row r="60" spans="1:17">
      <c r="A60" s="43" t="s">
        <v>58</v>
      </c>
      <c r="B60" s="40">
        <v>15.963252695756671</v>
      </c>
      <c r="C60" s="25">
        <v>1.762300842971269</v>
      </c>
      <c r="D60" s="64">
        <v>39.214284254155501</v>
      </c>
      <c r="E60" s="63">
        <v>2.4819472275931798</v>
      </c>
      <c r="F60" s="40">
        <v>8.424032993984607</v>
      </c>
      <c r="G60" s="25">
        <v>1.3935997274139575</v>
      </c>
      <c r="H60" s="64">
        <v>-30.790251260170894</v>
      </c>
      <c r="I60" s="63">
        <v>2.6934022019092532</v>
      </c>
      <c r="J60" s="40">
        <v>15.471922758601931</v>
      </c>
      <c r="K60" s="25">
        <v>1.5586509899360435</v>
      </c>
      <c r="L60" s="64">
        <v>5.4950755097865596</v>
      </c>
      <c r="M60" s="63">
        <v>1.5829805338932375</v>
      </c>
      <c r="N60" s="40">
        <v>18.662140381609792</v>
      </c>
      <c r="O60" s="25">
        <v>2.0024690267464602</v>
      </c>
      <c r="P60" s="64">
        <v>13.167064871823232</v>
      </c>
      <c r="Q60" s="26">
        <v>2.7540802893705258</v>
      </c>
    </row>
    <row r="61" spans="1:17">
      <c r="A61" s="99" t="s">
        <v>59</v>
      </c>
      <c r="B61" s="40">
        <v>13.50440976008203</v>
      </c>
      <c r="C61" s="25">
        <v>1.1777266741444088</v>
      </c>
      <c r="D61" s="64">
        <v>29.562032671957109</v>
      </c>
      <c r="E61" s="63">
        <v>3.5210169796724955</v>
      </c>
      <c r="F61" s="40">
        <v>11.90042284573035</v>
      </c>
      <c r="G61" s="25">
        <v>1.1525852098110376</v>
      </c>
      <c r="H61" s="64">
        <v>-17.661609826226758</v>
      </c>
      <c r="I61" s="63">
        <v>3.4306246486960545</v>
      </c>
      <c r="J61" s="40">
        <v>22.46021467572319</v>
      </c>
      <c r="K61" s="25">
        <v>1.2068989750934813</v>
      </c>
      <c r="L61" s="64">
        <v>7.1235614813639696</v>
      </c>
      <c r="M61" s="63">
        <v>1.5983724683264746</v>
      </c>
      <c r="N61" s="40">
        <v>24.055067937239969</v>
      </c>
      <c r="O61" s="25">
        <v>1.3286508069497622</v>
      </c>
      <c r="P61" s="64">
        <v>16.931506455875997</v>
      </c>
      <c r="Q61" s="26">
        <v>2.0387393770509443</v>
      </c>
    </row>
    <row r="62" spans="1:17">
      <c r="A62" s="120" t="s">
        <v>229</v>
      </c>
      <c r="B62" s="40">
        <v>8.5027743911302469</v>
      </c>
      <c r="C62" s="25">
        <v>0.14658217960850439</v>
      </c>
      <c r="D62" s="64">
        <v>21.94301178308158</v>
      </c>
      <c r="E62" s="63">
        <v>0.43105426799743363</v>
      </c>
      <c r="F62" s="40">
        <v>5.1454428865782393</v>
      </c>
      <c r="G62" s="25">
        <v>0.12603015905916781</v>
      </c>
      <c r="H62" s="64">
        <v>-16.797568896503339</v>
      </c>
      <c r="I62" s="63">
        <v>0.44089082298504201</v>
      </c>
      <c r="J62" s="40">
        <v>11.226898224174359</v>
      </c>
      <c r="K62" s="25">
        <v>0.15059164048054549</v>
      </c>
      <c r="L62" s="64">
        <v>5.8157187764081018</v>
      </c>
      <c r="M62" s="63">
        <v>0.24177087385185139</v>
      </c>
      <c r="N62" s="40">
        <v>12.58400394861158</v>
      </c>
      <c r="O62" s="25">
        <v>0.17825122293436979</v>
      </c>
      <c r="P62" s="64">
        <v>6.7682851722034734</v>
      </c>
      <c r="Q62" s="26">
        <v>0.29580931629944962</v>
      </c>
    </row>
    <row r="63" spans="1:17">
      <c r="A63" s="120" t="s">
        <v>232</v>
      </c>
      <c r="B63" s="40">
        <v>5.9323387145996094</v>
      </c>
      <c r="C63" s="25">
        <v>0.1830518841743469</v>
      </c>
      <c r="D63" s="64">
        <v>19.007444381713871</v>
      </c>
      <c r="E63" s="63">
        <v>0.63902217149734497</v>
      </c>
      <c r="F63" s="40">
        <v>2.947067499160767</v>
      </c>
      <c r="G63" s="25">
        <v>0.139063686132431</v>
      </c>
      <c r="H63" s="64">
        <v>-16.06037712097168</v>
      </c>
      <c r="I63" s="63">
        <v>0.64681333303451538</v>
      </c>
      <c r="J63" s="40">
        <v>10.4564094543457</v>
      </c>
      <c r="K63" s="25">
        <v>0.2187226414680481</v>
      </c>
      <c r="L63" s="64">
        <v>4.9007892608642578</v>
      </c>
      <c r="M63" s="63">
        <v>0.31780296564102167</v>
      </c>
      <c r="N63" s="40">
        <v>11.713352203369141</v>
      </c>
      <c r="O63" s="25">
        <v>0.26003235578536987</v>
      </c>
      <c r="P63" s="64">
        <v>6.8125629425048828</v>
      </c>
      <c r="Q63" s="26">
        <v>0.40836790204048162</v>
      </c>
    </row>
    <row r="64" spans="1:17" ht="13.5" thickBot="1">
      <c r="A64" s="121" t="s">
        <v>233</v>
      </c>
      <c r="B64" s="42">
        <v>11.53398554323673</v>
      </c>
      <c r="C64" s="31">
        <v>0.12746444601877499</v>
      </c>
      <c r="D64" s="32">
        <v>25.138099240003498</v>
      </c>
      <c r="E64" s="30">
        <v>0.35999573399797608</v>
      </c>
      <c r="F64" s="42">
        <v>8.1420006871449591</v>
      </c>
      <c r="G64" s="31">
        <v>0.114322332157083</v>
      </c>
      <c r="H64" s="32">
        <v>-16.99609855285853</v>
      </c>
      <c r="I64" s="30">
        <v>0.36616848183828082</v>
      </c>
      <c r="J64" s="42">
        <v>13.330681827390389</v>
      </c>
      <c r="K64" s="31">
        <v>0.1240824125212405</v>
      </c>
      <c r="L64" s="32">
        <v>7.5690428493513293</v>
      </c>
      <c r="M64" s="30">
        <v>0.20972232501536711</v>
      </c>
      <c r="N64" s="42">
        <v>14.789400580554659</v>
      </c>
      <c r="O64" s="31">
        <v>0.14514079689477999</v>
      </c>
      <c r="P64" s="32">
        <v>7.220357731203328</v>
      </c>
      <c r="Q64" s="33">
        <v>0.25115341309033018</v>
      </c>
    </row>
    <row r="65" spans="1:17">
      <c r="A65" s="24"/>
      <c r="B65" s="64"/>
      <c r="C65" s="63"/>
      <c r="D65" s="64"/>
      <c r="E65" s="63"/>
      <c r="F65" s="64"/>
      <c r="G65" s="63"/>
      <c r="H65" s="64"/>
      <c r="I65" s="63"/>
      <c r="J65" s="64"/>
      <c r="K65" s="63"/>
      <c r="L65" s="64"/>
      <c r="M65" s="63"/>
      <c r="N65" s="64"/>
      <c r="O65" s="63"/>
      <c r="P65" s="64"/>
      <c r="Q65" s="63"/>
    </row>
    <row r="66" spans="1:17">
      <c r="A66" s="50" t="s">
        <v>175</v>
      </c>
    </row>
    <row r="67" spans="1:17">
      <c r="A67" s="62" t="s">
        <v>413</v>
      </c>
    </row>
    <row r="68" spans="1:17">
      <c r="A68" s="51" t="s">
        <v>415</v>
      </c>
    </row>
    <row r="69" spans="1:17">
      <c r="A69" s="243" t="s">
        <v>487</v>
      </c>
    </row>
    <row r="70" spans="1:17">
      <c r="A70" s="244" t="s">
        <v>488</v>
      </c>
    </row>
    <row r="71" spans="1:17">
      <c r="A71" s="347" t="s">
        <v>493</v>
      </c>
    </row>
  </sheetData>
  <customSheetViews>
    <customSheetView guid="{C6F97F9E-B600-4C17-894D-590A32101059}" scale="80" showGridLines="0">
      <selection activeCell="F60" sqref="F60"/>
      <pageMargins left="0.7" right="0.7" top="0.75" bottom="0.75" header="0.3" footer="0.3"/>
      <pageSetup paperSize="9" orientation="portrait" r:id="rId1"/>
    </customSheetView>
    <customSheetView guid="{FDFE99BC-6C4F-47A7-A6F0-C356BD0C43CF}" scale="80" showGridLines="0">
      <selection activeCell="F60" sqref="F60"/>
      <pageMargins left="0.7" right="0.7" top="0.75" bottom="0.75" header="0.3" footer="0.3"/>
      <pageSetup paperSize="9" orientation="portrait" r:id="rId2"/>
    </customSheetView>
  </customSheetViews>
  <mergeCells count="11">
    <mergeCell ref="L9:M9"/>
    <mergeCell ref="N9:O9"/>
    <mergeCell ref="P9:Q9"/>
    <mergeCell ref="B7:Q7"/>
    <mergeCell ref="B9:C9"/>
    <mergeCell ref="D9:E9"/>
    <mergeCell ref="F9:G9"/>
    <mergeCell ref="H9:I9"/>
    <mergeCell ref="J9:K9"/>
    <mergeCell ref="B8:I8"/>
    <mergeCell ref="J8:Q8"/>
  </mergeCells>
  <conditionalFormatting sqref="H12:H16 P12:P16 P18:P64 H18:H64">
    <cfRule type="expression" dxfId="6" priority="2">
      <formula>ABS(H12/I12)&gt;1.96</formula>
    </cfRule>
  </conditionalFormatting>
  <conditionalFormatting sqref="H17 P17">
    <cfRule type="expression" dxfId="5" priority="1">
      <formula>ABS(H17/I17)&gt;1.96</formula>
    </cfRule>
  </conditionalFormatting>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31"/>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10">
      <c r="J1" s="23"/>
    </row>
    <row r="2" spans="1:10">
      <c r="A2" s="61" t="s">
        <v>482</v>
      </c>
      <c r="J2" s="456"/>
    </row>
    <row r="3" spans="1:10">
      <c r="A3" s="23" t="s">
        <v>197</v>
      </c>
    </row>
    <row r="4" spans="1:10">
      <c r="A4" s="77" t="s">
        <v>277</v>
      </c>
    </row>
    <row r="5" spans="1:10" ht="12.75" customHeight="1"/>
    <row r="7" spans="1:10" ht="13.5" thickBot="1"/>
    <row r="8" spans="1:10" s="44" customFormat="1" ht="75" customHeight="1">
      <c r="A8" s="11"/>
      <c r="B8" s="360" t="s">
        <v>145</v>
      </c>
      <c r="C8" s="361"/>
      <c r="D8" s="361"/>
      <c r="E8" s="362"/>
    </row>
    <row r="9" spans="1:10" s="44" customFormat="1" ht="84.75" customHeight="1">
      <c r="A9" s="12"/>
      <c r="B9" s="358" t="s">
        <v>115</v>
      </c>
      <c r="C9" s="358"/>
      <c r="D9" s="357" t="s">
        <v>174</v>
      </c>
      <c r="E9" s="369"/>
    </row>
    <row r="10" spans="1:10">
      <c r="A10" s="109"/>
      <c r="B10" s="19" t="s">
        <v>12</v>
      </c>
      <c r="C10" s="21" t="s">
        <v>13</v>
      </c>
      <c r="D10" s="19" t="s">
        <v>12</v>
      </c>
      <c r="E10" s="22" t="s">
        <v>13</v>
      </c>
    </row>
    <row r="11" spans="1:10">
      <c r="A11" s="67"/>
      <c r="B11" s="110"/>
      <c r="C11" s="111"/>
      <c r="D11" s="40"/>
      <c r="E11" s="112"/>
    </row>
    <row r="12" spans="1:10">
      <c r="A12" s="43" t="s">
        <v>94</v>
      </c>
      <c r="B12" s="40">
        <v>5.4578349084013773</v>
      </c>
      <c r="C12" s="25">
        <v>0.4631587170930837</v>
      </c>
      <c r="D12" s="40">
        <v>6.7253432369009953</v>
      </c>
      <c r="E12" s="26">
        <v>0.58110846201088928</v>
      </c>
    </row>
    <row r="13" spans="1:10">
      <c r="A13" s="43" t="s">
        <v>21</v>
      </c>
      <c r="B13" s="40">
        <v>8.1629038104155462</v>
      </c>
      <c r="C13" s="25">
        <v>0.96883256280384256</v>
      </c>
      <c r="D13" s="40">
        <v>3.8531842206971838</v>
      </c>
      <c r="E13" s="26">
        <v>0.56822591296140057</v>
      </c>
    </row>
    <row r="14" spans="1:10">
      <c r="A14" s="43" t="s">
        <v>26</v>
      </c>
      <c r="B14" s="40">
        <v>5.6262706299174878</v>
      </c>
      <c r="C14" s="25">
        <v>0.59714466507167474</v>
      </c>
      <c r="D14" s="40">
        <v>8.2461141721892304</v>
      </c>
      <c r="E14" s="26">
        <v>0.62465393415708503</v>
      </c>
    </row>
    <row r="15" spans="1:10">
      <c r="A15" s="43" t="s">
        <v>236</v>
      </c>
      <c r="B15" s="40">
        <v>15.33165207711289</v>
      </c>
      <c r="C15" s="25">
        <v>0.95775046105097394</v>
      </c>
      <c r="D15" s="40">
        <v>23.842996718962251</v>
      </c>
      <c r="E15" s="26">
        <v>1.1288549698827213</v>
      </c>
    </row>
    <row r="16" spans="1:10">
      <c r="A16" s="43" t="s">
        <v>29</v>
      </c>
      <c r="B16" s="40">
        <v>4.7621352680221456</v>
      </c>
      <c r="C16" s="25">
        <v>0.8432518407383186</v>
      </c>
      <c r="D16" s="40">
        <v>5.0608859441143146</v>
      </c>
      <c r="E16" s="26">
        <v>1.0130405308678068</v>
      </c>
    </row>
    <row r="17" spans="1:5">
      <c r="A17" s="43" t="s">
        <v>34</v>
      </c>
      <c r="B17" s="40">
        <v>24.895766591292379</v>
      </c>
      <c r="C17" s="25">
        <v>0.82456202367888565</v>
      </c>
      <c r="D17" s="40">
        <v>16.79192366377335</v>
      </c>
      <c r="E17" s="26">
        <v>0.66192065571192982</v>
      </c>
    </row>
    <row r="18" spans="1:5">
      <c r="A18" s="43" t="s">
        <v>36</v>
      </c>
      <c r="B18" s="40">
        <v>12.04453363047128</v>
      </c>
      <c r="C18" s="25">
        <v>0.65825645290423285</v>
      </c>
      <c r="D18" s="40">
        <v>13.136319879088591</v>
      </c>
      <c r="E18" s="26">
        <v>0.61991655586310057</v>
      </c>
    </row>
    <row r="19" spans="1:5">
      <c r="A19" s="43" t="s">
        <v>53</v>
      </c>
      <c r="B19" s="40">
        <v>3.725417034291794</v>
      </c>
      <c r="C19" s="25">
        <v>0.39796984611853148</v>
      </c>
      <c r="D19" s="40">
        <v>7.747534690131233</v>
      </c>
      <c r="E19" s="26">
        <v>0.56381784786772293</v>
      </c>
    </row>
    <row r="20" spans="1:5">
      <c r="A20" s="43" t="s">
        <v>54</v>
      </c>
      <c r="B20" s="40">
        <v>5.7402262701495923</v>
      </c>
      <c r="C20" s="25">
        <v>0.73587191031042998</v>
      </c>
      <c r="D20" s="40">
        <v>12.4011944890895</v>
      </c>
      <c r="E20" s="26">
        <v>0.86703346325251929</v>
      </c>
    </row>
    <row r="21" spans="1:5">
      <c r="A21" s="43" t="s">
        <v>55</v>
      </c>
      <c r="B21" s="40">
        <v>10.432986691676829</v>
      </c>
      <c r="C21" s="25">
        <v>0.53475982451587056</v>
      </c>
      <c r="D21" s="40">
        <v>8.2884704119609101</v>
      </c>
      <c r="E21" s="26">
        <v>0.5153109779119569</v>
      </c>
    </row>
    <row r="22" spans="1:5">
      <c r="A22" s="43" t="s">
        <v>56</v>
      </c>
      <c r="B22" s="40">
        <v>3.7725954746770021</v>
      </c>
      <c r="C22" s="25">
        <v>0.62928570776180015</v>
      </c>
      <c r="D22" s="40">
        <v>5.1960079368539267</v>
      </c>
      <c r="E22" s="26">
        <v>0.74696054998349715</v>
      </c>
    </row>
    <row r="23" spans="1:5">
      <c r="A23" s="43" t="s">
        <v>57</v>
      </c>
      <c r="B23" s="40">
        <v>43.048613485342123</v>
      </c>
      <c r="C23" s="25">
        <v>0.63362112030632112</v>
      </c>
      <c r="D23" s="40">
        <v>30.368267968849882</v>
      </c>
      <c r="E23" s="26">
        <v>0.62113276540616302</v>
      </c>
    </row>
    <row r="24" spans="1:5" ht="13.5" thickBot="1">
      <c r="A24" s="114" t="s">
        <v>59</v>
      </c>
      <c r="B24" s="42">
        <v>18.031847352328359</v>
      </c>
      <c r="C24" s="31">
        <v>0.52737704370886807</v>
      </c>
      <c r="D24" s="42">
        <v>26.518337767944129</v>
      </c>
      <c r="E24" s="33">
        <v>0.70431086654007558</v>
      </c>
    </row>
    <row r="25" spans="1:5" ht="14.25">
      <c r="A25" s="249" t="s">
        <v>527</v>
      </c>
      <c r="B25" s="210">
        <v>17.362161476765419</v>
      </c>
      <c r="C25" s="211">
        <v>0.6835996249769406</v>
      </c>
      <c r="D25" s="210">
        <v>22.061461573945099</v>
      </c>
      <c r="E25" s="213">
        <v>0.90594518217122366</v>
      </c>
    </row>
    <row r="26" spans="1:5" ht="15" thickBot="1">
      <c r="A26" s="250" t="s">
        <v>528</v>
      </c>
      <c r="B26" s="42">
        <v>9.5303338729269083</v>
      </c>
      <c r="C26" s="31">
        <v>0.83796561547231452</v>
      </c>
      <c r="D26" s="42">
        <v>17.864037607807852</v>
      </c>
      <c r="E26" s="33">
        <v>1.2030180901976955</v>
      </c>
    </row>
    <row r="27" spans="1:5">
      <c r="A27" s="24"/>
      <c r="B27" s="64"/>
      <c r="C27" s="63"/>
      <c r="D27" s="64"/>
      <c r="E27" s="63"/>
    </row>
    <row r="28" spans="1:5">
      <c r="A28" s="50" t="s">
        <v>175</v>
      </c>
    </row>
    <row r="29" spans="1:5" ht="14.25">
      <c r="A29" s="5" t="s">
        <v>325</v>
      </c>
    </row>
    <row r="30" spans="1:5">
      <c r="A30" s="62" t="s">
        <v>414</v>
      </c>
    </row>
    <row r="31" spans="1:5">
      <c r="A31" s="347" t="s">
        <v>493</v>
      </c>
    </row>
  </sheetData>
  <customSheetViews>
    <customSheetView guid="{C6F97F9E-B600-4C17-894D-590A32101059}" scale="80" showGridLines="0">
      <selection activeCell="J31" sqref="J31"/>
      <pageMargins left="0.7" right="0.7" top="0.75" bottom="0.75" header="0.3" footer="0.3"/>
      <pageSetup paperSize="9" orientation="portrait" r:id="rId1"/>
    </customSheetView>
    <customSheetView guid="{FDFE99BC-6C4F-47A7-A6F0-C356BD0C43CF}" scale="80" showGridLines="0">
      <selection activeCell="J31" sqref="J31"/>
      <pageMargins left="0.7" right="0.7" top="0.75" bottom="0.75" header="0.3" footer="0.3"/>
      <pageSetup paperSize="9" orientation="portrait" r:id="rId2"/>
    </customSheetView>
  </customSheetViews>
  <mergeCells count="3">
    <mergeCell ref="B8:E8"/>
    <mergeCell ref="B9:C9"/>
    <mergeCell ref="D9:E9"/>
  </mergeCells>
  <pageMargins left="0.7" right="0.7" top="0.75" bottom="0.75" header="0.3" footer="0.3"/>
  <pageSetup paperSize="9" orientation="portrait"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26"/>
  <sheetViews>
    <sheetView showGridLines="0" zoomScale="80" zoomScaleNormal="80" workbookViewId="0">
      <selection activeCell="I27" sqref="I27"/>
    </sheetView>
  </sheetViews>
  <sheetFormatPr defaultColWidth="8.85546875" defaultRowHeight="12.75"/>
  <cols>
    <col min="1" max="1" width="31.28515625" style="5" customWidth="1"/>
    <col min="2" max="16384" width="8.85546875" style="5"/>
  </cols>
  <sheetData>
    <row r="1" spans="1:10">
      <c r="J1" s="23"/>
    </row>
    <row r="2" spans="1:10">
      <c r="A2" s="61" t="s">
        <v>483</v>
      </c>
      <c r="J2" s="456"/>
    </row>
    <row r="3" spans="1:10">
      <c r="A3" s="23" t="s">
        <v>198</v>
      </c>
    </row>
    <row r="4" spans="1:10">
      <c r="A4" s="8" t="s">
        <v>278</v>
      </c>
    </row>
    <row r="5" spans="1:10" ht="12.75" customHeight="1"/>
    <row r="7" spans="1:10" ht="13.5" thickBot="1"/>
    <row r="8" spans="1:10" s="44" customFormat="1" ht="78.75" customHeight="1">
      <c r="A8" s="11"/>
      <c r="B8" s="360" t="s">
        <v>145</v>
      </c>
      <c r="C8" s="361"/>
      <c r="D8" s="361"/>
      <c r="E8" s="362"/>
    </row>
    <row r="9" spans="1:10" s="44" customFormat="1" ht="87" customHeight="1">
      <c r="A9" s="12"/>
      <c r="B9" s="414" t="s">
        <v>115</v>
      </c>
      <c r="C9" s="414"/>
      <c r="D9" s="357" t="s">
        <v>174</v>
      </c>
      <c r="E9" s="369"/>
    </row>
    <row r="10" spans="1:10">
      <c r="A10" s="109"/>
      <c r="B10" s="19" t="s">
        <v>12</v>
      </c>
      <c r="C10" s="21" t="s">
        <v>13</v>
      </c>
      <c r="D10" s="19" t="s">
        <v>12</v>
      </c>
      <c r="E10" s="22" t="s">
        <v>13</v>
      </c>
    </row>
    <row r="11" spans="1:10">
      <c r="A11" s="67"/>
      <c r="B11" s="110"/>
      <c r="C11" s="111"/>
      <c r="D11" s="40"/>
      <c r="E11" s="112"/>
    </row>
    <row r="12" spans="1:10">
      <c r="A12" s="43" t="s">
        <v>15</v>
      </c>
      <c r="B12" s="40">
        <v>8.0733800183232045</v>
      </c>
      <c r="C12" s="25">
        <v>1.1846939289525631</v>
      </c>
      <c r="D12" s="40">
        <v>14.61505989283711</v>
      </c>
      <c r="E12" s="26">
        <v>1.3322774427746011</v>
      </c>
    </row>
    <row r="13" spans="1:10">
      <c r="A13" s="43" t="s">
        <v>19</v>
      </c>
      <c r="B13" s="40">
        <v>20.87434690034604</v>
      </c>
      <c r="C13" s="25">
        <v>0.87109863602040494</v>
      </c>
      <c r="D13" s="40">
        <v>8.1658728910075311</v>
      </c>
      <c r="E13" s="26">
        <v>0.66561901426128256</v>
      </c>
    </row>
    <row r="14" spans="1:10">
      <c r="A14" s="43" t="s">
        <v>24</v>
      </c>
      <c r="B14" s="40">
        <v>3.8338387224332982</v>
      </c>
      <c r="C14" s="25">
        <v>0.43684492533455432</v>
      </c>
      <c r="D14" s="40">
        <v>8.3953607783354194</v>
      </c>
      <c r="E14" s="26">
        <v>0.58904820386242696</v>
      </c>
    </row>
    <row r="15" spans="1:10">
      <c r="A15" s="43" t="s">
        <v>26</v>
      </c>
      <c r="B15" s="40">
        <v>6.4284803649745479</v>
      </c>
      <c r="C15" s="25">
        <v>0.91539167980634939</v>
      </c>
      <c r="D15" s="40">
        <v>14.220684111084511</v>
      </c>
      <c r="E15" s="26">
        <v>0.91952340529589593</v>
      </c>
    </row>
    <row r="16" spans="1:10">
      <c r="A16" s="43" t="s">
        <v>44</v>
      </c>
      <c r="B16" s="40">
        <v>8.112053817442213</v>
      </c>
      <c r="C16" s="25">
        <v>0.4889141595793689</v>
      </c>
      <c r="D16" s="40">
        <v>10.63613350735535</v>
      </c>
      <c r="E16" s="26">
        <v>0.53554798713312379</v>
      </c>
    </row>
    <row r="17" spans="1:5">
      <c r="A17" s="43" t="s">
        <v>51</v>
      </c>
      <c r="B17" s="40">
        <v>2.9338826393384738</v>
      </c>
      <c r="C17" s="25">
        <v>0.39156175259236914</v>
      </c>
      <c r="D17" s="40">
        <v>5.8113348141604764</v>
      </c>
      <c r="E17" s="26">
        <v>0.58180174037490573</v>
      </c>
    </row>
    <row r="18" spans="1:5">
      <c r="A18" s="43" t="s">
        <v>54</v>
      </c>
      <c r="B18" s="40">
        <v>6.1947725251795216</v>
      </c>
      <c r="C18" s="25">
        <v>0.61204707249926471</v>
      </c>
      <c r="D18" s="40">
        <v>12.820183466021961</v>
      </c>
      <c r="E18" s="26">
        <v>0.76359162561480076</v>
      </c>
    </row>
    <row r="19" spans="1:5">
      <c r="A19" s="43" t="s">
        <v>55</v>
      </c>
      <c r="B19" s="40">
        <v>10.252705413942209</v>
      </c>
      <c r="C19" s="25">
        <v>0.59904096074991042</v>
      </c>
      <c r="D19" s="40">
        <v>9.6822044949460313</v>
      </c>
      <c r="E19" s="26">
        <v>0.66367799460533838</v>
      </c>
    </row>
    <row r="20" spans="1:5">
      <c r="A20" s="43" t="s">
        <v>56</v>
      </c>
      <c r="B20" s="40">
        <v>3.3250326663325649</v>
      </c>
      <c r="C20" s="25">
        <v>0.38507549923717793</v>
      </c>
      <c r="D20" s="40">
        <v>8.4043456542269031</v>
      </c>
      <c r="E20" s="26">
        <v>0.64341461314574933</v>
      </c>
    </row>
    <row r="21" spans="1:5">
      <c r="A21" s="43" t="s">
        <v>57</v>
      </c>
      <c r="B21" s="40">
        <v>42.929853734844322</v>
      </c>
      <c r="C21" s="25">
        <v>0.68987097651529872</v>
      </c>
      <c r="D21" s="40">
        <v>39.384076608442783</v>
      </c>
      <c r="E21" s="26">
        <v>0.73978420666381983</v>
      </c>
    </row>
    <row r="22" spans="1:5" ht="13.5" thickBot="1">
      <c r="A22" s="113" t="s">
        <v>59</v>
      </c>
      <c r="B22" s="42">
        <v>10.40409503928835</v>
      </c>
      <c r="C22" s="31">
        <v>0.86325409612770654</v>
      </c>
      <c r="D22" s="42">
        <v>21.81374891646367</v>
      </c>
      <c r="E22" s="33">
        <v>1.0351615406223937</v>
      </c>
    </row>
    <row r="23" spans="1:5">
      <c r="A23" s="24"/>
      <c r="B23" s="64"/>
      <c r="C23" s="63"/>
      <c r="D23" s="64"/>
      <c r="E23" s="63"/>
    </row>
    <row r="24" spans="1:5">
      <c r="A24" s="50" t="s">
        <v>175</v>
      </c>
    </row>
    <row r="25" spans="1:5">
      <c r="A25" s="62" t="s">
        <v>414</v>
      </c>
    </row>
    <row r="26" spans="1:5">
      <c r="A26" s="347" t="s">
        <v>493</v>
      </c>
    </row>
  </sheetData>
  <customSheetViews>
    <customSheetView guid="{C6F97F9E-B600-4C17-894D-590A32101059}" scale="80" showGridLines="0">
      <selection activeCell="K13" sqref="K13"/>
      <pageMargins left="0.7" right="0.7" top="0.75" bottom="0.75" header="0.3" footer="0.3"/>
      <pageSetup paperSize="9" orientation="portrait" r:id="rId1"/>
    </customSheetView>
    <customSheetView guid="{FDFE99BC-6C4F-47A7-A6F0-C356BD0C43CF}" scale="80" showGridLines="0">
      <selection activeCell="K13" sqref="K13"/>
      <pageMargins left="0.7" right="0.7" top="0.75" bottom="0.75" header="0.3" footer="0.3"/>
      <pageSetup paperSize="9" orientation="portrait" r:id="rId2"/>
    </customSheetView>
  </customSheetViews>
  <mergeCells count="3">
    <mergeCell ref="B8:E8"/>
    <mergeCell ref="B9:C9"/>
    <mergeCell ref="D9:E9"/>
  </mergeCells>
  <pageMargins left="0.7" right="0.7" top="0.75" bottom="0.75" header="0.3" footer="0.3"/>
  <pageSetup paperSize="9" orientation="portrait"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O57"/>
  <sheetViews>
    <sheetView showGridLines="0" zoomScale="80" zoomScaleNormal="80" workbookViewId="0">
      <selection activeCell="I27" sqref="I27"/>
    </sheetView>
  </sheetViews>
  <sheetFormatPr defaultColWidth="8.85546875" defaultRowHeight="12.75"/>
  <cols>
    <col min="1" max="1" width="34" style="5" customWidth="1"/>
    <col min="2" max="13" width="10.28515625" style="5" customWidth="1"/>
    <col min="14" max="16384" width="8.85546875" style="5"/>
  </cols>
  <sheetData>
    <row r="1" spans="1:15">
      <c r="F1" s="24"/>
      <c r="J1" s="24"/>
      <c r="O1" s="256"/>
    </row>
    <row r="2" spans="1:15">
      <c r="A2" s="61" t="s">
        <v>484</v>
      </c>
      <c r="F2" s="24"/>
      <c r="J2" s="456"/>
    </row>
    <row r="3" spans="1:15">
      <c r="A3" s="23" t="s">
        <v>167</v>
      </c>
    </row>
    <row r="4" spans="1:15">
      <c r="A4" s="77" t="s">
        <v>276</v>
      </c>
    </row>
    <row r="6" spans="1:15" ht="13.5" thickBot="1">
      <c r="A6" s="77"/>
    </row>
    <row r="7" spans="1:15" s="44" customFormat="1" ht="28.5" customHeight="1">
      <c r="A7" s="11"/>
      <c r="B7" s="360" t="s">
        <v>245</v>
      </c>
      <c r="C7" s="361"/>
      <c r="D7" s="361"/>
      <c r="E7" s="361"/>
      <c r="F7" s="361"/>
      <c r="G7" s="361"/>
      <c r="H7" s="361"/>
      <c r="I7" s="361"/>
      <c r="J7" s="361"/>
      <c r="K7" s="361"/>
      <c r="L7" s="361"/>
      <c r="M7" s="362"/>
    </row>
    <row r="8" spans="1:15" s="44" customFormat="1" ht="34.9" customHeight="1">
      <c r="A8" s="12"/>
      <c r="B8" s="395" t="s">
        <v>115</v>
      </c>
      <c r="C8" s="406"/>
      <c r="D8" s="406"/>
      <c r="E8" s="406"/>
      <c r="F8" s="406"/>
      <c r="G8" s="394"/>
      <c r="H8" s="395" t="s">
        <v>174</v>
      </c>
      <c r="I8" s="406"/>
      <c r="J8" s="406"/>
      <c r="K8" s="406"/>
      <c r="L8" s="406"/>
      <c r="M8" s="419"/>
    </row>
    <row r="9" spans="1:15" s="44" customFormat="1" ht="79.900000000000006" customHeight="1">
      <c r="A9" s="12"/>
      <c r="B9" s="366" t="s">
        <v>68</v>
      </c>
      <c r="C9" s="401"/>
      <c r="D9" s="357" t="s">
        <v>69</v>
      </c>
      <c r="E9" s="359"/>
      <c r="F9" s="401" t="s">
        <v>221</v>
      </c>
      <c r="G9" s="359"/>
      <c r="H9" s="366" t="s">
        <v>68</v>
      </c>
      <c r="I9" s="401"/>
      <c r="J9" s="357" t="s">
        <v>69</v>
      </c>
      <c r="K9" s="359"/>
      <c r="L9" s="401" t="s">
        <v>221</v>
      </c>
      <c r="M9" s="369"/>
    </row>
    <row r="10" spans="1:15" ht="20.45" customHeight="1">
      <c r="A10" s="78"/>
      <c r="B10" s="79" t="s">
        <v>12</v>
      </c>
      <c r="C10" s="234" t="s">
        <v>71</v>
      </c>
      <c r="D10" s="19" t="s">
        <v>12</v>
      </c>
      <c r="E10" s="21" t="s">
        <v>71</v>
      </c>
      <c r="F10" s="234" t="s">
        <v>14</v>
      </c>
      <c r="G10" s="21" t="s">
        <v>13</v>
      </c>
      <c r="H10" s="79" t="s">
        <v>12</v>
      </c>
      <c r="I10" s="234" t="s">
        <v>71</v>
      </c>
      <c r="J10" s="19" t="s">
        <v>12</v>
      </c>
      <c r="K10" s="21" t="s">
        <v>71</v>
      </c>
      <c r="L10" s="234" t="s">
        <v>14</v>
      </c>
      <c r="M10" s="22" t="s">
        <v>13</v>
      </c>
    </row>
    <row r="11" spans="1:15" ht="14.45" customHeight="1">
      <c r="A11" s="282"/>
      <c r="B11" s="283"/>
      <c r="C11" s="284"/>
      <c r="D11" s="285"/>
      <c r="E11" s="286"/>
      <c r="F11" s="284"/>
      <c r="G11" s="286"/>
      <c r="H11" s="283"/>
      <c r="I11" s="284"/>
      <c r="J11" s="285"/>
      <c r="K11" s="286"/>
      <c r="L11" s="284"/>
      <c r="M11" s="287"/>
      <c r="N11" s="81"/>
    </row>
    <row r="12" spans="1:15">
      <c r="A12" s="43" t="s">
        <v>15</v>
      </c>
      <c r="B12" s="41">
        <v>12.985102355194799</v>
      </c>
      <c r="C12" s="63">
        <v>1.3056010781435299</v>
      </c>
      <c r="D12" s="40">
        <v>10.416314744765209</v>
      </c>
      <c r="E12" s="25">
        <v>1.4384916546411706</v>
      </c>
      <c r="F12" s="64">
        <v>-2.5687875747680664</v>
      </c>
      <c r="G12" s="25">
        <v>1.9426405429840088</v>
      </c>
      <c r="H12" s="41">
        <v>20.67785370741683</v>
      </c>
      <c r="I12" s="63">
        <v>1.2728484573518211</v>
      </c>
      <c r="J12" s="40">
        <v>13.632975325642141</v>
      </c>
      <c r="K12" s="25">
        <v>1.2156028796186495</v>
      </c>
      <c r="L12" s="64">
        <v>-7.0448784828186035</v>
      </c>
      <c r="M12" s="26">
        <v>1.7600663900375366</v>
      </c>
      <c r="N12" s="34"/>
    </row>
    <row r="13" spans="1:15">
      <c r="A13" s="43" t="s">
        <v>16</v>
      </c>
      <c r="B13" s="41">
        <v>16.68165777582109</v>
      </c>
      <c r="C13" s="63">
        <v>1.4202462815892536</v>
      </c>
      <c r="D13" s="40">
        <v>17.644405536963589</v>
      </c>
      <c r="E13" s="25">
        <v>0.75038456082281346</v>
      </c>
      <c r="F13" s="64">
        <v>0.96274775266647339</v>
      </c>
      <c r="G13" s="25">
        <v>1.606292724609375</v>
      </c>
      <c r="H13" s="41">
        <v>27.984480155372712</v>
      </c>
      <c r="I13" s="63">
        <v>1.1346777046804681</v>
      </c>
      <c r="J13" s="40">
        <v>24.40830732067689</v>
      </c>
      <c r="K13" s="25">
        <v>0.99407330674013228</v>
      </c>
      <c r="L13" s="64">
        <v>-3.5761728286743164</v>
      </c>
      <c r="M13" s="26">
        <v>1.5085341930389404</v>
      </c>
      <c r="N13" s="34"/>
    </row>
    <row r="14" spans="1:15">
      <c r="A14" s="82" t="s">
        <v>19</v>
      </c>
      <c r="B14" s="83">
        <v>33.683360875763192</v>
      </c>
      <c r="C14" s="27">
        <v>0.98240561245320057</v>
      </c>
      <c r="D14" s="84">
        <v>26.52483860326894</v>
      </c>
      <c r="E14" s="28">
        <v>1.6011994382313592</v>
      </c>
      <c r="F14" s="85">
        <v>-7.1585221290588379</v>
      </c>
      <c r="G14" s="28">
        <v>1.8785527944564819</v>
      </c>
      <c r="H14" s="83">
        <v>6.3770126918082504</v>
      </c>
      <c r="I14" s="27">
        <v>0.42330614149819273</v>
      </c>
      <c r="J14" s="84">
        <v>7.6804600442488686</v>
      </c>
      <c r="K14" s="28">
        <v>0.76071555191520734</v>
      </c>
      <c r="L14" s="85">
        <v>1.3034473657608032</v>
      </c>
      <c r="M14" s="29">
        <v>0.87056088447570801</v>
      </c>
    </row>
    <row r="15" spans="1:15">
      <c r="A15" s="82" t="s">
        <v>20</v>
      </c>
      <c r="B15" s="83">
        <v>6.0908661681180041</v>
      </c>
      <c r="C15" s="27">
        <v>0.71522893719070535</v>
      </c>
      <c r="D15" s="84">
        <v>6.0384804872486351</v>
      </c>
      <c r="E15" s="28">
        <v>0.58585144161209024</v>
      </c>
      <c r="F15" s="85">
        <v>-5.2385680377483368E-2</v>
      </c>
      <c r="G15" s="28">
        <v>0.92454004287719727</v>
      </c>
      <c r="H15" s="83">
        <v>10.232049409622631</v>
      </c>
      <c r="I15" s="27">
        <v>0.74821299253525353</v>
      </c>
      <c r="J15" s="84">
        <v>7.4301138036296148</v>
      </c>
      <c r="K15" s="28">
        <v>0.61605881225943915</v>
      </c>
      <c r="L15" s="85">
        <v>-2.8019356727600098</v>
      </c>
      <c r="M15" s="29">
        <v>0.96920126676559448</v>
      </c>
    </row>
    <row r="16" spans="1:15">
      <c r="A16" s="82" t="s">
        <v>22</v>
      </c>
      <c r="B16" s="83">
        <v>4.5311911861473861</v>
      </c>
      <c r="C16" s="27">
        <v>0.89196035513800698</v>
      </c>
      <c r="D16" s="84">
        <v>4.9314670585332987</v>
      </c>
      <c r="E16" s="28">
        <v>1.0139104544865172</v>
      </c>
      <c r="F16" s="85">
        <v>0.40027588605880737</v>
      </c>
      <c r="G16" s="28">
        <v>1.3504102230072021</v>
      </c>
      <c r="H16" s="83">
        <v>6.5874259724801041</v>
      </c>
      <c r="I16" s="27">
        <v>0.72367471783580983</v>
      </c>
      <c r="J16" s="84">
        <v>4.074503481451762</v>
      </c>
      <c r="K16" s="28">
        <v>0.55233680155038867</v>
      </c>
      <c r="L16" s="85">
        <v>-2.5129225254058838</v>
      </c>
      <c r="M16" s="29">
        <v>0.91037410497665405</v>
      </c>
    </row>
    <row r="17" spans="1:14">
      <c r="A17" s="43" t="s">
        <v>24</v>
      </c>
      <c r="B17" s="41">
        <v>5.5515892278223378</v>
      </c>
      <c r="C17" s="63">
        <v>0.44020863842297586</v>
      </c>
      <c r="D17" s="40">
        <v>2.8974894328182961</v>
      </c>
      <c r="E17" s="25">
        <v>0.47349419930954939</v>
      </c>
      <c r="F17" s="64">
        <v>-2.654099702835083</v>
      </c>
      <c r="G17" s="25">
        <v>0.64651405811309814</v>
      </c>
      <c r="H17" s="41">
        <v>13.84632704398285</v>
      </c>
      <c r="I17" s="63">
        <v>0.73328470841785354</v>
      </c>
      <c r="J17" s="40">
        <v>8.7817517780881822</v>
      </c>
      <c r="K17" s="25">
        <v>0.56584768382573414</v>
      </c>
      <c r="L17" s="64">
        <v>-5.0645751953125</v>
      </c>
      <c r="M17" s="26">
        <v>0.92622357606887817</v>
      </c>
      <c r="N17" s="34"/>
    </row>
    <row r="18" spans="1:14">
      <c r="A18" s="43" t="s">
        <v>485</v>
      </c>
      <c r="B18" s="41">
        <v>6.3534209262063834</v>
      </c>
      <c r="C18" s="63">
        <v>0.49810076964241723</v>
      </c>
      <c r="D18" s="40">
        <v>9.0149363338444797</v>
      </c>
      <c r="E18" s="25">
        <v>0.79558488335562716</v>
      </c>
      <c r="F18" s="64">
        <v>2.661515474319458</v>
      </c>
      <c r="G18" s="25">
        <v>0.9386478066444397</v>
      </c>
      <c r="H18" s="41">
        <v>5.2393853767817546</v>
      </c>
      <c r="I18" s="63">
        <v>0.53146690019847931</v>
      </c>
      <c r="J18" s="40">
        <v>8.5693180927060428</v>
      </c>
      <c r="K18" s="25">
        <v>0.99095635421896278</v>
      </c>
      <c r="L18" s="64">
        <v>3.329932689666748</v>
      </c>
      <c r="M18" s="26">
        <v>1.1244783401489258</v>
      </c>
      <c r="N18" s="34"/>
    </row>
    <row r="19" spans="1:14">
      <c r="A19" s="43" t="s">
        <v>25</v>
      </c>
      <c r="B19" s="41">
        <v>3.8209641713274798</v>
      </c>
      <c r="C19" s="63">
        <v>0.44304386786541666</v>
      </c>
      <c r="D19" s="40">
        <v>7.096567464661085</v>
      </c>
      <c r="E19" s="25">
        <v>0.60162187226553121</v>
      </c>
      <c r="F19" s="64">
        <v>3.2756032943725586</v>
      </c>
      <c r="G19" s="25">
        <v>0.74715244770050049</v>
      </c>
      <c r="H19" s="41">
        <v>7.7388874039766229</v>
      </c>
      <c r="I19" s="63">
        <v>0.67817891708372213</v>
      </c>
      <c r="J19" s="40">
        <v>11.75014571621757</v>
      </c>
      <c r="K19" s="25">
        <v>0.71070235123605296</v>
      </c>
      <c r="L19" s="64">
        <v>4.0112581253051758</v>
      </c>
      <c r="M19" s="26">
        <v>0.98235660791397095</v>
      </c>
      <c r="N19" s="34"/>
    </row>
    <row r="20" spans="1:14">
      <c r="A20" s="43" t="s">
        <v>26</v>
      </c>
      <c r="B20" s="41">
        <v>4.1532396004935528</v>
      </c>
      <c r="C20" s="63">
        <v>0.67821426609787816</v>
      </c>
      <c r="D20" s="40">
        <v>4.418792512863881</v>
      </c>
      <c r="E20" s="25">
        <v>0.5588779672548958</v>
      </c>
      <c r="F20" s="64">
        <v>0.26555290818214417</v>
      </c>
      <c r="G20" s="25">
        <v>0.87881690263748169</v>
      </c>
      <c r="H20" s="41">
        <v>12.72111751455078</v>
      </c>
      <c r="I20" s="63">
        <v>0.91815216824023527</v>
      </c>
      <c r="J20" s="40">
        <v>9.5346498583375308</v>
      </c>
      <c r="K20" s="25">
        <v>0.81922712640072837</v>
      </c>
      <c r="L20" s="64">
        <v>-3.1864676475524902</v>
      </c>
      <c r="M20" s="26">
        <v>1.2305024862289429</v>
      </c>
      <c r="N20" s="34"/>
    </row>
    <row r="21" spans="1:14">
      <c r="A21" s="43" t="s">
        <v>236</v>
      </c>
      <c r="B21" s="41">
        <v>19.095378163522479</v>
      </c>
      <c r="C21" s="63">
        <v>1.1792779215806142</v>
      </c>
      <c r="D21" s="40">
        <v>13.492991086748511</v>
      </c>
      <c r="E21" s="25">
        <v>0.85300637846161742</v>
      </c>
      <c r="F21" s="64">
        <v>-5.6023869514465332</v>
      </c>
      <c r="G21" s="25">
        <v>1.4554436206817627</v>
      </c>
      <c r="H21" s="41">
        <v>31.373841985843839</v>
      </c>
      <c r="I21" s="63">
        <v>0.96023827211519652</v>
      </c>
      <c r="J21" s="40">
        <v>24.78114829963361</v>
      </c>
      <c r="K21" s="25">
        <v>0.96091282929815158</v>
      </c>
      <c r="L21" s="64">
        <v>-6.5926938056945801</v>
      </c>
      <c r="M21" s="26">
        <v>1.3584589958190918</v>
      </c>
      <c r="N21" s="34"/>
    </row>
    <row r="22" spans="1:14">
      <c r="A22" s="43" t="s">
        <v>27</v>
      </c>
      <c r="B22" s="41">
        <v>3.3449842498734048</v>
      </c>
      <c r="C22" s="63">
        <v>0.47379732007119496</v>
      </c>
      <c r="D22" s="40">
        <v>3.9247339159650241</v>
      </c>
      <c r="E22" s="25">
        <v>0.49208411744694924</v>
      </c>
      <c r="F22" s="64">
        <v>0.57974964380264282</v>
      </c>
      <c r="G22" s="25">
        <v>0.68310368061065674</v>
      </c>
      <c r="H22" s="41">
        <v>9.0593569096528217</v>
      </c>
      <c r="I22" s="63">
        <v>0.81028877116334064</v>
      </c>
      <c r="J22" s="40">
        <v>7.4821493438664683</v>
      </c>
      <c r="K22" s="25">
        <v>0.7613135495317177</v>
      </c>
      <c r="L22" s="64">
        <v>-1.5772075653076172</v>
      </c>
      <c r="M22" s="26">
        <v>1.1118301153182983</v>
      </c>
      <c r="N22" s="34"/>
    </row>
    <row r="23" spans="1:14">
      <c r="A23" s="43" t="s">
        <v>28</v>
      </c>
      <c r="B23" s="41">
        <v>2.8171142625008239</v>
      </c>
      <c r="C23" s="63">
        <v>0.54924716684025254</v>
      </c>
      <c r="D23" s="40">
        <v>3.731244696413889</v>
      </c>
      <c r="E23" s="25">
        <v>0.52549103514400852</v>
      </c>
      <c r="F23" s="64">
        <v>0.91413044929504395</v>
      </c>
      <c r="G23" s="25">
        <v>0.76014029979705811</v>
      </c>
      <c r="H23" s="41">
        <v>3.8062768902672039</v>
      </c>
      <c r="I23" s="63">
        <v>0.54582965063359135</v>
      </c>
      <c r="J23" s="40">
        <v>5.230772383998092</v>
      </c>
      <c r="K23" s="25">
        <v>0.57050247538809085</v>
      </c>
      <c r="L23" s="64">
        <v>1.4244954586029053</v>
      </c>
      <c r="M23" s="26">
        <v>0.7895587682723999</v>
      </c>
      <c r="N23" s="34"/>
    </row>
    <row r="24" spans="1:14">
      <c r="A24" s="43" t="s">
        <v>529</v>
      </c>
      <c r="B24" s="41">
        <v>10.16523534946012</v>
      </c>
      <c r="C24" s="63">
        <v>0.79229887278494859</v>
      </c>
      <c r="D24" s="40">
        <v>10.248721957897841</v>
      </c>
      <c r="E24" s="25">
        <v>0.70067196044766622</v>
      </c>
      <c r="F24" s="64">
        <v>8.3486609160900116E-2</v>
      </c>
      <c r="G24" s="25">
        <v>1.0576760768890381</v>
      </c>
      <c r="H24" s="41">
        <v>10.18819465107754</v>
      </c>
      <c r="I24" s="63">
        <v>1.0069695226965738</v>
      </c>
      <c r="J24" s="40">
        <v>7.7408974353640954</v>
      </c>
      <c r="K24" s="25">
        <v>0.56618480855258424</v>
      </c>
      <c r="L24" s="64">
        <v>-2.4472973346710205</v>
      </c>
      <c r="M24" s="26">
        <v>1.1552284955978394</v>
      </c>
      <c r="N24" s="34"/>
    </row>
    <row r="25" spans="1:14">
      <c r="A25" s="43" t="s">
        <v>29</v>
      </c>
      <c r="B25" s="41">
        <v>3.5477643798541529</v>
      </c>
      <c r="C25" s="63">
        <v>0.42304298337690927</v>
      </c>
      <c r="D25" s="40">
        <v>3.9318796546312109</v>
      </c>
      <c r="E25" s="25">
        <v>0.46172905171163969</v>
      </c>
      <c r="F25" s="64">
        <v>0.38411527872085571</v>
      </c>
      <c r="G25" s="25">
        <v>0.62622606754302979</v>
      </c>
      <c r="H25" s="41">
        <v>5.5474619992353214</v>
      </c>
      <c r="I25" s="63">
        <v>0.44843326616552209</v>
      </c>
      <c r="J25" s="40">
        <v>6.1915938597094842</v>
      </c>
      <c r="K25" s="25">
        <v>0.41681326289581072</v>
      </c>
      <c r="L25" s="64">
        <v>0.64413183927536011</v>
      </c>
      <c r="M25" s="26">
        <v>0.61223012208938599</v>
      </c>
      <c r="N25" s="34"/>
    </row>
    <row r="26" spans="1:14">
      <c r="A26" s="43" t="s">
        <v>30</v>
      </c>
      <c r="B26" s="41">
        <v>3.0261930583455601</v>
      </c>
      <c r="C26" s="63">
        <v>0.45197859070067364</v>
      </c>
      <c r="D26" s="40">
        <v>9.962912682470245</v>
      </c>
      <c r="E26" s="25">
        <v>0.83742639632303251</v>
      </c>
      <c r="F26" s="64">
        <v>6.9367194175720215</v>
      </c>
      <c r="G26" s="25">
        <v>0.95161318778991699</v>
      </c>
      <c r="H26" s="41">
        <v>5.8037909789680162</v>
      </c>
      <c r="I26" s="63">
        <v>0.59543914297790002</v>
      </c>
      <c r="J26" s="40">
        <v>9.2907906636092932</v>
      </c>
      <c r="K26" s="25">
        <v>0.60269427170458822</v>
      </c>
      <c r="L26" s="64">
        <v>3.4869997501373291</v>
      </c>
      <c r="M26" s="26">
        <v>0.84722381830215454</v>
      </c>
      <c r="N26" s="34"/>
    </row>
    <row r="27" spans="1:14">
      <c r="A27" s="43" t="s">
        <v>32</v>
      </c>
      <c r="B27" s="41">
        <v>5.7723387646567197</v>
      </c>
      <c r="C27" s="63">
        <v>0.65796313410950391</v>
      </c>
      <c r="D27" s="40">
        <v>6.7649405571368488</v>
      </c>
      <c r="E27" s="25">
        <v>0.75964884372331065</v>
      </c>
      <c r="F27" s="64">
        <v>0.99260181188583374</v>
      </c>
      <c r="G27" s="25">
        <v>1.0049785375595093</v>
      </c>
      <c r="H27" s="41">
        <v>12.347030076589499</v>
      </c>
      <c r="I27" s="63">
        <v>0.83761091673809485</v>
      </c>
      <c r="J27" s="40">
        <v>11.026129856123349</v>
      </c>
      <c r="K27" s="25">
        <v>0.89734317810985764</v>
      </c>
      <c r="L27" s="64">
        <v>-1.3209002017974854</v>
      </c>
      <c r="M27" s="26">
        <v>1.2275246381759644</v>
      </c>
      <c r="N27" s="34"/>
    </row>
    <row r="28" spans="1:14">
      <c r="A28" s="43" t="s">
        <v>486</v>
      </c>
      <c r="B28" s="41">
        <v>20.182295993178549</v>
      </c>
      <c r="C28" s="63">
        <v>0.84504976432998813</v>
      </c>
      <c r="D28" s="40">
        <v>20.96086326973689</v>
      </c>
      <c r="E28" s="25">
        <v>1.146533918334703</v>
      </c>
      <c r="F28" s="64">
        <v>0.77856725454330444</v>
      </c>
      <c r="G28" s="25">
        <v>1.4243065118789673</v>
      </c>
      <c r="H28" s="41">
        <v>23.341484829369879</v>
      </c>
      <c r="I28" s="63">
        <v>0.95663946905377117</v>
      </c>
      <c r="J28" s="40">
        <v>27.69904770331971</v>
      </c>
      <c r="K28" s="25">
        <v>0.97215968624082172</v>
      </c>
      <c r="L28" s="64">
        <v>4.3575630187988281</v>
      </c>
      <c r="M28" s="26">
        <v>1.3639111518859863</v>
      </c>
      <c r="N28" s="34"/>
    </row>
    <row r="29" spans="1:14">
      <c r="A29" s="43" t="s">
        <v>33</v>
      </c>
      <c r="B29" s="41">
        <v>4.4556119776506931</v>
      </c>
      <c r="C29" s="63">
        <v>0.43745876812307893</v>
      </c>
      <c r="D29" s="40">
        <v>2.5331803921716252</v>
      </c>
      <c r="E29" s="25">
        <v>0.34220472374276767</v>
      </c>
      <c r="F29" s="64">
        <v>-1.9224315881729126</v>
      </c>
      <c r="G29" s="25">
        <v>0.55540460348129272</v>
      </c>
      <c r="H29" s="41">
        <v>5.1122237121498539</v>
      </c>
      <c r="I29" s="63">
        <v>0.42650858692962756</v>
      </c>
      <c r="J29" s="40">
        <v>5.483333928882022</v>
      </c>
      <c r="K29" s="25">
        <v>0.41992514482365589</v>
      </c>
      <c r="L29" s="64">
        <v>0.3711102306842804</v>
      </c>
      <c r="M29" s="26">
        <v>0.5985371470451355</v>
      </c>
      <c r="N29" s="34"/>
    </row>
    <row r="30" spans="1:14">
      <c r="A30" s="43" t="s">
        <v>34</v>
      </c>
      <c r="B30" s="41">
        <v>33.205295469293077</v>
      </c>
      <c r="C30" s="63">
        <v>1.0837051131616307</v>
      </c>
      <c r="D30" s="40">
        <v>22.38335234089072</v>
      </c>
      <c r="E30" s="25">
        <v>0.88276306217619738</v>
      </c>
      <c r="F30" s="64">
        <v>-10.821943283081055</v>
      </c>
      <c r="G30" s="25">
        <v>1.3977437019348145</v>
      </c>
      <c r="H30" s="41">
        <v>16.482496871462999</v>
      </c>
      <c r="I30" s="63">
        <v>0.81687547384921833</v>
      </c>
      <c r="J30" s="40">
        <v>14.680906390801059</v>
      </c>
      <c r="K30" s="25">
        <v>0.63992591653797326</v>
      </c>
      <c r="L30" s="64">
        <v>-1.8015904426574707</v>
      </c>
      <c r="M30" s="26">
        <v>1.0376852750778198</v>
      </c>
      <c r="N30" s="34"/>
    </row>
    <row r="31" spans="1:14">
      <c r="A31" s="43" t="s">
        <v>36</v>
      </c>
      <c r="B31" s="41">
        <v>18.476462516980579</v>
      </c>
      <c r="C31" s="63">
        <v>0.74337427044698379</v>
      </c>
      <c r="D31" s="40">
        <v>9.2345861402822074</v>
      </c>
      <c r="E31" s="25">
        <v>0.73988687266650577</v>
      </c>
      <c r="F31" s="64">
        <v>-9.2418766021728516</v>
      </c>
      <c r="G31" s="25">
        <v>1.0488269329071045</v>
      </c>
      <c r="H31" s="41">
        <v>34.276328548782629</v>
      </c>
      <c r="I31" s="63">
        <v>0.93934255799126753</v>
      </c>
      <c r="J31" s="40">
        <v>10.02280962024758</v>
      </c>
      <c r="K31" s="25">
        <v>0.77258083049929949</v>
      </c>
      <c r="L31" s="64">
        <v>-24.253519058227539</v>
      </c>
      <c r="M31" s="26">
        <v>1.2162424325942993</v>
      </c>
      <c r="N31" s="34"/>
    </row>
    <row r="32" spans="1:14">
      <c r="A32" s="43" t="s">
        <v>37</v>
      </c>
      <c r="B32" s="41">
        <v>4.0777316254924632</v>
      </c>
      <c r="C32" s="63">
        <v>0.55519046512488568</v>
      </c>
      <c r="D32" s="40">
        <v>4.0200891016011271</v>
      </c>
      <c r="E32" s="25">
        <v>0.52334240834947343</v>
      </c>
      <c r="F32" s="64">
        <v>-5.7642523199319839E-2</v>
      </c>
      <c r="G32" s="25">
        <v>0.76297032833099365</v>
      </c>
      <c r="H32" s="41">
        <v>7.0042927036654374</v>
      </c>
      <c r="I32" s="63">
        <v>0.66536083909516064</v>
      </c>
      <c r="J32" s="40">
        <v>8.950998706311319</v>
      </c>
      <c r="K32" s="25">
        <v>0.95006092981128887</v>
      </c>
      <c r="L32" s="64">
        <v>1.9467060565948486</v>
      </c>
      <c r="M32" s="26">
        <v>1.1598796844482422</v>
      </c>
      <c r="N32" s="34"/>
    </row>
    <row r="33" spans="1:14">
      <c r="A33" s="43" t="s">
        <v>40</v>
      </c>
      <c r="B33" s="41">
        <v>16.99857781855318</v>
      </c>
      <c r="C33" s="63">
        <v>1.0397327933819855</v>
      </c>
      <c r="D33" s="40">
        <v>9.9675873418968628</v>
      </c>
      <c r="E33" s="25">
        <v>0.87590450821554022</v>
      </c>
      <c r="F33" s="64">
        <v>-7.0309906005859375</v>
      </c>
      <c r="G33" s="25">
        <v>1.3595046997070313</v>
      </c>
      <c r="H33" s="41">
        <v>10.87806835355296</v>
      </c>
      <c r="I33" s="63">
        <v>0.7784934991153194</v>
      </c>
      <c r="J33" s="40">
        <v>6.226143835185554</v>
      </c>
      <c r="K33" s="25">
        <v>0.4562797002675909</v>
      </c>
      <c r="L33" s="64">
        <v>-4.6519246101379395</v>
      </c>
      <c r="M33" s="26">
        <v>0.90235430002212524</v>
      </c>
      <c r="N33" s="34"/>
    </row>
    <row r="34" spans="1:14">
      <c r="A34" s="43" t="s">
        <v>41</v>
      </c>
      <c r="B34" s="41">
        <v>16.63370424891497</v>
      </c>
      <c r="C34" s="63">
        <v>1.2388676210139775</v>
      </c>
      <c r="D34" s="40">
        <v>12.975925066939061</v>
      </c>
      <c r="E34" s="25">
        <v>1.3382955806922958</v>
      </c>
      <c r="F34" s="64">
        <v>-3.6577792167663574</v>
      </c>
      <c r="G34" s="25">
        <v>1.8236852884292603</v>
      </c>
      <c r="H34" s="41">
        <v>19.384029173203469</v>
      </c>
      <c r="I34" s="63">
        <v>1.3812758836710992</v>
      </c>
      <c r="J34" s="40">
        <v>22.248720715166591</v>
      </c>
      <c r="K34" s="25">
        <v>1.8298992614551632</v>
      </c>
      <c r="L34" s="64">
        <v>2.8646914958953857</v>
      </c>
      <c r="M34" s="26">
        <v>2.2926957607269287</v>
      </c>
      <c r="N34" s="34"/>
    </row>
    <row r="35" spans="1:14">
      <c r="A35" s="43" t="s">
        <v>42</v>
      </c>
      <c r="B35" s="41">
        <v>23.54747353836353</v>
      </c>
      <c r="C35" s="63">
        <v>1.1504256294662785</v>
      </c>
      <c r="D35" s="40">
        <v>26.490030444388839</v>
      </c>
      <c r="E35" s="25">
        <v>1.2301081721930958</v>
      </c>
      <c r="F35" s="64">
        <v>2.9425568580627441</v>
      </c>
      <c r="G35" s="25">
        <v>1.6842342615127563</v>
      </c>
      <c r="H35" s="41">
        <v>28.168724037453281</v>
      </c>
      <c r="I35" s="63">
        <v>0.84723473972100927</v>
      </c>
      <c r="J35" s="40">
        <v>24.728957205851071</v>
      </c>
      <c r="K35" s="25">
        <v>1.2444596842464579</v>
      </c>
      <c r="L35" s="64">
        <v>-3.4397668838500977</v>
      </c>
      <c r="M35" s="26">
        <v>1.5054855346679688</v>
      </c>
      <c r="N35" s="34"/>
    </row>
    <row r="36" spans="1:14">
      <c r="A36" s="43" t="s">
        <v>43</v>
      </c>
      <c r="B36" s="41">
        <v>6.9301852614310988</v>
      </c>
      <c r="C36" s="63">
        <v>2.8288251840407539</v>
      </c>
      <c r="D36" s="40">
        <v>4.6117180915855904</v>
      </c>
      <c r="E36" s="25">
        <v>0.46995824085273924</v>
      </c>
      <c r="F36" s="64">
        <v>-2.3184671401977539</v>
      </c>
      <c r="G36" s="25">
        <v>2.8675971031188965</v>
      </c>
      <c r="H36" s="41">
        <v>7.6792984180520589</v>
      </c>
      <c r="I36" s="63">
        <v>0.71226729887355889</v>
      </c>
      <c r="J36" s="40">
        <v>6.459596842057219</v>
      </c>
      <c r="K36" s="25">
        <v>0.50419091483855605</v>
      </c>
      <c r="L36" s="64">
        <v>-1.2197015285491943</v>
      </c>
      <c r="M36" s="26">
        <v>0.87265866994857788</v>
      </c>
      <c r="N36" s="34"/>
    </row>
    <row r="37" spans="1:14">
      <c r="A37" s="43" t="s">
        <v>44</v>
      </c>
      <c r="B37" s="41">
        <v>4.263655025438946</v>
      </c>
      <c r="C37" s="63">
        <v>0.40311688622402531</v>
      </c>
      <c r="D37" s="40">
        <v>6.8761619573130854</v>
      </c>
      <c r="E37" s="25">
        <v>0.57701951884722336</v>
      </c>
      <c r="F37" s="64">
        <v>2.6125068664550781</v>
      </c>
      <c r="G37" s="25">
        <v>0.70388549566268921</v>
      </c>
      <c r="H37" s="41">
        <v>7.5645439654211444</v>
      </c>
      <c r="I37" s="63">
        <v>0.49458883960720024</v>
      </c>
      <c r="J37" s="40">
        <v>7.3334163102597234</v>
      </c>
      <c r="K37" s="25">
        <v>0.47370185742031545</v>
      </c>
      <c r="L37" s="64">
        <v>-0.23112764954566956</v>
      </c>
      <c r="M37" s="26">
        <v>0.68484419584274292</v>
      </c>
      <c r="N37" s="34"/>
    </row>
    <row r="38" spans="1:14">
      <c r="A38" s="43" t="s">
        <v>45</v>
      </c>
      <c r="B38" s="41">
        <v>7.9828459807609153</v>
      </c>
      <c r="C38" s="63">
        <v>0.72065277992809684</v>
      </c>
      <c r="D38" s="40">
        <v>5.8888809979742387</v>
      </c>
      <c r="E38" s="25">
        <v>0.54949444651213075</v>
      </c>
      <c r="F38" s="64">
        <v>-2.0939650535583496</v>
      </c>
      <c r="G38" s="25">
        <v>0.90624749660491943</v>
      </c>
      <c r="H38" s="41">
        <v>8.2190550764778383</v>
      </c>
      <c r="I38" s="63">
        <v>0.75307374473938282</v>
      </c>
      <c r="J38" s="40">
        <v>8.8431473937822229</v>
      </c>
      <c r="K38" s="25">
        <v>0.55800141621701671</v>
      </c>
      <c r="L38" s="64">
        <v>0.62409234046936035</v>
      </c>
      <c r="M38" s="26">
        <v>0.93727564811706543</v>
      </c>
      <c r="N38" s="34"/>
    </row>
    <row r="39" spans="1:14" ht="14.25">
      <c r="A39" s="170" t="s">
        <v>530</v>
      </c>
      <c r="B39" s="41">
        <v>9.7751495123502288</v>
      </c>
      <c r="C39" s="63">
        <v>0.69353607898595315</v>
      </c>
      <c r="D39" s="40">
        <v>11.35937054474236</v>
      </c>
      <c r="E39" s="25">
        <v>0.7987129948912961</v>
      </c>
      <c r="F39" s="64">
        <v>1.5842210054397583</v>
      </c>
      <c r="G39" s="25">
        <v>1.0577970743179321</v>
      </c>
      <c r="H39" s="41">
        <v>17.33388455368992</v>
      </c>
      <c r="I39" s="63">
        <v>0.81851790195836382</v>
      </c>
      <c r="J39" s="40">
        <v>18.055035449174579</v>
      </c>
      <c r="K39" s="25">
        <v>0.98299672802664462</v>
      </c>
      <c r="L39" s="64">
        <v>0.72115087509155273</v>
      </c>
      <c r="M39" s="26">
        <v>1.2791614532470703</v>
      </c>
      <c r="N39" s="34"/>
    </row>
    <row r="40" spans="1:14">
      <c r="A40" s="43" t="s">
        <v>48</v>
      </c>
      <c r="B40" s="41">
        <v>23.02784242929804</v>
      </c>
      <c r="C40" s="63">
        <v>0.949275857454559</v>
      </c>
      <c r="D40" s="40">
        <v>22.778386833132831</v>
      </c>
      <c r="E40" s="25">
        <v>0.88538004911611523</v>
      </c>
      <c r="F40" s="64">
        <v>-0.24945560097694397</v>
      </c>
      <c r="G40" s="25">
        <v>1.2980841398239136</v>
      </c>
      <c r="H40" s="41">
        <v>29.825652770368119</v>
      </c>
      <c r="I40" s="63">
        <v>1.0330411080069788</v>
      </c>
      <c r="J40" s="40">
        <v>27.055231656068091</v>
      </c>
      <c r="K40" s="25">
        <v>0.93237718839256634</v>
      </c>
      <c r="L40" s="64">
        <v>-2.770421028137207</v>
      </c>
      <c r="M40" s="26">
        <v>1.3915822505950928</v>
      </c>
      <c r="N40" s="34"/>
    </row>
    <row r="41" spans="1:14">
      <c r="A41" s="43" t="s">
        <v>49</v>
      </c>
      <c r="B41" s="41">
        <v>39.629327949328918</v>
      </c>
      <c r="C41" s="63">
        <v>0.89133617027675516</v>
      </c>
      <c r="D41" s="40">
        <v>28.746977439025379</v>
      </c>
      <c r="E41" s="25">
        <v>0.87646782715013438</v>
      </c>
      <c r="F41" s="64">
        <v>-10.882350921630859</v>
      </c>
      <c r="G41" s="25">
        <v>1.2500704526901245</v>
      </c>
      <c r="H41" s="41">
        <v>39.40994548005807</v>
      </c>
      <c r="I41" s="63">
        <v>0.8835858952640776</v>
      </c>
      <c r="J41" s="40">
        <v>23.82498813728488</v>
      </c>
      <c r="K41" s="25">
        <v>0.80541633290611647</v>
      </c>
      <c r="L41" s="64">
        <v>-15.584957122802734</v>
      </c>
      <c r="M41" s="26">
        <v>1.1955833435058594</v>
      </c>
      <c r="N41" s="34"/>
    </row>
    <row r="42" spans="1:14">
      <c r="A42" s="43" t="s">
        <v>50</v>
      </c>
      <c r="B42" s="41">
        <v>4.2001502501709584</v>
      </c>
      <c r="C42" s="63">
        <v>0.41438458377370802</v>
      </c>
      <c r="D42" s="40">
        <v>5.3485155817154943</v>
      </c>
      <c r="E42" s="25">
        <v>0.47611536673521071</v>
      </c>
      <c r="F42" s="64">
        <v>1.1483653783798218</v>
      </c>
      <c r="G42" s="25">
        <v>0.63118970394134521</v>
      </c>
      <c r="H42" s="41">
        <v>8.9115082474992242</v>
      </c>
      <c r="I42" s="63">
        <v>0.54093705807315995</v>
      </c>
      <c r="J42" s="40">
        <v>9.1497771122584819</v>
      </c>
      <c r="K42" s="25">
        <v>0.57409262294189234</v>
      </c>
      <c r="L42" s="64">
        <v>0.23826886713504791</v>
      </c>
      <c r="M42" s="26">
        <v>0.78879356384277344</v>
      </c>
      <c r="N42" s="34"/>
    </row>
    <row r="43" spans="1:14">
      <c r="A43" s="43" t="s">
        <v>53</v>
      </c>
      <c r="B43" s="41">
        <v>3.8022764677663612</v>
      </c>
      <c r="C43" s="63">
        <v>0.43176756768784602</v>
      </c>
      <c r="D43" s="40">
        <v>2.8963353120447959</v>
      </c>
      <c r="E43" s="25">
        <v>0.34170366531326718</v>
      </c>
      <c r="F43" s="64">
        <v>-0.90594112873077393</v>
      </c>
      <c r="G43" s="25">
        <v>0.55062204599380493</v>
      </c>
      <c r="H43" s="41">
        <v>6.763172970871099</v>
      </c>
      <c r="I43" s="63">
        <v>0.50020817641308946</v>
      </c>
      <c r="J43" s="40">
        <v>5.7934888693847126</v>
      </c>
      <c r="K43" s="25">
        <v>0.58083342795512616</v>
      </c>
      <c r="L43" s="64">
        <v>-0.96968412399291992</v>
      </c>
      <c r="M43" s="26">
        <v>0.76653486490249634</v>
      </c>
      <c r="N43" s="34"/>
    </row>
    <row r="44" spans="1:14">
      <c r="A44" s="43" t="s">
        <v>54</v>
      </c>
      <c r="B44" s="41">
        <v>3.6654983174336349</v>
      </c>
      <c r="C44" s="63">
        <v>0.38410044847242975</v>
      </c>
      <c r="D44" s="40">
        <v>5.0494968990957281</v>
      </c>
      <c r="E44" s="25">
        <v>0.47078260277808615</v>
      </c>
      <c r="F44" s="64">
        <v>1.3839986324310303</v>
      </c>
      <c r="G44" s="25">
        <v>0.6075931191444397</v>
      </c>
      <c r="H44" s="41">
        <v>5.5156878016388093</v>
      </c>
      <c r="I44" s="63">
        <v>0.44314664004950099</v>
      </c>
      <c r="J44" s="40">
        <v>14.10220839223595</v>
      </c>
      <c r="K44" s="25">
        <v>0.74526942112412353</v>
      </c>
      <c r="L44" s="64">
        <v>8.5865201950073242</v>
      </c>
      <c r="M44" s="26">
        <v>0.86706715822219849</v>
      </c>
      <c r="N44" s="34"/>
    </row>
    <row r="45" spans="1:14" ht="13.5" thickBot="1">
      <c r="A45" s="114" t="s">
        <v>58</v>
      </c>
      <c r="B45" s="105" t="s">
        <v>324</v>
      </c>
      <c r="C45" s="106" t="s">
        <v>324</v>
      </c>
      <c r="D45" s="105">
        <v>15.963252695756671</v>
      </c>
      <c r="E45" s="106">
        <v>1.762300842971269</v>
      </c>
      <c r="F45" s="105" t="s">
        <v>324</v>
      </c>
      <c r="G45" s="106" t="s">
        <v>324</v>
      </c>
      <c r="H45" s="105" t="s">
        <v>324</v>
      </c>
      <c r="I45" s="106" t="s">
        <v>324</v>
      </c>
      <c r="J45" s="105">
        <v>15.471922758601931</v>
      </c>
      <c r="K45" s="106">
        <v>1.5586509899360435</v>
      </c>
      <c r="L45" s="105" t="s">
        <v>324</v>
      </c>
      <c r="M45" s="107" t="s">
        <v>324</v>
      </c>
      <c r="N45" s="34"/>
    </row>
    <row r="46" spans="1:14">
      <c r="A46" s="86"/>
      <c r="B46" s="64"/>
      <c r="C46" s="63"/>
      <c r="D46" s="64"/>
      <c r="E46" s="63"/>
      <c r="F46" s="64"/>
      <c r="G46" s="63"/>
      <c r="H46" s="64"/>
      <c r="I46" s="63"/>
      <c r="J46" s="64"/>
      <c r="K46" s="63"/>
      <c r="L46" s="64"/>
      <c r="M46" s="63"/>
      <c r="N46" s="34"/>
    </row>
    <row r="47" spans="1:14">
      <c r="A47" s="50" t="s">
        <v>175</v>
      </c>
      <c r="B47" s="64"/>
      <c r="C47" s="63"/>
      <c r="D47" s="64"/>
      <c r="E47" s="63"/>
      <c r="F47" s="64"/>
      <c r="G47" s="63"/>
      <c r="H47" s="64"/>
      <c r="I47" s="63"/>
      <c r="J47" s="64"/>
      <c r="K47" s="63"/>
      <c r="L47" s="64"/>
      <c r="M47" s="63"/>
      <c r="N47" s="34"/>
    </row>
    <row r="48" spans="1:14">
      <c r="A48" s="50" t="s">
        <v>246</v>
      </c>
      <c r="B48" s="64"/>
      <c r="C48" s="63"/>
      <c r="D48" s="64"/>
      <c r="E48" s="63"/>
      <c r="F48" s="64"/>
      <c r="G48" s="63"/>
      <c r="H48" s="64"/>
      <c r="I48" s="63"/>
      <c r="J48" s="64"/>
      <c r="K48" s="63"/>
      <c r="L48" s="64"/>
      <c r="M48" s="63"/>
      <c r="N48" s="34"/>
    </row>
    <row r="49" spans="1:14">
      <c r="A49" s="272" t="s">
        <v>416</v>
      </c>
      <c r="B49" s="64"/>
      <c r="C49" s="63"/>
      <c r="D49" s="64"/>
      <c r="E49" s="63"/>
      <c r="F49" s="64"/>
      <c r="G49" s="63"/>
      <c r="H49" s="64"/>
      <c r="I49" s="63"/>
      <c r="J49" s="64"/>
      <c r="K49" s="63"/>
      <c r="L49" s="64"/>
      <c r="M49" s="63"/>
      <c r="N49" s="34"/>
    </row>
    <row r="50" spans="1:14" ht="13.15" customHeight="1">
      <c r="A50" s="62" t="s">
        <v>413</v>
      </c>
      <c r="B50" s="37"/>
      <c r="C50" s="37"/>
      <c r="D50" s="37"/>
      <c r="E50" s="37"/>
      <c r="F50" s="37"/>
      <c r="G50" s="37"/>
      <c r="H50" s="37"/>
      <c r="I50" s="37"/>
      <c r="J50" s="37"/>
      <c r="K50" s="37"/>
      <c r="L50" s="37"/>
      <c r="M50" s="37"/>
      <c r="N50" s="34"/>
    </row>
    <row r="51" spans="1:14">
      <c r="A51" s="3" t="s">
        <v>415</v>
      </c>
      <c r="B51" s="34"/>
      <c r="C51" s="34"/>
      <c r="D51" s="34"/>
      <c r="E51" s="34"/>
      <c r="F51" s="34"/>
      <c r="G51" s="34"/>
      <c r="H51" s="34"/>
      <c r="I51" s="34"/>
      <c r="J51" s="38"/>
      <c r="K51" s="38"/>
      <c r="L51" s="38"/>
      <c r="M51" s="38"/>
      <c r="N51" s="34"/>
    </row>
    <row r="52" spans="1:14">
      <c r="A52" s="243" t="s">
        <v>487</v>
      </c>
      <c r="B52" s="34"/>
      <c r="C52" s="34"/>
      <c r="D52" s="34"/>
      <c r="E52" s="34"/>
      <c r="F52" s="34"/>
      <c r="G52" s="34"/>
      <c r="H52" s="34"/>
      <c r="I52" s="34"/>
      <c r="J52" s="34"/>
      <c r="K52" s="34"/>
      <c r="L52" s="34"/>
      <c r="M52" s="34"/>
      <c r="N52" s="34"/>
    </row>
    <row r="53" spans="1:14">
      <c r="A53" s="244" t="s">
        <v>488</v>
      </c>
      <c r="B53" s="44"/>
      <c r="C53" s="44"/>
      <c r="D53" s="44"/>
      <c r="E53" s="44"/>
      <c r="F53" s="44"/>
      <c r="G53" s="44"/>
      <c r="H53" s="44"/>
      <c r="I53" s="44"/>
      <c r="J53" s="44"/>
      <c r="K53" s="44"/>
      <c r="L53" s="44"/>
      <c r="M53" s="44"/>
      <c r="N53" s="34"/>
    </row>
    <row r="54" spans="1:14">
      <c r="A54" s="5" t="s">
        <v>504</v>
      </c>
      <c r="B54" s="34"/>
      <c r="C54" s="34"/>
      <c r="D54" s="34"/>
      <c r="E54" s="34"/>
      <c r="F54" s="34"/>
      <c r="G54" s="34"/>
      <c r="H54" s="34"/>
      <c r="I54" s="34"/>
      <c r="J54" s="34"/>
      <c r="K54" s="34"/>
      <c r="L54" s="34"/>
      <c r="M54" s="34"/>
      <c r="N54" s="34"/>
    </row>
    <row r="55" spans="1:14">
      <c r="A55" s="135"/>
      <c r="B55" s="34"/>
      <c r="C55" s="34"/>
      <c r="D55" s="34"/>
      <c r="E55" s="34"/>
      <c r="F55" s="34"/>
      <c r="G55" s="34"/>
      <c r="H55" s="34"/>
      <c r="I55" s="34"/>
      <c r="J55" s="34"/>
      <c r="K55" s="34"/>
      <c r="L55" s="34"/>
      <c r="M55" s="34"/>
      <c r="N55" s="34"/>
    </row>
    <row r="57" spans="1:14">
      <c r="A57" s="62"/>
    </row>
  </sheetData>
  <customSheetViews>
    <customSheetView guid="{C6F97F9E-B600-4C17-894D-590A32101059}" scale="80" showGridLines="0" topLeftCell="A13">
      <selection activeCell="C41" sqref="C41"/>
      <pageMargins left="0.7" right="0.7" top="0.75" bottom="0.75" header="0.3" footer="0.3"/>
      <pageSetup paperSize="9" orientation="portrait" r:id="rId1"/>
    </customSheetView>
    <customSheetView guid="{FDFE99BC-6C4F-47A7-A6F0-C356BD0C43CF}" scale="80" showGridLines="0" topLeftCell="A13">
      <selection activeCell="C41" sqref="C41"/>
      <pageMargins left="0.7" right="0.7" top="0.75" bottom="0.75" header="0.3" footer="0.3"/>
      <pageSetup paperSize="9" orientation="portrait" r:id="rId2"/>
    </customSheetView>
  </customSheetViews>
  <mergeCells count="9">
    <mergeCell ref="B7:M7"/>
    <mergeCell ref="B8:G8"/>
    <mergeCell ref="H8:M8"/>
    <mergeCell ref="B9:C9"/>
    <mergeCell ref="D9:E9"/>
    <mergeCell ref="F9:G9"/>
    <mergeCell ref="H9:I9"/>
    <mergeCell ref="J9:K9"/>
    <mergeCell ref="L9:M9"/>
  </mergeCells>
  <conditionalFormatting sqref="F12:F44 L12:L44">
    <cfRule type="expression" dxfId="4" priority="2">
      <formula>ABS(F12/G12)&gt;1.96</formula>
    </cfRule>
  </conditionalFormatting>
  <conditionalFormatting sqref="F45 L45">
    <cfRule type="expression" dxfId="3" priority="1">
      <formula>ABS(F45/G45)&gt;1.96</formula>
    </cfRule>
  </conditionalFormatting>
  <hyperlinks>
    <hyperlink ref="A53" r:id="rId3"/>
    <hyperlink ref="A52" r:id="rId4" display="* Information on data for Cyprus: https://oe.cd/cyprus-disclaimer"/>
  </hyperlink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68</vt:i4>
      </vt:variant>
    </vt:vector>
  </HeadingPairs>
  <TitlesOfParts>
    <vt:vector size="68" baseType="lpstr">
      <vt:lpstr>TOC</vt:lpstr>
      <vt:lpstr>Table I.4.1</vt:lpstr>
      <vt:lpstr>Table I.4.2</vt:lpstr>
      <vt:lpstr>Table I.4.3</vt:lpstr>
      <vt:lpstr>Table I.4.4</vt:lpstr>
      <vt:lpstr>Table I.4.5</vt:lpstr>
      <vt:lpstr>Table I.4.6</vt:lpstr>
      <vt:lpstr>Table I.4.7</vt:lpstr>
      <vt:lpstr>Table I.4.8</vt:lpstr>
      <vt:lpstr>Table I.4.9</vt:lpstr>
      <vt:lpstr>Table I.4.10</vt:lpstr>
      <vt:lpstr>Table I.4.11</vt:lpstr>
      <vt:lpstr>Table I.4.12</vt:lpstr>
      <vt:lpstr>Table I.4.13</vt:lpstr>
      <vt:lpstr>Table I.4.14</vt:lpstr>
      <vt:lpstr>Table I.4.15</vt:lpstr>
      <vt:lpstr>Table I.4.16</vt:lpstr>
      <vt:lpstr>Table I.4.17</vt:lpstr>
      <vt:lpstr>Table I.4.18</vt:lpstr>
      <vt:lpstr>Table I.4.19</vt:lpstr>
      <vt:lpstr>Table I.4.20</vt:lpstr>
      <vt:lpstr>Table I.4.21</vt:lpstr>
      <vt:lpstr>Table I.4.22</vt:lpstr>
      <vt:lpstr>Table I.4.23</vt:lpstr>
      <vt:lpstr>Table I.4.24</vt:lpstr>
      <vt:lpstr>Table I.4.25</vt:lpstr>
      <vt:lpstr>Table I.4.26</vt:lpstr>
      <vt:lpstr>Table I.4.27</vt:lpstr>
      <vt:lpstr>Table I.4.28</vt:lpstr>
      <vt:lpstr>Table I.4.29</vt:lpstr>
      <vt:lpstr>Table I.4.30</vt:lpstr>
      <vt:lpstr>Table I.4.31</vt:lpstr>
      <vt:lpstr>Table I.4.32</vt:lpstr>
      <vt:lpstr>Table I.4.33</vt:lpstr>
      <vt:lpstr>Table I.4.34</vt:lpstr>
      <vt:lpstr>Table I.4.35</vt:lpstr>
      <vt:lpstr>Table I.4.36</vt:lpstr>
      <vt:lpstr>Table I.4.37</vt:lpstr>
      <vt:lpstr>Table I.4.38</vt:lpstr>
      <vt:lpstr>Table I.4.39</vt:lpstr>
      <vt:lpstr>Table I.4.40</vt:lpstr>
      <vt:lpstr>Table I.4.41</vt:lpstr>
      <vt:lpstr>Table I.4.42</vt:lpstr>
      <vt:lpstr>Table I.4.43</vt:lpstr>
      <vt:lpstr>Table I.4.44</vt:lpstr>
      <vt:lpstr>Table I.4.45</vt:lpstr>
      <vt:lpstr>Table I.4.46</vt:lpstr>
      <vt:lpstr>Table I.4.47</vt:lpstr>
      <vt:lpstr>Table I.4.48</vt:lpstr>
      <vt:lpstr>Table I.4.49</vt:lpstr>
      <vt:lpstr>Table I.4.50</vt:lpstr>
      <vt:lpstr>Table I.4.51</vt:lpstr>
      <vt:lpstr>Table I.4.52</vt:lpstr>
      <vt:lpstr>Table I.4.53</vt:lpstr>
      <vt:lpstr>Table I.4.54</vt:lpstr>
      <vt:lpstr>Table I.4.55</vt:lpstr>
      <vt:lpstr>Table I.4.56</vt:lpstr>
      <vt:lpstr>Table I.4.57</vt:lpstr>
      <vt:lpstr>Table I.4.58</vt:lpstr>
      <vt:lpstr>Table I.4.59</vt:lpstr>
      <vt:lpstr>Table I.4.60</vt:lpstr>
      <vt:lpstr>Table I.4.61</vt:lpstr>
      <vt:lpstr>Table I.4.62</vt:lpstr>
      <vt:lpstr>Table I.4.63</vt:lpstr>
      <vt:lpstr>Table I.4.64</vt:lpstr>
      <vt:lpstr>Table I.4.65</vt:lpstr>
      <vt:lpstr>Table I.4.66</vt:lpstr>
      <vt:lpstr>Table I.4.67</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DONNÉ Noémie</dc:creator>
  <cp:lastModifiedBy>FULOP Gabor</cp:lastModifiedBy>
  <cp:lastPrinted>2018-08-28T07:31:30Z</cp:lastPrinted>
  <dcterms:created xsi:type="dcterms:W3CDTF">2017-09-01T12:05:39Z</dcterms:created>
  <dcterms:modified xsi:type="dcterms:W3CDTF">2019-06-05T18:45:06Z</dcterms:modified>
</cp:coreProperties>
</file>